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reenas\обменник\PTO\Масс\ОИПР\2024\Корректировка 1 ИП 2024\Документы в ДТР (доп. пояснения) ИТОГ\04.10.24\Обосновывающий материал\J_0000007038 Приобретение автогидроподъемника\"/>
    </mc:Choice>
  </mc:AlternateContent>
  <bookViews>
    <workbookView xWindow="28680" yWindow="-120" windowWidth="29040" windowHeight="15840" tabRatio="859" firstSheet="8" activeTab="10"/>
  </bookViews>
  <sheets>
    <sheet name="1. паспорт описание" sheetId="7" r:id="rId1"/>
    <sheet name="2. паспорт  техприс" sheetId="12" r:id="rId2"/>
    <sheet name="3.1.конкретные результаты ТП-РП" sheetId="13" r:id="rId3"/>
    <sheet name="3.2конкретные результаты ЛЭП" sheetId="14" r:id="rId4"/>
    <sheet name="3.3. Паспорт надежность" sheetId="17" r:id="rId5"/>
    <sheet name="4. паспортбюджет" sheetId="10" r:id="rId6"/>
    <sheet name="5 Анализ эконом эффект 2020" sheetId="26" r:id="rId7"/>
    <sheet name="5 Анализ эконом эффект 2021" sheetId="27" r:id="rId8"/>
    <sheet name="5 Анализ эконом эффект 2022" sheetId="28" r:id="rId9"/>
    <sheet name="5 Анализ эконом эффект 2023" sheetId="29" r:id="rId10"/>
    <sheet name="5 Анализ эконом эффект 2024" sheetId="25" r:id="rId11"/>
    <sheet name="6.1. Паспорт сетевой график" sheetId="16" r:id="rId12"/>
    <sheet name="6.2. Паспорт фин осв ввод" sheetId="15" r:id="rId13"/>
    <sheet name="7. Паспорт отчет о закупке" sheetId="30" r:id="rId14"/>
    <sheet name="8. Паспорт оценка влияния" sheetId="23" r:id="rId15"/>
    <sheet name="9. Паспорт Карта-схема" sheetId="2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0" localSheetId="6">#REF!</definedName>
    <definedName name="\0" localSheetId="7">#REF!</definedName>
    <definedName name="\0" localSheetId="8">#REF!</definedName>
    <definedName name="\0" localSheetId="9">#REF!</definedName>
    <definedName name="\0" localSheetId="10">#REF!</definedName>
    <definedName name="\0">#REF!</definedName>
    <definedName name="\a" localSheetId="6">#REF!</definedName>
    <definedName name="\a" localSheetId="7">#REF!</definedName>
    <definedName name="\a" localSheetId="8">#REF!</definedName>
    <definedName name="\a" localSheetId="9">#REF!</definedName>
    <definedName name="\a" localSheetId="10">#REF!</definedName>
    <definedName name="\a">#REF!</definedName>
    <definedName name="\m" localSheetId="6">#REF!</definedName>
    <definedName name="\m" localSheetId="7">#REF!</definedName>
    <definedName name="\m" localSheetId="8">#REF!</definedName>
    <definedName name="\m" localSheetId="9">#REF!</definedName>
    <definedName name="\m" localSheetId="10">#REF!</definedName>
    <definedName name="\m">#REF!</definedName>
    <definedName name="\n" localSheetId="6">#REF!</definedName>
    <definedName name="\n" localSheetId="7">#REF!</definedName>
    <definedName name="\n" localSheetId="8">#REF!</definedName>
    <definedName name="\n" localSheetId="9">#REF!</definedName>
    <definedName name="\n" localSheetId="10">#REF!</definedName>
    <definedName name="\n">#REF!</definedName>
    <definedName name="\o" localSheetId="6">#REF!</definedName>
    <definedName name="\o" localSheetId="7">#REF!</definedName>
    <definedName name="\o" localSheetId="8">#REF!</definedName>
    <definedName name="\o" localSheetId="9">#REF!</definedName>
    <definedName name="\o" localSheetId="10">#REF!</definedName>
    <definedName name="\o">#REF!</definedName>
    <definedName name="___________SP1">[1]FES!#REF!</definedName>
    <definedName name="___________SP10">[1]FES!#REF!</definedName>
    <definedName name="___________SP11">[1]FES!#REF!</definedName>
    <definedName name="___________SP12">[1]FES!#REF!</definedName>
    <definedName name="___________SP13">[1]FES!#REF!</definedName>
    <definedName name="___________SP14">[1]FES!#REF!</definedName>
    <definedName name="___________SP15">[1]FES!#REF!</definedName>
    <definedName name="___________SP16">[1]FES!#REF!</definedName>
    <definedName name="___________SP17">[1]FES!#REF!</definedName>
    <definedName name="___________SP18">[1]FES!#REF!</definedName>
    <definedName name="___________SP19">[1]FES!#REF!</definedName>
    <definedName name="___________SP2">[1]FES!#REF!</definedName>
    <definedName name="___________SP20">[1]FES!#REF!</definedName>
    <definedName name="___________SP3">[1]FES!#REF!</definedName>
    <definedName name="___________SP4">[1]FES!#REF!</definedName>
    <definedName name="___________SP5">[1]FES!#REF!</definedName>
    <definedName name="___________SP7">[1]FES!#REF!</definedName>
    <definedName name="___________SP8">[1]FES!#REF!</definedName>
    <definedName name="___________SP9">[1]FES!#REF!</definedName>
    <definedName name="__________C370000">#REF!</definedName>
    <definedName name="__________cap1">#REF!</definedName>
    <definedName name="__________PR1">'[2]Прил 1'!#REF!</definedName>
    <definedName name="__________SP1" localSheetId="6">[1]FES!#REF!</definedName>
    <definedName name="__________SP10" localSheetId="6">[1]FES!#REF!</definedName>
    <definedName name="__________SP11" localSheetId="6">[1]FES!#REF!</definedName>
    <definedName name="__________SP12" localSheetId="6">[1]FES!#REF!</definedName>
    <definedName name="__________SP13" localSheetId="6">[1]FES!#REF!</definedName>
    <definedName name="__________SP14" localSheetId="6">[1]FES!#REF!</definedName>
    <definedName name="__________SP15" localSheetId="6">[1]FES!#REF!</definedName>
    <definedName name="__________SP16" localSheetId="6">[1]FES!#REF!</definedName>
    <definedName name="__________SP17" localSheetId="6">[1]FES!#REF!</definedName>
    <definedName name="__________SP18" localSheetId="6">[1]FES!#REF!</definedName>
    <definedName name="__________SP19" localSheetId="6">[1]FES!#REF!</definedName>
    <definedName name="__________SP2" localSheetId="6">[1]FES!#REF!</definedName>
    <definedName name="__________SP20" localSheetId="6">[1]FES!#REF!</definedName>
    <definedName name="__________SP3" localSheetId="6">[1]FES!#REF!</definedName>
    <definedName name="__________SP4" localSheetId="6">[1]FES!#REF!</definedName>
    <definedName name="__________SP5" localSheetId="6">[1]FES!#REF!</definedName>
    <definedName name="__________SP7" localSheetId="6">[1]FES!#REF!</definedName>
    <definedName name="__________SP8" localSheetId="6">[1]FES!#REF!</definedName>
    <definedName name="__________SP9" localSheetId="6">[1]FES!#REF!</definedName>
    <definedName name="__________use1">#REF!</definedName>
    <definedName name="_________C370000" localSheetId="6">#REF!</definedName>
    <definedName name="_________cap1" localSheetId="6">#REF!</definedName>
    <definedName name="_________PR1" localSheetId="6">'[2]Прил 1'!#REF!</definedName>
    <definedName name="_________SP1">[1]FES!#REF!</definedName>
    <definedName name="_________SP10">[1]FES!#REF!</definedName>
    <definedName name="_________SP11">[1]FES!#REF!</definedName>
    <definedName name="_________SP12">[1]FES!#REF!</definedName>
    <definedName name="_________SP13">[1]FES!#REF!</definedName>
    <definedName name="_________SP14">[1]FES!#REF!</definedName>
    <definedName name="_________SP15">[1]FES!#REF!</definedName>
    <definedName name="_________SP16">[1]FES!#REF!</definedName>
    <definedName name="_________SP17">[1]FES!#REF!</definedName>
    <definedName name="_________SP18">[1]FES!#REF!</definedName>
    <definedName name="_________SP19">[1]FES!#REF!</definedName>
    <definedName name="_________SP2">[1]FES!#REF!</definedName>
    <definedName name="_________SP20">[1]FES!#REF!</definedName>
    <definedName name="_________SP3">[1]FES!#REF!</definedName>
    <definedName name="_________SP4">[1]FES!#REF!</definedName>
    <definedName name="_________SP5">[1]FES!#REF!</definedName>
    <definedName name="_________SP7">[1]FES!#REF!</definedName>
    <definedName name="_________SP8">[1]FES!#REF!</definedName>
    <definedName name="_________SP9">[1]FES!#REF!</definedName>
    <definedName name="_________use1" localSheetId="6">#REF!</definedName>
    <definedName name="________C370000">#REF!</definedName>
    <definedName name="________cap1">#REF!</definedName>
    <definedName name="________PR1">'[2]Прил 1'!#REF!</definedName>
    <definedName name="________SP1" localSheetId="7">[1]FES!#REF!</definedName>
    <definedName name="________SP10" localSheetId="7">[1]FES!#REF!</definedName>
    <definedName name="________SP11" localSheetId="7">[1]FES!#REF!</definedName>
    <definedName name="________SP12" localSheetId="7">[1]FES!#REF!</definedName>
    <definedName name="________SP13" localSheetId="7">[1]FES!#REF!</definedName>
    <definedName name="________SP14" localSheetId="7">[1]FES!#REF!</definedName>
    <definedName name="________SP15" localSheetId="7">[1]FES!#REF!</definedName>
    <definedName name="________SP16" localSheetId="7">[1]FES!#REF!</definedName>
    <definedName name="________SP17" localSheetId="7">[1]FES!#REF!</definedName>
    <definedName name="________SP18" localSheetId="7">[1]FES!#REF!</definedName>
    <definedName name="________SP19" localSheetId="7">[1]FES!#REF!</definedName>
    <definedName name="________SP2" localSheetId="7">[1]FES!#REF!</definedName>
    <definedName name="________SP20" localSheetId="7">[1]FES!#REF!</definedName>
    <definedName name="________SP3" localSheetId="7">[1]FES!#REF!</definedName>
    <definedName name="________SP4" localSheetId="7">[1]FES!#REF!</definedName>
    <definedName name="________SP5" localSheetId="7">[1]FES!#REF!</definedName>
    <definedName name="________SP7" localSheetId="7">[1]FES!#REF!</definedName>
    <definedName name="________SP8" localSheetId="7">[1]FES!#REF!</definedName>
    <definedName name="________SP9" localSheetId="7">[1]FES!#REF!</definedName>
    <definedName name="________use1">#REF!</definedName>
    <definedName name="_______C370000" localSheetId="7">#REF!</definedName>
    <definedName name="_______cap1" localSheetId="7">#REF!</definedName>
    <definedName name="_______PR1" localSheetId="7">'[2]Прил 1'!#REF!</definedName>
    <definedName name="_______SP1">[1]FES!#REF!</definedName>
    <definedName name="_______SP10">[1]FES!#REF!</definedName>
    <definedName name="_______SP11">[1]FES!#REF!</definedName>
    <definedName name="_______SP12">[1]FES!#REF!</definedName>
    <definedName name="_______SP13">[1]FES!#REF!</definedName>
    <definedName name="_______SP14">[1]FES!#REF!</definedName>
    <definedName name="_______SP15">[1]FES!#REF!</definedName>
    <definedName name="_______SP16">[1]FES!#REF!</definedName>
    <definedName name="_______SP17">[1]FES!#REF!</definedName>
    <definedName name="_______SP18">[1]FES!#REF!</definedName>
    <definedName name="_______SP19">[1]FES!#REF!</definedName>
    <definedName name="_______SP2">[1]FES!#REF!</definedName>
    <definedName name="_______SP20">[1]FES!#REF!</definedName>
    <definedName name="_______SP3">[1]FES!#REF!</definedName>
    <definedName name="_______SP4">[1]FES!#REF!</definedName>
    <definedName name="_______SP5">[1]FES!#REF!</definedName>
    <definedName name="_______SP7">[1]FES!#REF!</definedName>
    <definedName name="_______SP8">[1]FES!#REF!</definedName>
    <definedName name="_______SP9">[1]FES!#REF!</definedName>
    <definedName name="_______use1" localSheetId="7">#REF!</definedName>
    <definedName name="______C370000">#REF!</definedName>
    <definedName name="______cap1">#REF!</definedName>
    <definedName name="______PR1">'[2]Прил 1'!#REF!</definedName>
    <definedName name="______SP1" localSheetId="8">[1]FES!#REF!</definedName>
    <definedName name="______SP10" localSheetId="8">[1]FES!#REF!</definedName>
    <definedName name="______SP11" localSheetId="8">[1]FES!#REF!</definedName>
    <definedName name="______SP12" localSheetId="8">[1]FES!#REF!</definedName>
    <definedName name="______SP13" localSheetId="8">[1]FES!#REF!</definedName>
    <definedName name="______SP14" localSheetId="8">[1]FES!#REF!</definedName>
    <definedName name="______SP15" localSheetId="8">[1]FES!#REF!</definedName>
    <definedName name="______SP16" localSheetId="8">[1]FES!#REF!</definedName>
    <definedName name="______SP17" localSheetId="8">[1]FES!#REF!</definedName>
    <definedName name="______SP18" localSheetId="8">[1]FES!#REF!</definedName>
    <definedName name="______SP19" localSheetId="8">[1]FES!#REF!</definedName>
    <definedName name="______SP2" localSheetId="8">[1]FES!#REF!</definedName>
    <definedName name="______SP20" localSheetId="8">[1]FES!#REF!</definedName>
    <definedName name="______SP3" localSheetId="8">[1]FES!#REF!</definedName>
    <definedName name="______SP4" localSheetId="8">[1]FES!#REF!</definedName>
    <definedName name="______SP5" localSheetId="8">[1]FES!#REF!</definedName>
    <definedName name="______SP7" localSheetId="8">[1]FES!#REF!</definedName>
    <definedName name="______SP8" localSheetId="8">[1]FES!#REF!</definedName>
    <definedName name="______SP9" localSheetId="8">[1]FES!#REF!</definedName>
    <definedName name="______use1">#REF!</definedName>
    <definedName name="_____C370000" localSheetId="8">#REF!</definedName>
    <definedName name="_____cap1" localSheetId="8">#REF!</definedName>
    <definedName name="_____Num2">#REF!</definedName>
    <definedName name="_____PR1" localSheetId="8">'[2]Прил 1'!#REF!</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_use1" localSheetId="8">#REF!</definedName>
    <definedName name="____C370000">#REF!</definedName>
    <definedName name="____cap1">#REF!</definedName>
    <definedName name="____Num2">#REF!</definedName>
    <definedName name="____PR1">'[2]Прил 1'!#REF!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se1">#REF!</definedName>
    <definedName name="___C370000" localSheetId="9">#REF!</definedName>
    <definedName name="___cap1" localSheetId="9">#REF!</definedName>
    <definedName name="___Num2">#REF!</definedName>
    <definedName name="___PR1" localSheetId="9">'[2]Прил 1'!#REF!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use1" localSheetId="9">#REF!</definedName>
    <definedName name="__C370000" localSheetId="6">#REF!</definedName>
    <definedName name="__C370000" localSheetId="7">#REF!</definedName>
    <definedName name="__C370000" localSheetId="8">#REF!</definedName>
    <definedName name="__C370000" localSheetId="9">#REF!</definedName>
    <definedName name="__C370000">#REF!</definedName>
    <definedName name="__cap1" localSheetId="6">#REF!</definedName>
    <definedName name="__cap1" localSheetId="7">#REF!</definedName>
    <definedName name="__cap1" localSheetId="8">#REF!</definedName>
    <definedName name="__cap1" localSheetId="9">#REF!</definedName>
    <definedName name="__cap1">#REF!</definedName>
    <definedName name="__IntlFixup" hidden="1">TRUE</definedName>
    <definedName name="__Num2">#REF!</definedName>
    <definedName name="__PR1" localSheetId="6">'[2]Прил 1'!#REF!</definedName>
    <definedName name="__PR1" localSheetId="7">'[2]Прил 1'!#REF!</definedName>
    <definedName name="__PR1" localSheetId="8">'[2]Прил 1'!#REF!</definedName>
    <definedName name="__PR1" localSheetId="9">'[2]Прил 1'!#REF!</definedName>
    <definedName name="__PR1">'[2]Прил 1'!#REF!</definedName>
    <definedName name="__SP1" localSheetId="10">[1]FES!#REF!</definedName>
    <definedName name="__SP10" localSheetId="10">[1]FES!#REF!</definedName>
    <definedName name="__SP11" localSheetId="10">[1]FES!#REF!</definedName>
    <definedName name="__SP12" localSheetId="10">[1]FES!#REF!</definedName>
    <definedName name="__SP13" localSheetId="10">[1]FES!#REF!</definedName>
    <definedName name="__SP14" localSheetId="10">[1]FES!#REF!</definedName>
    <definedName name="__SP15" localSheetId="10">[1]FES!#REF!</definedName>
    <definedName name="__SP16" localSheetId="10">[1]FES!#REF!</definedName>
    <definedName name="__SP17" localSheetId="10">[1]FES!#REF!</definedName>
    <definedName name="__SP18" localSheetId="10">[1]FES!#REF!</definedName>
    <definedName name="__SP19" localSheetId="10">[1]FES!#REF!</definedName>
    <definedName name="__SP2" localSheetId="10">[1]FES!#REF!</definedName>
    <definedName name="__SP20" localSheetId="10">[1]FES!#REF!</definedName>
    <definedName name="__SP3" localSheetId="10">[1]FES!#REF!</definedName>
    <definedName name="__SP4" localSheetId="10">[1]FES!#REF!</definedName>
    <definedName name="__SP5" localSheetId="10">[1]FES!#REF!</definedName>
    <definedName name="__SP7" localSheetId="10">[1]FES!#REF!</definedName>
    <definedName name="__SP8" localSheetId="10">[1]FES!#REF!</definedName>
    <definedName name="__SP9" localSheetId="10">[1]FES!#REF!</definedName>
    <definedName name="__use1">#REF!</definedName>
    <definedName name="_A" localSheetId="6">#REF!</definedName>
    <definedName name="_A" localSheetId="7">#REF!</definedName>
    <definedName name="_A" localSheetId="8">#REF!</definedName>
    <definedName name="_A" localSheetId="9">#REF!</definedName>
    <definedName name="_A" localSheetId="10">#REF!</definedName>
    <definedName name="_A">#REF!</definedName>
    <definedName name="_B" localSheetId="6">#REF!</definedName>
    <definedName name="_B" localSheetId="7">#REF!</definedName>
    <definedName name="_B" localSheetId="8">#REF!</definedName>
    <definedName name="_B" localSheetId="9">#REF!</definedName>
    <definedName name="_B" localSheetId="10">#REF!</definedName>
    <definedName name="_B">#REF!</definedName>
    <definedName name="_C" localSheetId="6">#REF!</definedName>
    <definedName name="_C" localSheetId="7">#REF!</definedName>
    <definedName name="_C" localSheetId="8">#REF!</definedName>
    <definedName name="_C" localSheetId="9">#REF!</definedName>
    <definedName name="_C" localSheetId="10">#REF!</definedName>
    <definedName name="_C">#REF!</definedName>
    <definedName name="_C370000" localSheetId="10">#REF!</definedName>
    <definedName name="_cap1" localSheetId="10">#REF!</definedName>
    <definedName name="_D" localSheetId="6">#REF!</definedName>
    <definedName name="_D" localSheetId="7">#REF!</definedName>
    <definedName name="_D" localSheetId="8">#REF!</definedName>
    <definedName name="_D" localSheetId="9">#REF!</definedName>
    <definedName name="_D" localSheetId="10">#REF!</definedName>
    <definedName name="_D">#REF!</definedName>
    <definedName name="_E" localSheetId="6">#REF!</definedName>
    <definedName name="_E" localSheetId="7">#REF!</definedName>
    <definedName name="_E" localSheetId="8">#REF!</definedName>
    <definedName name="_E" localSheetId="9">#REF!</definedName>
    <definedName name="_E" localSheetId="10">#REF!</definedName>
    <definedName name="_E">#REF!</definedName>
    <definedName name="_F" localSheetId="6">#REF!</definedName>
    <definedName name="_F" localSheetId="7">#REF!</definedName>
    <definedName name="_F" localSheetId="8">#REF!</definedName>
    <definedName name="_F" localSheetId="9">#REF!</definedName>
    <definedName name="_F" localSheetId="10">#REF!</definedName>
    <definedName name="_F">#REF!</definedName>
    <definedName name="_Num2">#REF!</definedName>
    <definedName name="_PR1" localSheetId="10">'[2]Прил 1'!#REF!</definedName>
    <definedName name="_SP1" localSheetId="6">[3]FES!#REF!</definedName>
    <definedName name="_SP1" localSheetId="7">[3]FES!#REF!</definedName>
    <definedName name="_SP1" localSheetId="8">[3]FES!#REF!</definedName>
    <definedName name="_SP1" localSheetId="9">[3]FES!#REF!</definedName>
    <definedName name="_SP1" localSheetId="10">[3]FES!#REF!</definedName>
    <definedName name="_SP1">[3]FES!#REF!</definedName>
    <definedName name="_SP10" localSheetId="6">[3]FES!#REF!</definedName>
    <definedName name="_SP10" localSheetId="7">[3]FES!#REF!</definedName>
    <definedName name="_SP10" localSheetId="8">[3]FES!#REF!</definedName>
    <definedName name="_SP10" localSheetId="9">[3]FES!#REF!</definedName>
    <definedName name="_SP10" localSheetId="10">[3]FES!#REF!</definedName>
    <definedName name="_SP10">[3]FES!#REF!</definedName>
    <definedName name="_SP11" localSheetId="6">[3]FES!#REF!</definedName>
    <definedName name="_SP11" localSheetId="7">[3]FES!#REF!</definedName>
    <definedName name="_SP11" localSheetId="8">[3]FES!#REF!</definedName>
    <definedName name="_SP11" localSheetId="9">[3]FES!#REF!</definedName>
    <definedName name="_SP11" localSheetId="10">[3]FES!#REF!</definedName>
    <definedName name="_SP11">[3]FES!#REF!</definedName>
    <definedName name="_SP12" localSheetId="6">[3]FES!#REF!</definedName>
    <definedName name="_SP12" localSheetId="7">[3]FES!#REF!</definedName>
    <definedName name="_SP12" localSheetId="8">[3]FES!#REF!</definedName>
    <definedName name="_SP12" localSheetId="9">[3]FES!#REF!</definedName>
    <definedName name="_SP12" localSheetId="10">[3]FES!#REF!</definedName>
    <definedName name="_SP12">[3]FES!#REF!</definedName>
    <definedName name="_SP13" localSheetId="6">[3]FES!#REF!</definedName>
    <definedName name="_SP13" localSheetId="7">[3]FES!#REF!</definedName>
    <definedName name="_SP13" localSheetId="8">[3]FES!#REF!</definedName>
    <definedName name="_SP13" localSheetId="9">[3]FES!#REF!</definedName>
    <definedName name="_SP13" localSheetId="10">[3]FES!#REF!</definedName>
    <definedName name="_SP13">[3]FES!#REF!</definedName>
    <definedName name="_SP14" localSheetId="6">[3]FES!#REF!</definedName>
    <definedName name="_SP14" localSheetId="7">[3]FES!#REF!</definedName>
    <definedName name="_SP14" localSheetId="8">[3]FES!#REF!</definedName>
    <definedName name="_SP14" localSheetId="9">[3]FES!#REF!</definedName>
    <definedName name="_SP14" localSheetId="10">[3]FES!#REF!</definedName>
    <definedName name="_SP14">[3]FES!#REF!</definedName>
    <definedName name="_SP15" localSheetId="6">[3]FES!#REF!</definedName>
    <definedName name="_SP15" localSheetId="7">[3]FES!#REF!</definedName>
    <definedName name="_SP15" localSheetId="8">[3]FES!#REF!</definedName>
    <definedName name="_SP15" localSheetId="9">[3]FES!#REF!</definedName>
    <definedName name="_SP15" localSheetId="10">[3]FES!#REF!</definedName>
    <definedName name="_SP15">[3]FES!#REF!</definedName>
    <definedName name="_SP16" localSheetId="6">[3]FES!#REF!</definedName>
    <definedName name="_SP16" localSheetId="7">[3]FES!#REF!</definedName>
    <definedName name="_SP16" localSheetId="8">[3]FES!#REF!</definedName>
    <definedName name="_SP16" localSheetId="9">[3]FES!#REF!</definedName>
    <definedName name="_SP16" localSheetId="10">[3]FES!#REF!</definedName>
    <definedName name="_SP16">[3]FES!#REF!</definedName>
    <definedName name="_SP17" localSheetId="6">[3]FES!#REF!</definedName>
    <definedName name="_SP17" localSheetId="7">[3]FES!#REF!</definedName>
    <definedName name="_SP17" localSheetId="8">[3]FES!#REF!</definedName>
    <definedName name="_SP17" localSheetId="9">[3]FES!#REF!</definedName>
    <definedName name="_SP17" localSheetId="10">[3]FES!#REF!</definedName>
    <definedName name="_SP17">[3]FES!#REF!</definedName>
    <definedName name="_SP18" localSheetId="6">[3]FES!#REF!</definedName>
    <definedName name="_SP18" localSheetId="7">[3]FES!#REF!</definedName>
    <definedName name="_SP18" localSheetId="8">[3]FES!#REF!</definedName>
    <definedName name="_SP18" localSheetId="9">[3]FES!#REF!</definedName>
    <definedName name="_SP18" localSheetId="10">[3]FES!#REF!</definedName>
    <definedName name="_SP18">[3]FES!#REF!</definedName>
    <definedName name="_SP19" localSheetId="6">[3]FES!#REF!</definedName>
    <definedName name="_SP19" localSheetId="7">[3]FES!#REF!</definedName>
    <definedName name="_SP19" localSheetId="8">[3]FES!#REF!</definedName>
    <definedName name="_SP19" localSheetId="9">[3]FES!#REF!</definedName>
    <definedName name="_SP19" localSheetId="10">[3]FES!#REF!</definedName>
    <definedName name="_SP19">[3]FES!#REF!</definedName>
    <definedName name="_SP2" localSheetId="6">[3]FES!#REF!</definedName>
    <definedName name="_SP2" localSheetId="7">[3]FES!#REF!</definedName>
    <definedName name="_SP2" localSheetId="8">[3]FES!#REF!</definedName>
    <definedName name="_SP2" localSheetId="9">[3]FES!#REF!</definedName>
    <definedName name="_SP2" localSheetId="10">[3]FES!#REF!</definedName>
    <definedName name="_SP2">[3]FES!#REF!</definedName>
    <definedName name="_SP20" localSheetId="6">[3]FES!#REF!</definedName>
    <definedName name="_SP20" localSheetId="7">[3]FES!#REF!</definedName>
    <definedName name="_SP20" localSheetId="8">[3]FES!#REF!</definedName>
    <definedName name="_SP20" localSheetId="9">[3]FES!#REF!</definedName>
    <definedName name="_SP20" localSheetId="10">[3]FES!#REF!</definedName>
    <definedName name="_SP20">[3]FES!#REF!</definedName>
    <definedName name="_SP3" localSheetId="6">[3]FES!#REF!</definedName>
    <definedName name="_SP3" localSheetId="7">[3]FES!#REF!</definedName>
    <definedName name="_SP3" localSheetId="8">[3]FES!#REF!</definedName>
    <definedName name="_SP3" localSheetId="9">[3]FES!#REF!</definedName>
    <definedName name="_SP3" localSheetId="10">[3]FES!#REF!</definedName>
    <definedName name="_SP3">[3]FES!#REF!</definedName>
    <definedName name="_SP4" localSheetId="6">[3]FES!#REF!</definedName>
    <definedName name="_SP4" localSheetId="7">[3]FES!#REF!</definedName>
    <definedName name="_SP4" localSheetId="8">[3]FES!#REF!</definedName>
    <definedName name="_SP4" localSheetId="9">[3]FES!#REF!</definedName>
    <definedName name="_SP4" localSheetId="10">[3]FES!#REF!</definedName>
    <definedName name="_SP4">[3]FES!#REF!</definedName>
    <definedName name="_SP5" localSheetId="6">[3]FES!#REF!</definedName>
    <definedName name="_SP5" localSheetId="7">[3]FES!#REF!</definedName>
    <definedName name="_SP5" localSheetId="8">[3]FES!#REF!</definedName>
    <definedName name="_SP5" localSheetId="9">[3]FES!#REF!</definedName>
    <definedName name="_SP5" localSheetId="10">[3]FES!#REF!</definedName>
    <definedName name="_SP5">[3]FES!#REF!</definedName>
    <definedName name="_SP7" localSheetId="6">[3]FES!#REF!</definedName>
    <definedName name="_SP7" localSheetId="7">[3]FES!#REF!</definedName>
    <definedName name="_SP7" localSheetId="8">[3]FES!#REF!</definedName>
    <definedName name="_SP7" localSheetId="9">[3]FES!#REF!</definedName>
    <definedName name="_SP7" localSheetId="10">[3]FES!#REF!</definedName>
    <definedName name="_SP7">[3]FES!#REF!</definedName>
    <definedName name="_SP8" localSheetId="6">[3]FES!#REF!</definedName>
    <definedName name="_SP8" localSheetId="7">[3]FES!#REF!</definedName>
    <definedName name="_SP8" localSheetId="8">[3]FES!#REF!</definedName>
    <definedName name="_SP8" localSheetId="9">[3]FES!#REF!</definedName>
    <definedName name="_SP8" localSheetId="10">[3]FES!#REF!</definedName>
    <definedName name="_SP8">[3]FES!#REF!</definedName>
    <definedName name="_SP9" localSheetId="6">[3]FES!#REF!</definedName>
    <definedName name="_SP9" localSheetId="7">[3]FES!#REF!</definedName>
    <definedName name="_SP9" localSheetId="8">[3]FES!#REF!</definedName>
    <definedName name="_SP9" localSheetId="9">[3]FES!#REF!</definedName>
    <definedName name="_SP9" localSheetId="10">[3]FES!#REF!</definedName>
    <definedName name="_SP9">[3]FES!#REF!</definedName>
    <definedName name="_use1" localSheetId="10">#REF!</definedName>
    <definedName name="_xlnm._FilterDatabase" localSheetId="13" hidden="1">'7. Паспорт отчет о закупке'!$A$19:$AT$907</definedName>
    <definedName name="a" localSheetId="6">'5 Анализ эконом эффект 2020'!a</definedName>
    <definedName name="a" localSheetId="7">'5 Анализ эконом эффект 2021'!a</definedName>
    <definedName name="a" localSheetId="8">'5 Анализ эконом эффект 2022'!a</definedName>
    <definedName name="a" localSheetId="9">'5 Анализ эконом эффект 2023'!a</definedName>
    <definedName name="a" localSheetId="10">'5 Анализ эконом эффект 2024'!a</definedName>
    <definedName name="a">[0]!a</definedName>
    <definedName name="AccessDatabase" hidden="1">"C:\My Documents\vlad\Var_2\can270398v2t05.mdb"</definedName>
    <definedName name="AES" localSheetId="6">#REF!</definedName>
    <definedName name="AES" localSheetId="7">#REF!</definedName>
    <definedName name="AES" localSheetId="8">#REF!</definedName>
    <definedName name="AES" localSheetId="9">#REF!</definedName>
    <definedName name="AES">#REF!</definedName>
    <definedName name="AFamorts" localSheetId="6">#REF!</definedName>
    <definedName name="AFamorts" localSheetId="7">#REF!</definedName>
    <definedName name="AFamorts" localSheetId="8">#REF!</definedName>
    <definedName name="AFamorts" localSheetId="9">#REF!</definedName>
    <definedName name="AFamorts">#REF!</definedName>
    <definedName name="AFamorttnr96" localSheetId="6">#REF!</definedName>
    <definedName name="AFamorttnr96" localSheetId="7">#REF!</definedName>
    <definedName name="AFamorttnr96" localSheetId="8">#REF!</definedName>
    <definedName name="AFamorttnr96" localSheetId="9">#REF!</definedName>
    <definedName name="AFamorttnr96">#REF!</definedName>
    <definedName name="AFassistech" localSheetId="6">#REF!</definedName>
    <definedName name="AFassistech" localSheetId="7">#REF!</definedName>
    <definedName name="AFassistech" localSheetId="8">#REF!</definedName>
    <definedName name="AFassistech" localSheetId="9">#REF!</definedName>
    <definedName name="AFassistech">#REF!</definedName>
    <definedName name="AFfraisfi" localSheetId="6">#REF!</definedName>
    <definedName name="AFfraisfi" localSheetId="7">#REF!</definedName>
    <definedName name="AFfraisfi" localSheetId="8">#REF!</definedName>
    <definedName name="AFfraisfi" localSheetId="9">#REF!</definedName>
    <definedName name="AFfraisfi">#REF!</definedName>
    <definedName name="AFimpoA" localSheetId="6">#REF!</definedName>
    <definedName name="AFimpoA" localSheetId="7">#REF!</definedName>
    <definedName name="AFimpoA" localSheetId="8">#REF!</definedName>
    <definedName name="AFimpoA" localSheetId="9">#REF!</definedName>
    <definedName name="AFimpoA">#REF!</definedName>
    <definedName name="AFparité" localSheetId="6">#REF!</definedName>
    <definedName name="AFparité" localSheetId="7">#REF!</definedName>
    <definedName name="AFparité" localSheetId="8">#REF!</definedName>
    <definedName name="AFparité" localSheetId="9">#REF!</definedName>
    <definedName name="AFparité">#REF!</definedName>
    <definedName name="AFtaxexport" localSheetId="6">#REF!</definedName>
    <definedName name="AFtaxexport" localSheetId="7">#REF!</definedName>
    <definedName name="AFtaxexport" localSheetId="8">#REF!</definedName>
    <definedName name="AFtaxexport" localSheetId="9">#REF!</definedName>
    <definedName name="AFtaxexport">#REF!</definedName>
    <definedName name="alumina_mt" localSheetId="6">#REF!</definedName>
    <definedName name="alumina_mt" localSheetId="7">#REF!</definedName>
    <definedName name="alumina_mt" localSheetId="8">#REF!</definedName>
    <definedName name="alumina_mt" localSheetId="9">#REF!</definedName>
    <definedName name="alumina_mt">#REF!</definedName>
    <definedName name="alumina_price" localSheetId="6">#REF!</definedName>
    <definedName name="alumina_price" localSheetId="7">#REF!</definedName>
    <definedName name="alumina_price" localSheetId="8">#REF!</definedName>
    <definedName name="alumina_price" localSheetId="9">#REF!</definedName>
    <definedName name="alumina_price">#REF!</definedName>
    <definedName name="anscount" hidden="1">1</definedName>
    <definedName name="AOE" localSheetId="6">#REF!</definedName>
    <definedName name="AOE" localSheetId="7">#REF!</definedName>
    <definedName name="AOE" localSheetId="8">#REF!</definedName>
    <definedName name="AOE" localSheetId="9">#REF!</definedName>
    <definedName name="AOE">#REF!</definedName>
    <definedName name="asd" localSheetId="6">'5 Анализ эконом эффект 2020'!asd</definedName>
    <definedName name="asd" localSheetId="7">'5 Анализ эконом эффект 2021'!asd</definedName>
    <definedName name="asd" localSheetId="8">'5 Анализ эконом эффект 2022'!asd</definedName>
    <definedName name="asd" localSheetId="9">'5 Анализ эконом эффект 2023'!asd</definedName>
    <definedName name="asd" localSheetId="10">'5 Анализ эконом эффект 2024'!asd</definedName>
    <definedName name="asd">[0]!asd</definedName>
    <definedName name="b" localSheetId="6">'5 Анализ эконом эффект 2020'!b</definedName>
    <definedName name="b" localSheetId="7">'5 Анализ эконом эффект 2021'!b</definedName>
    <definedName name="b" localSheetId="8">'5 Анализ эконом эффект 2022'!b</definedName>
    <definedName name="b" localSheetId="9">'5 Анализ эконом эффект 2023'!b</definedName>
    <definedName name="b" localSheetId="10">'5 Анализ эконом эффект 2024'!b</definedName>
    <definedName name="b">[0]!b</definedName>
    <definedName name="Balance_Sheet" localSheetId="6">#REF!</definedName>
    <definedName name="Balance_Sheet" localSheetId="7">#REF!</definedName>
    <definedName name="Balance_Sheet" localSheetId="8">#REF!</definedName>
    <definedName name="Balance_Sheet" localSheetId="9">#REF!</definedName>
    <definedName name="Balance_Sheet">#REF!</definedName>
    <definedName name="BALEE_FLOAD" localSheetId="6">#REF!</definedName>
    <definedName name="BALEE_FLOAD" localSheetId="7">#REF!</definedName>
    <definedName name="BALEE_FLOAD" localSheetId="8">#REF!</definedName>
    <definedName name="BALEE_FLOAD" localSheetId="9">#REF!</definedName>
    <definedName name="BALEE_FLOAD">#REF!</definedName>
    <definedName name="BALEE_PROT" localSheetId="6">#REF!,#REF!,#REF!,#REF!</definedName>
    <definedName name="BALEE_PROT" localSheetId="7">#REF!,#REF!,#REF!,#REF!</definedName>
    <definedName name="BALEE_PROT" localSheetId="8">#REF!,#REF!,#REF!,#REF!</definedName>
    <definedName name="BALEE_PROT" localSheetId="9">#REF!,#REF!,#REF!,#REF!</definedName>
    <definedName name="BALEE_PROT">#REF!,#REF!,#REF!,#REF!</definedName>
    <definedName name="BALM_FLOAD" localSheetId="6">#REF!</definedName>
    <definedName name="BALM_FLOAD" localSheetId="7">#REF!</definedName>
    <definedName name="BALM_FLOAD" localSheetId="8">#REF!</definedName>
    <definedName name="BALM_FLOAD" localSheetId="9">#REF!</definedName>
    <definedName name="BALM_FLOAD">#REF!</definedName>
    <definedName name="BALM_PROT" localSheetId="6">#REF!,#REF!,#REF!,#REF!</definedName>
    <definedName name="BALM_PROT" localSheetId="7">#REF!,#REF!,#REF!,#REF!</definedName>
    <definedName name="BALM_PROT" localSheetId="8">#REF!,#REF!,#REF!,#REF!</definedName>
    <definedName name="BALM_PROT" localSheetId="9">#REF!,#REF!,#REF!,#REF!</definedName>
    <definedName name="BALM_PROT">#REF!,#REF!,#REF!,#REF!</definedName>
    <definedName name="bbbbb" localSheetId="6">[0]!USD/1.701</definedName>
    <definedName name="bbbbb" localSheetId="7">[0]!USD/1.701</definedName>
    <definedName name="bbbbb" localSheetId="8">[0]!USD/1.701</definedName>
    <definedName name="bbbbb" localSheetId="9">[0]!USD/1.701</definedName>
    <definedName name="bbbbb" localSheetId="10">[0]!USD/1.701</definedName>
    <definedName name="bbbbb">[0]!USD/1.701</definedName>
    <definedName name="bbbbbb">#N/A</definedName>
    <definedName name="Beg_Bal" localSheetId="6">#REF!</definedName>
    <definedName name="Beg_Bal" localSheetId="7">#REF!</definedName>
    <definedName name="Beg_Bal" localSheetId="8">#REF!</definedName>
    <definedName name="Beg_Bal" localSheetId="9">#REF!</definedName>
    <definedName name="Beg_Bal">#REF!</definedName>
    <definedName name="Button_130">"can270398v2t05_Выпуск__реализация__запасы_Таблица"</definedName>
    <definedName name="calculations" localSheetId="6">#REF!</definedName>
    <definedName name="calculations" localSheetId="7">#REF!</definedName>
    <definedName name="calculations" localSheetId="8">#REF!</definedName>
    <definedName name="calculations" localSheetId="9">#REF!</definedName>
    <definedName name="calculations">#REF!</definedName>
    <definedName name="Capital_Purchases" localSheetId="6">#REF!</definedName>
    <definedName name="Capital_Purchases" localSheetId="7">#REF!</definedName>
    <definedName name="Capital_Purchases" localSheetId="8">#REF!</definedName>
    <definedName name="Capital_Purchases" localSheetId="9">#REF!</definedName>
    <definedName name="Capital_Purchases">#REF!</definedName>
    <definedName name="CashFlow" localSheetId="6">'[4]Master Cashflows - Contractual'!#REF!</definedName>
    <definedName name="CashFlow" localSheetId="7">'[4]Master Cashflows - Contractual'!#REF!</definedName>
    <definedName name="CashFlow" localSheetId="8">'[4]Master Cashflows - Contractual'!#REF!</definedName>
    <definedName name="CashFlow" localSheetId="9">'[4]Master Cashflows - Contractual'!#REF!</definedName>
    <definedName name="CashFlow" localSheetId="10">'[4]Master Cashflows - Contractual'!#REF!</definedName>
    <definedName name="CashFlow">'[4]Master Cashflows - Contractual'!#REF!</definedName>
    <definedName name="CompOt" localSheetId="6">'5 Анализ эконом эффект 2020'!CompOt</definedName>
    <definedName name="CompOt" localSheetId="7">'5 Анализ эконом эффект 2021'!CompOt</definedName>
    <definedName name="CompOt" localSheetId="8">'5 Анализ эконом эффект 2022'!CompOt</definedName>
    <definedName name="CompOt" localSheetId="9">'5 Анализ эконом эффект 2023'!CompOt</definedName>
    <definedName name="CompOt" localSheetId="10">'5 Анализ эконом эффект 2024'!CompOt</definedName>
    <definedName name="CompOt">[0]!CompOt</definedName>
    <definedName name="CompRas" localSheetId="6">'5 Анализ эконом эффект 2020'!CompRas</definedName>
    <definedName name="CompRas" localSheetId="7">'5 Анализ эконом эффект 2021'!CompRas</definedName>
    <definedName name="CompRas" localSheetId="8">'5 Анализ эконом эффект 2022'!CompRas</definedName>
    <definedName name="CompRas" localSheetId="9">'5 Анализ эконом эффект 2023'!CompRas</definedName>
    <definedName name="CompRas" localSheetId="10">'5 Анализ эконом эффект 2024'!CompRas</definedName>
    <definedName name="CompRas">[0]!CompRas</definedName>
    <definedName name="Coût_Assistance_technique_1998" localSheetId="6">[0]!NotesHyp</definedName>
    <definedName name="Coût_Assistance_technique_1998" localSheetId="7">[0]!NotesHyp</definedName>
    <definedName name="Coût_Assistance_technique_1998" localSheetId="8">[0]!NotesHyp</definedName>
    <definedName name="Coût_Assistance_technique_1998" localSheetId="9">[0]!NotesHyp</definedName>
    <definedName name="Coût_Assistance_technique_1998" localSheetId="10">[0]!NotesHyp</definedName>
    <definedName name="Coût_Assistance_technique_1998">[0]!NotesHyp</definedName>
    <definedName name="csDesignMode">1</definedName>
    <definedName name="CUR_VER">[5]Заголовок!$B$21</definedName>
    <definedName name="curs" localSheetId="6">#REF!</definedName>
    <definedName name="curs" localSheetId="7">#REF!</definedName>
    <definedName name="curs" localSheetId="8">#REF!</definedName>
    <definedName name="curs" localSheetId="9">#REF!</definedName>
    <definedName name="curs">#REF!</definedName>
    <definedName name="d" localSheetId="6">#REF!</definedName>
    <definedName name="d" localSheetId="7">#REF!</definedName>
    <definedName name="d" localSheetId="8">#REF!</definedName>
    <definedName name="d" localSheetId="9">#REF!</definedName>
    <definedName name="d">#REF!</definedName>
    <definedName name="d_r" localSheetId="6">#REF!</definedName>
    <definedName name="d_r" localSheetId="7">#REF!</definedName>
    <definedName name="d_r" localSheetId="8">#REF!</definedName>
    <definedName name="d_r" localSheetId="9">#REF!</definedName>
    <definedName name="d_r">#REF!</definedName>
    <definedName name="da" localSheetId="6">#REF!</definedName>
    <definedName name="da" localSheetId="7">#REF!</definedName>
    <definedName name="da" localSheetId="8">#REF!</definedName>
    <definedName name="da" localSheetId="9">#REF!</definedName>
    <definedName name="da">#REF!</definedName>
    <definedName name="Data" localSheetId="6">#REF!</definedName>
    <definedName name="Data" localSheetId="7">#REF!</definedName>
    <definedName name="Data" localSheetId="8">#REF!</definedName>
    <definedName name="Data" localSheetId="9">#REF!</definedName>
    <definedName name="Data">#REF!</definedName>
    <definedName name="DATE" localSheetId="6">#REF!</definedName>
    <definedName name="DATE" localSheetId="7">#REF!</definedName>
    <definedName name="DATE" localSheetId="8">#REF!</definedName>
    <definedName name="DATE" localSheetId="9">#REF!</definedName>
    <definedName name="DATE">#REF!</definedName>
    <definedName name="debt1" localSheetId="6">#REF!</definedName>
    <definedName name="debt1" localSheetId="7">#REF!</definedName>
    <definedName name="debt1" localSheetId="8">#REF!</definedName>
    <definedName name="debt1" localSheetId="9">#REF!</definedName>
    <definedName name="debt1" localSheetId="10">#REF!</definedName>
    <definedName name="debt1">#REF!</definedName>
    <definedName name="del" localSheetId="6">#REF!</definedName>
    <definedName name="del" localSheetId="7">#REF!</definedName>
    <definedName name="del" localSheetId="8">#REF!</definedName>
    <definedName name="del" localSheetId="9">#REF!</definedName>
    <definedName name="del" localSheetId="10">#REF!</definedName>
    <definedName name="del">#REF!</definedName>
    <definedName name="Depreciation_Schedule" localSheetId="6">#REF!</definedName>
    <definedName name="Depreciation_Schedule" localSheetId="7">#REF!</definedName>
    <definedName name="Depreciation_Schedule" localSheetId="8">#REF!</definedName>
    <definedName name="Depreciation_Schedule" localSheetId="9">#REF!</definedName>
    <definedName name="Depreciation_Schedule">#REF!</definedName>
    <definedName name="dfg" localSheetId="6">'5 Анализ эконом эффект 2020'!dfg</definedName>
    <definedName name="dfg" localSheetId="7">'5 Анализ эконом эффект 2021'!dfg</definedName>
    <definedName name="dfg" localSheetId="8">'5 Анализ эконом эффект 2022'!dfg</definedName>
    <definedName name="dfg" localSheetId="9">'5 Анализ эконом эффект 2023'!dfg</definedName>
    <definedName name="dfg" localSheetId="10">'5 Анализ эконом эффект 2024'!dfg</definedName>
    <definedName name="dfg">[0]!dfg</definedName>
    <definedName name="dip" localSheetId="6">[6]FST5!$G$149:$G$165,[0]!P1_dip,[0]!P2_dip,[0]!P3_dip,[0]!P4_dip</definedName>
    <definedName name="dip" localSheetId="7">[6]FST5!$G$149:$G$165,[0]!P1_dip,[0]!P2_dip,[0]!P3_dip,[0]!P4_dip</definedName>
    <definedName name="dip" localSheetId="8">[6]FST5!$G$149:$G$165,[0]!P1_dip,[0]!P2_dip,[0]!P3_dip,[0]!P4_dip</definedName>
    <definedName name="dip" localSheetId="9">[6]FST5!$G$149:$G$165,[0]!P1_dip,[0]!P2_dip,[0]!P3_dip,[0]!P4_dip</definedName>
    <definedName name="dip">[6]FST5!$G$149:$G$165,P1_dip,P2_dip,P3_dip,P4_dip</definedName>
    <definedName name="DM" localSheetId="6">[0]!USD/1.701</definedName>
    <definedName name="DM" localSheetId="7">[0]!USD/1.701</definedName>
    <definedName name="DM" localSheetId="8">[0]!USD/1.701</definedName>
    <definedName name="DM" localSheetId="9">[0]!USD/1.701</definedName>
    <definedName name="DM" localSheetId="10">[0]!USD/1.701</definedName>
    <definedName name="DM">[0]!USD/1.701</definedName>
    <definedName name="DMRUR" localSheetId="6">#REF!</definedName>
    <definedName name="DMRUR" localSheetId="7">#REF!</definedName>
    <definedName name="DMRUR" localSheetId="8">#REF!</definedName>
    <definedName name="DMRUR" localSheetId="9">#REF!</definedName>
    <definedName name="DMRUR">#REF!</definedName>
    <definedName name="DOC" localSheetId="6">#REF!</definedName>
    <definedName name="DOC" localSheetId="7">#REF!</definedName>
    <definedName name="DOC" localSheetId="8">#REF!</definedName>
    <definedName name="DOC" localSheetId="9">#REF!</definedName>
    <definedName name="DOC">#REF!</definedName>
    <definedName name="Down_range" localSheetId="6">#REF!</definedName>
    <definedName name="Down_range" localSheetId="7">#REF!</definedName>
    <definedName name="Down_range" localSheetId="8">#REF!</definedName>
    <definedName name="Down_range" localSheetId="9">#REF!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6">#REF!</definedName>
    <definedName name="ee" localSheetId="7">#REF!</definedName>
    <definedName name="ee" localSheetId="8">#REF!</definedName>
    <definedName name="ee" localSheetId="9">#REF!</definedName>
    <definedName name="ee">#REF!</definedName>
    <definedName name="End_Bal" localSheetId="6">#REF!</definedName>
    <definedName name="End_Bal" localSheetId="7">#REF!</definedName>
    <definedName name="End_Bal" localSheetId="8">#REF!</definedName>
    <definedName name="End_Bal" localSheetId="9">#REF!</definedName>
    <definedName name="End_Bal">#REF!</definedName>
    <definedName name="eso" localSheetId="6">[6]FST5!$G$149:$G$165,[0]!P1_eso</definedName>
    <definedName name="eso" localSheetId="7">[6]FST5!$G$149:$G$165,[0]!P1_eso</definedName>
    <definedName name="eso" localSheetId="8">[6]FST5!$G$149:$G$165,[0]!P1_eso</definedName>
    <definedName name="eso" localSheetId="9">[6]FST5!$G$149:$G$165,[0]!P1_eso</definedName>
    <definedName name="eso">[6]FST5!$G$149:$G$165,P1_eso</definedName>
    <definedName name="ESO_ET" localSheetId="6">#REF!</definedName>
    <definedName name="ESO_ET" localSheetId="7">#REF!</definedName>
    <definedName name="ESO_ET" localSheetId="8">#REF!</definedName>
    <definedName name="ESO_ET" localSheetId="9">#REF!</definedName>
    <definedName name="ESO_ET">#REF!</definedName>
    <definedName name="ESO_PROT" localSheetId="6">#REF!,#REF!,#REF!,[0]!P1_ESO_PROT</definedName>
    <definedName name="ESO_PROT" localSheetId="7">#REF!,#REF!,#REF!,[0]!P1_ESO_PROT</definedName>
    <definedName name="ESO_PROT" localSheetId="8">#REF!,#REF!,#REF!,[0]!P1_ESO_PROT</definedName>
    <definedName name="ESO_PROT" localSheetId="9">#REF!,#REF!,#REF!,[0]!P1_ESO_PROT</definedName>
    <definedName name="ESO_PROT">#REF!,#REF!,#REF!,[0]!P1_ESO_PROT</definedName>
    <definedName name="ESOcom" localSheetId="6">#REF!</definedName>
    <definedName name="ESOcom" localSheetId="7">#REF!</definedName>
    <definedName name="ESOcom" localSheetId="8">#REF!</definedName>
    <definedName name="ESOcom" localSheetId="9">#REF!</definedName>
    <definedName name="ESOcom" localSheetId="10">#REF!</definedName>
    <definedName name="ESOcom">#REF!</definedName>
    <definedName name="ew" localSheetId="6">'5 Анализ эконом эффект 2020'!ew</definedName>
    <definedName name="ew" localSheetId="7">'5 Анализ эконом эффект 2021'!ew</definedName>
    <definedName name="ew" localSheetId="8">'5 Анализ эконом эффект 2022'!ew</definedName>
    <definedName name="ew" localSheetId="9">'5 Анализ эконом эффект 2023'!ew</definedName>
    <definedName name="ew" localSheetId="10">'5 Анализ эконом эффект 2024'!ew</definedName>
    <definedName name="ew">[0]!ew</definedName>
    <definedName name="Expas" localSheetId="6">#REF!</definedName>
    <definedName name="Expas" localSheetId="7">#REF!</definedName>
    <definedName name="Expas" localSheetId="8">#REF!</definedName>
    <definedName name="Expas" localSheetId="9">#REF!</definedName>
    <definedName name="Expas">#REF!</definedName>
    <definedName name="export_year" localSheetId="6">#REF!</definedName>
    <definedName name="export_year" localSheetId="7">#REF!</definedName>
    <definedName name="export_year" localSheetId="8">#REF!</definedName>
    <definedName name="export_year" localSheetId="9">#REF!</definedName>
    <definedName name="export_year">#REF!</definedName>
    <definedName name="Extra_Pay" localSheetId="6">#REF!</definedName>
    <definedName name="Extra_Pay" localSheetId="7">#REF!</definedName>
    <definedName name="Extra_Pay" localSheetId="8">#REF!</definedName>
    <definedName name="Extra_Pay" localSheetId="9">#REF!</definedName>
    <definedName name="Extra_Pay">#REF!</definedName>
    <definedName name="fg" localSheetId="6">'5 Анализ эконом эффект 2020'!fg</definedName>
    <definedName name="fg" localSheetId="7">'5 Анализ эконом эффект 2021'!fg</definedName>
    <definedName name="fg" localSheetId="8">'5 Анализ эконом эффект 2022'!fg</definedName>
    <definedName name="fg" localSheetId="9">'5 Анализ эконом эффект 2023'!fg</definedName>
    <definedName name="fg" localSheetId="10">'5 Анализ эконом эффект 2024'!fg</definedName>
    <definedName name="fg">[0]!fg</definedName>
    <definedName name="Financing_Activities" localSheetId="6">#REF!</definedName>
    <definedName name="Financing_Activities" localSheetId="7">#REF!</definedName>
    <definedName name="Financing_Activities" localSheetId="8">#REF!</definedName>
    <definedName name="Financing_Activities" localSheetId="9">#REF!</definedName>
    <definedName name="Financing_Activities" localSheetId="10">#REF!</definedName>
    <definedName name="Financing_Activities">#REF!</definedName>
    <definedName name="Form_211" localSheetId="6">#REF!</definedName>
    <definedName name="Form_211" localSheetId="7">#REF!</definedName>
    <definedName name="Form_211" localSheetId="8">#REF!</definedName>
    <definedName name="Form_211" localSheetId="9">#REF!</definedName>
    <definedName name="Form_211">#REF!</definedName>
    <definedName name="Form_214_40" localSheetId="6">#REF!</definedName>
    <definedName name="Form_214_40" localSheetId="7">#REF!</definedName>
    <definedName name="Form_214_40" localSheetId="8">#REF!</definedName>
    <definedName name="Form_214_40" localSheetId="9">#REF!</definedName>
    <definedName name="Form_214_40">#REF!</definedName>
    <definedName name="Form_214_41" localSheetId="6">#REF!</definedName>
    <definedName name="Form_214_41" localSheetId="7">#REF!</definedName>
    <definedName name="Form_214_41" localSheetId="8">#REF!</definedName>
    <definedName name="Form_214_41" localSheetId="9">#REF!</definedName>
    <definedName name="Form_214_41">#REF!</definedName>
    <definedName name="Form_215" localSheetId="6">#REF!</definedName>
    <definedName name="Form_215" localSheetId="7">#REF!</definedName>
    <definedName name="Form_215" localSheetId="8">#REF!</definedName>
    <definedName name="Form_215" localSheetId="9">#REF!</definedName>
    <definedName name="Form_215">#REF!</definedName>
    <definedName name="Form_626_p" localSheetId="6">#REF!</definedName>
    <definedName name="Form_626_p" localSheetId="7">#REF!</definedName>
    <definedName name="Form_626_p" localSheetId="8">#REF!</definedName>
    <definedName name="Form_626_p" localSheetId="9">#REF!</definedName>
    <definedName name="Form_626_p">#REF!</definedName>
    <definedName name="Format_info" localSheetId="6">#REF!</definedName>
    <definedName name="Format_info" localSheetId="7">#REF!</definedName>
    <definedName name="Format_info" localSheetId="8">#REF!</definedName>
    <definedName name="Format_info" localSheetId="9">#REF!</definedName>
    <definedName name="Format_info">#REF!</definedName>
    <definedName name="Fuel" localSheetId="6">#REF!</definedName>
    <definedName name="Fuel" localSheetId="7">#REF!</definedName>
    <definedName name="Fuel" localSheetId="8">#REF!</definedName>
    <definedName name="Fuel" localSheetId="9">#REF!</definedName>
    <definedName name="Fuel">#REF!</definedName>
    <definedName name="FuelP97" localSheetId="6">#REF!</definedName>
    <definedName name="FuelP97" localSheetId="7">#REF!</definedName>
    <definedName name="FuelP97" localSheetId="8">#REF!</definedName>
    <definedName name="FuelP97" localSheetId="9">#REF!</definedName>
    <definedName name="FuelP97">#REF!</definedName>
    <definedName name="Full_Print" localSheetId="6">#REF!</definedName>
    <definedName name="Full_Print" localSheetId="7">#REF!</definedName>
    <definedName name="Full_Print" localSheetId="8">#REF!</definedName>
    <definedName name="Full_Print" localSheetId="9">#REF!</definedName>
    <definedName name="Full_Print">#REF!</definedName>
    <definedName name="G" localSheetId="6">[0]!USD/1.701</definedName>
    <definedName name="G" localSheetId="7">[0]!USD/1.701</definedName>
    <definedName name="G" localSheetId="8">[0]!USD/1.701</definedName>
    <definedName name="G" localSheetId="9">[0]!USD/1.701</definedName>
    <definedName name="G" localSheetId="10">[0]!USD/1.701</definedName>
    <definedName name="G">[0]!USD/1.701</definedName>
    <definedName name="GES" localSheetId="6">#REF!</definedName>
    <definedName name="GES" localSheetId="7">#REF!</definedName>
    <definedName name="GES" localSheetId="8">#REF!</definedName>
    <definedName name="GES" localSheetId="9">#REF!</definedName>
    <definedName name="GES">#REF!</definedName>
    <definedName name="GES_DATA" localSheetId="6">#REF!</definedName>
    <definedName name="GES_DATA" localSheetId="7">#REF!</definedName>
    <definedName name="GES_DATA" localSheetId="8">#REF!</definedName>
    <definedName name="GES_DATA" localSheetId="9">#REF!</definedName>
    <definedName name="GES_DATA">#REF!</definedName>
    <definedName name="GES_LIST" localSheetId="6">#REF!</definedName>
    <definedName name="GES_LIST" localSheetId="7">#REF!</definedName>
    <definedName name="GES_LIST" localSheetId="8">#REF!</definedName>
    <definedName name="GES_LIST" localSheetId="9">#REF!</definedName>
    <definedName name="GES_LIST">#REF!</definedName>
    <definedName name="GES3_DATA" localSheetId="6">#REF!</definedName>
    <definedName name="GES3_DATA" localSheetId="7">#REF!</definedName>
    <definedName name="GES3_DATA" localSheetId="8">#REF!</definedName>
    <definedName name="GES3_DATA" localSheetId="9">#REF!</definedName>
    <definedName name="GES3_DATA">#REF!</definedName>
    <definedName name="gfjfg" localSheetId="6">'5 Анализ эконом эффект 2020'!gfjfg</definedName>
    <definedName name="gfjfg" localSheetId="7">'5 Анализ эконом эффект 2021'!gfjfg</definedName>
    <definedName name="gfjfg" localSheetId="8">'5 Анализ эконом эффект 2022'!gfjfg</definedName>
    <definedName name="gfjfg" localSheetId="9">'5 Анализ эконом эффект 2023'!gfjfg</definedName>
    <definedName name="gfjfg">[0]!gfjfg</definedName>
    <definedName name="gg" localSheetId="6">#REF!</definedName>
    <definedName name="gg" localSheetId="7">#REF!</definedName>
    <definedName name="gg" localSheetId="8">#REF!</definedName>
    <definedName name="gg" localSheetId="9">#REF!</definedName>
    <definedName name="gg">#REF!</definedName>
    <definedName name="gggg" localSheetId="6">'5 Анализ эконом эффект 2020'!gggg</definedName>
    <definedName name="gggg" localSheetId="7">'5 Анализ эконом эффект 2021'!gggg</definedName>
    <definedName name="gggg" localSheetId="8">'5 Анализ эконом эффект 2022'!gggg</definedName>
    <definedName name="gggg" localSheetId="9">'5 Анализ эконом эффект 2023'!gggg</definedName>
    <definedName name="gggg" localSheetId="10">'5 Анализ эконом эффект 2024'!gggg</definedName>
    <definedName name="gggg">[0]!gggg</definedName>
    <definedName name="Go" localSheetId="6">'5 Анализ эконом эффект 2020'!Go</definedName>
    <definedName name="Go" localSheetId="7">'5 Анализ эконом эффект 2021'!Go</definedName>
    <definedName name="Go" localSheetId="8">'5 Анализ эконом эффект 2022'!Go</definedName>
    <definedName name="Go" localSheetId="9">'5 Анализ эконом эффект 2023'!Go</definedName>
    <definedName name="Go" localSheetId="10">'5 Анализ эконом эффект 2024'!Go</definedName>
    <definedName name="Go">[0]!Go</definedName>
    <definedName name="GoAssetChart" localSheetId="6">'5 Анализ эконом эффект 2020'!GoAssetChart</definedName>
    <definedName name="GoAssetChart" localSheetId="7">'5 Анализ эконом эффект 2021'!GoAssetChart</definedName>
    <definedName name="GoAssetChart" localSheetId="8">'5 Анализ эконом эффект 2022'!GoAssetChart</definedName>
    <definedName name="GoAssetChart" localSheetId="9">'5 Анализ эконом эффект 2023'!GoAssetChart</definedName>
    <definedName name="GoAssetChart" localSheetId="10">'5 Анализ эконом эффект 2024'!GoAssetChart</definedName>
    <definedName name="GoAssetChart">[0]!GoAssetChart</definedName>
    <definedName name="GoBack" localSheetId="6">'5 Анализ эконом эффект 2020'!GoBack</definedName>
    <definedName name="GoBack" localSheetId="7">'5 Анализ эконом эффект 2021'!GoBack</definedName>
    <definedName name="GoBack" localSheetId="8">'5 Анализ эконом эффект 2022'!GoBack</definedName>
    <definedName name="GoBack" localSheetId="9">'5 Анализ эконом эффект 2023'!GoBack</definedName>
    <definedName name="GoBack" localSheetId="10">'5 Анализ эконом эффект 2024'!GoBack</definedName>
    <definedName name="GoBack">[0]!GoBack</definedName>
    <definedName name="GoBalanceSheet" localSheetId="6">'5 Анализ эконом эффект 2020'!GoBalanceSheet</definedName>
    <definedName name="GoBalanceSheet" localSheetId="7">'5 Анализ эконом эффект 2021'!GoBalanceSheet</definedName>
    <definedName name="GoBalanceSheet" localSheetId="8">'5 Анализ эконом эффект 2022'!GoBalanceSheet</definedName>
    <definedName name="GoBalanceSheet" localSheetId="9">'5 Анализ эконом эффект 2023'!GoBalanceSheet</definedName>
    <definedName name="GoBalanceSheet" localSheetId="10">'5 Анализ эконом эффект 2024'!GoBalanceSheet</definedName>
    <definedName name="GoBalanceSheet">[0]!GoBalanceSheet</definedName>
    <definedName name="GoCashFlow" localSheetId="6">'5 Анализ эконом эффект 2020'!GoCashFlow</definedName>
    <definedName name="GoCashFlow" localSheetId="7">'5 Анализ эконом эффект 2021'!GoCashFlow</definedName>
    <definedName name="GoCashFlow" localSheetId="8">'5 Анализ эконом эффект 2022'!GoCashFlow</definedName>
    <definedName name="GoCashFlow" localSheetId="9">'5 Анализ эконом эффект 2023'!GoCashFlow</definedName>
    <definedName name="GoCashFlow" localSheetId="10">'5 Анализ эконом эффект 2024'!GoCashFlow</definedName>
    <definedName name="GoCashFlow">[0]!GoCashFlow</definedName>
    <definedName name="GoData" localSheetId="6">'5 Анализ эконом эффект 2020'!GoData</definedName>
    <definedName name="GoData" localSheetId="7">'5 Анализ эконом эффект 2021'!GoData</definedName>
    <definedName name="GoData" localSheetId="8">'5 Анализ эконом эффект 2022'!GoData</definedName>
    <definedName name="GoData" localSheetId="9">'5 Анализ эконом эффект 2023'!GoData</definedName>
    <definedName name="GoData" localSheetId="10">'5 Анализ эконом эффект 2024'!GoData</definedName>
    <definedName name="GoData">[0]!GoData</definedName>
    <definedName name="GoIncomeChart" localSheetId="6">'5 Анализ эконом эффект 2020'!GoIncomeChart</definedName>
    <definedName name="GoIncomeChart" localSheetId="7">'5 Анализ эконом эффект 2021'!GoIncomeChart</definedName>
    <definedName name="GoIncomeChart" localSheetId="8">'5 Анализ эконом эффект 2022'!GoIncomeChart</definedName>
    <definedName name="GoIncomeChart" localSheetId="9">'5 Анализ эконом эффект 2023'!GoIncomeChart</definedName>
    <definedName name="GoIncomeChart" localSheetId="10">'5 Анализ эконом эффект 2024'!GoIncomeChart</definedName>
    <definedName name="GoIncomeChart">[0]!GoIncomeChart</definedName>
    <definedName name="GoIncomeChart1" localSheetId="6">'5 Анализ эконом эффект 2020'!GoIncomeChart1</definedName>
    <definedName name="GoIncomeChart1" localSheetId="7">'5 Анализ эконом эффект 2021'!GoIncomeChart1</definedName>
    <definedName name="GoIncomeChart1" localSheetId="8">'5 Анализ эконом эффект 2022'!GoIncomeChart1</definedName>
    <definedName name="GoIncomeChart1" localSheetId="9">'5 Анализ эконом эффект 2023'!GoIncomeChart1</definedName>
    <definedName name="GoIncomeChart1" localSheetId="10">'5 Анализ эконом эффект 2024'!GoIncomeChart1</definedName>
    <definedName name="GoIncomeChart1">[0]!GoIncomeChart1</definedName>
    <definedName name="grace1" localSheetId="6">#REF!</definedName>
    <definedName name="grace1" localSheetId="7">#REF!</definedName>
    <definedName name="grace1" localSheetId="8">#REF!</definedName>
    <definedName name="grace1" localSheetId="9">#REF!</definedName>
    <definedName name="grace1" localSheetId="10">#REF!</definedName>
    <definedName name="grace1">#REF!</definedName>
    <definedName name="GRES" localSheetId="6">#REF!</definedName>
    <definedName name="GRES" localSheetId="7">#REF!</definedName>
    <definedName name="GRES" localSheetId="8">#REF!</definedName>
    <definedName name="GRES" localSheetId="9">#REF!</definedName>
    <definedName name="GRES">#REF!</definedName>
    <definedName name="GRES_DATA" localSheetId="6">#REF!</definedName>
    <definedName name="GRES_DATA" localSheetId="7">#REF!</definedName>
    <definedName name="GRES_DATA" localSheetId="8">#REF!</definedName>
    <definedName name="GRES_DATA" localSheetId="9">#REF!</definedName>
    <definedName name="GRES_DATA">#REF!</definedName>
    <definedName name="GRES_LIST" localSheetId="6">#REF!</definedName>
    <definedName name="GRES_LIST" localSheetId="7">#REF!</definedName>
    <definedName name="GRES_LIST" localSheetId="8">#REF!</definedName>
    <definedName name="GRES_LIST" localSheetId="9">#REF!</definedName>
    <definedName name="GRES_LIST">#REF!</definedName>
    <definedName name="gtty" localSheetId="6">#REF!,#REF!,#REF!,[0]!P1_ESO_PROT</definedName>
    <definedName name="gtty" localSheetId="7">#REF!,#REF!,#REF!,[0]!P1_ESO_PROT</definedName>
    <definedName name="gtty" localSheetId="8">#REF!,#REF!,#REF!,[0]!P1_ESO_PROT</definedName>
    <definedName name="gtty" localSheetId="9">#REF!,#REF!,#REF!,[0]!P1_ESO_PROT</definedName>
    <definedName name="gtty">#REF!,#REF!,#REF!,[0]!P1_ESO_PROT</definedName>
    <definedName name="H?Period">[7]Заголовок!$B$3</definedName>
    <definedName name="HEADER_BOTTOM">6</definedName>
    <definedName name="HEADER_BOTTOM_1">#N/A</definedName>
    <definedName name="Header_Row" localSheetId="6">ROW(#REF!)</definedName>
    <definedName name="Header_Row" localSheetId="7">ROW(#REF!)</definedName>
    <definedName name="Header_Row" localSheetId="8">ROW(#REF!)</definedName>
    <definedName name="Header_Row" localSheetId="9">ROW(#REF!)</definedName>
    <definedName name="Header_Row">ROW(#REF!)</definedName>
    <definedName name="Helper_ТЭС_Котельные">[8]Справочники!$A$2:$A$4,[8]Справочники!$A$16:$A$18</definedName>
    <definedName name="hh" localSheetId="6">[0]!USD/1.701</definedName>
    <definedName name="hh" localSheetId="7">[0]!USD/1.701</definedName>
    <definedName name="hh" localSheetId="8">[0]!USD/1.701</definedName>
    <definedName name="hh" localSheetId="9">[0]!USD/1.701</definedName>
    <definedName name="hh" localSheetId="10">[0]!USD/1.701</definedName>
    <definedName name="hh">[0]!USD/1.701</definedName>
    <definedName name="hhhh" localSheetId="6">'5 Анализ эконом эффект 2020'!hhhh</definedName>
    <definedName name="hhhh" localSheetId="7">'5 Анализ эконом эффект 2021'!hhhh</definedName>
    <definedName name="hhhh" localSheetId="8">'5 Анализ эконом эффект 2022'!hhhh</definedName>
    <definedName name="hhhh" localSheetId="9">'5 Анализ эконом эффект 2023'!hhhh</definedName>
    <definedName name="hhhh" localSheetId="10">'5 Анализ эконом эффект 2024'!hhhh</definedName>
    <definedName name="hhhh">[0]!hhhh</definedName>
    <definedName name="iii" localSheetId="6">[0]!kk/1.81</definedName>
    <definedName name="iii" localSheetId="7">[0]!kk/1.81</definedName>
    <definedName name="iii" localSheetId="8">[0]!kk/1.81</definedName>
    <definedName name="iii" localSheetId="9">[0]!kk/1.81</definedName>
    <definedName name="iii" localSheetId="10">[0]!kk/1.81</definedName>
    <definedName name="iii">kk/1.81</definedName>
    <definedName name="iiii" localSheetId="6">[0]!kk/1.81</definedName>
    <definedName name="iiii" localSheetId="7">[0]!kk/1.81</definedName>
    <definedName name="iiii" localSheetId="8">[0]!kk/1.81</definedName>
    <definedName name="iiii" localSheetId="9">[0]!kk/1.81</definedName>
    <definedName name="iiii" localSheetId="10">[0]!kk/1.81</definedName>
    <definedName name="iiii">kk/1.81</definedName>
    <definedName name="Income_Statement_1" localSheetId="6">#REF!</definedName>
    <definedName name="Income_Statement_1" localSheetId="7">#REF!</definedName>
    <definedName name="Income_Statement_1" localSheetId="8">#REF!</definedName>
    <definedName name="Income_Statement_1" localSheetId="9">#REF!</definedName>
    <definedName name="Income_Statement_1">#REF!</definedName>
    <definedName name="Income_Statement_2" localSheetId="6">#REF!</definedName>
    <definedName name="Income_Statement_2" localSheetId="7">#REF!</definedName>
    <definedName name="Income_Statement_2" localSheetId="8">#REF!</definedName>
    <definedName name="Income_Statement_2" localSheetId="9">#REF!</definedName>
    <definedName name="Income_Statement_2">#REF!</definedName>
    <definedName name="Income_Statement_3" localSheetId="6">#REF!</definedName>
    <definedName name="Income_Statement_3" localSheetId="7">#REF!</definedName>
    <definedName name="Income_Statement_3" localSheetId="8">#REF!</definedName>
    <definedName name="Income_Statement_3" localSheetId="9">#REF!</definedName>
    <definedName name="Income_Statement_3">#REF!</definedName>
    <definedName name="ineterest1" localSheetId="6">#REF!</definedName>
    <definedName name="ineterest1" localSheetId="7">#REF!</definedName>
    <definedName name="ineterest1" localSheetId="8">#REF!</definedName>
    <definedName name="ineterest1" localSheetId="9">#REF!</definedName>
    <definedName name="ineterest1" localSheetId="10">#REF!</definedName>
    <definedName name="ineterest1">#REF!</definedName>
    <definedName name="INN" localSheetId="6">#REF!</definedName>
    <definedName name="INN" localSheetId="7">#REF!</definedName>
    <definedName name="INN" localSheetId="8">#REF!</definedName>
    <definedName name="INN" localSheetId="9">#REF!</definedName>
    <definedName name="INN">#REF!</definedName>
    <definedName name="Int" localSheetId="6">#REF!</definedName>
    <definedName name="Int" localSheetId="7">#REF!</definedName>
    <definedName name="Int" localSheetId="8">#REF!</definedName>
    <definedName name="Int" localSheetId="9">#REF!</definedName>
    <definedName name="Int">#REF!</definedName>
    <definedName name="Interest_Rate" localSheetId="6">#REF!</definedName>
    <definedName name="Interest_Rate" localSheetId="7">#REF!</definedName>
    <definedName name="Interest_Rate" localSheetId="8">#REF!</definedName>
    <definedName name="Interest_Rate" localSheetId="9">#REF!</definedName>
    <definedName name="Interest_Rate">#REF!</definedName>
    <definedName name="jjjjjj" localSheetId="6">'5 Анализ эконом эффект 2020'!jjjjjj</definedName>
    <definedName name="jjjjjj" localSheetId="7">'5 Анализ эконом эффект 2021'!jjjjjj</definedName>
    <definedName name="jjjjjj" localSheetId="8">'5 Анализ эконом эффект 2022'!jjjjjj</definedName>
    <definedName name="jjjjjj" localSheetId="9">'5 Анализ эконом эффект 2023'!jjjjjj</definedName>
    <definedName name="jjjjjj" localSheetId="10">'5 Анализ эконом эффект 2024'!jjjjjj</definedName>
    <definedName name="jjjjjj">[0]!jjjjjj</definedName>
    <definedName name="k" localSheetId="6">'5 Анализ эконом эффект 2020'!k</definedName>
    <definedName name="k" localSheetId="7">'5 Анализ эконом эффект 2021'!k</definedName>
    <definedName name="k" localSheetId="8">'5 Анализ эконом эффект 2022'!k</definedName>
    <definedName name="k" localSheetId="9">'5 Анализ эконом эффект 2023'!k</definedName>
    <definedName name="k" localSheetId="10">'5 Анализ эконом эффект 2024'!k</definedName>
    <definedName name="k">[0]!k</definedName>
    <definedName name="kk">[9]Коэфф!$B$1</definedName>
    <definedName name="kurs" localSheetId="6">#REF!</definedName>
    <definedName name="kurs" localSheetId="7">#REF!</definedName>
    <definedName name="kurs" localSheetId="8">#REF!</definedName>
    <definedName name="kurs" localSheetId="9">#REF!</definedName>
    <definedName name="kurs">#REF!</definedName>
    <definedName name="lang">[10]lang!$A$6</definedName>
    <definedName name="Language">[11]Main!$B$21</definedName>
    <definedName name="Last_Row" localSheetId="6">IF('5 Анализ эконом эффект 2020'!Values_Entered,'5 Анализ эконом эффект 2020'!Header_Row+'5 Анализ эконом эффект 2020'!Number_of_Payments,'5 Анализ эконом эффект 2020'!Header_Row)</definedName>
    <definedName name="Last_Row" localSheetId="7">IF('5 Анализ эконом эффект 2021'!Values_Entered,'5 Анализ эконом эффект 2021'!Header_Row+'5 Анализ эконом эффект 2021'!Number_of_Payments,'5 Анализ эконом эффект 2021'!Header_Row)</definedName>
    <definedName name="Last_Row" localSheetId="8">IF('5 Анализ эконом эффект 2022'!Values_Entered,'5 Анализ эконом эффект 2022'!Header_Row+'5 Анализ эконом эффект 2022'!Number_of_Payments,'5 Анализ эконом эффект 2022'!Header_Row)</definedName>
    <definedName name="Last_Row" localSheetId="9">IF('5 Анализ эконом эффект 2023'!Values_Entered,'5 Анализ эконом эффект 2023'!Header_Row+'5 Анализ эконом эффект 2023'!Number_of_Payments,'5 Анализ эконом эффект 2023'!Header_Row)</definedName>
    <definedName name="Last_Row" localSheetId="10">IF('5 Анализ эконом эффект 2024'!Values_Entered,[0]!Header_Row+'5 Анализ эконом эффект 2024'!Number_of_Payments,[0]!Header_Row)</definedName>
    <definedName name="Last_Row">IF(Values_Entered,Header_Row+Number_of_Payments,Header_Row)</definedName>
    <definedName name="libir6m" localSheetId="6">#REF!</definedName>
    <definedName name="libir6m" localSheetId="7">#REF!</definedName>
    <definedName name="libir6m" localSheetId="8">#REF!</definedName>
    <definedName name="libir6m" localSheetId="9">#REF!</definedName>
    <definedName name="libir6m" localSheetId="10">#REF!</definedName>
    <definedName name="libir6m">#REF!</definedName>
    <definedName name="limcount" hidden="1">1</definedName>
    <definedName name="LME" localSheetId="6">#REF!</definedName>
    <definedName name="LME" localSheetId="7">#REF!</definedName>
    <definedName name="LME" localSheetId="8">#REF!</definedName>
    <definedName name="LME" localSheetId="9">#REF!</definedName>
    <definedName name="LME">#REF!</definedName>
    <definedName name="Loan_Amount" localSheetId="6">#REF!</definedName>
    <definedName name="Loan_Amount" localSheetId="7">#REF!</definedName>
    <definedName name="Loan_Amount" localSheetId="8">#REF!</definedName>
    <definedName name="Loan_Amount" localSheetId="9">#REF!</definedName>
    <definedName name="Loan_Amount">#REF!</definedName>
    <definedName name="Loan_Start" localSheetId="6">#REF!</definedName>
    <definedName name="Loan_Start" localSheetId="7">#REF!</definedName>
    <definedName name="Loan_Start" localSheetId="8">#REF!</definedName>
    <definedName name="Loan_Start" localSheetId="9">#REF!</definedName>
    <definedName name="Loan_Start">#REF!</definedName>
    <definedName name="Loan_Years" localSheetId="6">#REF!</definedName>
    <definedName name="Loan_Years" localSheetId="7">#REF!</definedName>
    <definedName name="Loan_Years" localSheetId="8">#REF!</definedName>
    <definedName name="Loan_Years" localSheetId="9">#REF!</definedName>
    <definedName name="Loan_Years">#REF!</definedName>
    <definedName name="mamamia" localSheetId="6">#REF!</definedName>
    <definedName name="mamamia" localSheetId="7">#REF!</definedName>
    <definedName name="mamamia" localSheetId="8">#REF!</definedName>
    <definedName name="mamamia" localSheetId="9">#REF!</definedName>
    <definedName name="mamamia">#REF!</definedName>
    <definedName name="mm" localSheetId="6">'5 Анализ эконом эффект 2020'!mm</definedName>
    <definedName name="mm" localSheetId="7">'5 Анализ эконом эффект 2021'!mm</definedName>
    <definedName name="mm" localSheetId="8">'5 Анализ эконом эффект 2022'!mm</definedName>
    <definedName name="mm" localSheetId="9">'5 Анализ эконом эффект 2023'!mm</definedName>
    <definedName name="mm" localSheetId="10">'5 Анализ эконом эффект 2024'!mm</definedName>
    <definedName name="mm">[0]!mm</definedName>
    <definedName name="MO" localSheetId="6">#REF!</definedName>
    <definedName name="MO" localSheetId="7">#REF!</definedName>
    <definedName name="MO" localSheetId="8">#REF!</definedName>
    <definedName name="MO" localSheetId="9">#REF!</definedName>
    <definedName name="MO">#REF!</definedName>
    <definedName name="Moeuvre" localSheetId="6">[12]Personnel!#REF!</definedName>
    <definedName name="Moeuvre" localSheetId="7">[12]Personnel!#REF!</definedName>
    <definedName name="Moeuvre" localSheetId="8">[12]Personnel!#REF!</definedName>
    <definedName name="Moeuvre" localSheetId="9">[12]Personnel!#REF!</definedName>
    <definedName name="Moeuvre" localSheetId="10">[12]Personnel!#REF!</definedName>
    <definedName name="Moeuvre">[12]Personnel!#REF!</definedName>
    <definedName name="MONTH" localSheetId="6">#REF!</definedName>
    <definedName name="MONTH" localSheetId="7">#REF!</definedName>
    <definedName name="MONTH" localSheetId="8">#REF!</definedName>
    <definedName name="MONTH" localSheetId="9">#REF!</definedName>
    <definedName name="MONTH">#REF!</definedName>
    <definedName name="net" localSheetId="6">[6]FST5!$G$100:$G$116,[0]!P1_net</definedName>
    <definedName name="net" localSheetId="7">[6]FST5!$G$100:$G$116,[0]!P1_net</definedName>
    <definedName name="net" localSheetId="8">[6]FST5!$G$100:$G$116,[0]!P1_net</definedName>
    <definedName name="net" localSheetId="9">[6]FST5!$G$100:$G$116,[0]!P1_net</definedName>
    <definedName name="net">[6]FST5!$G$100:$G$116,P1_net</definedName>
    <definedName name="NET_SCOPE_FOR_LOAD" localSheetId="6">#REF!</definedName>
    <definedName name="NET_SCOPE_FOR_LOAD" localSheetId="7">#REF!</definedName>
    <definedName name="NET_SCOPE_FOR_LOAD" localSheetId="8">#REF!</definedName>
    <definedName name="NET_SCOPE_FOR_LOAD" localSheetId="9">#REF!</definedName>
    <definedName name="NET_SCOPE_FOR_LOAD">#REF!</definedName>
    <definedName name="nn" localSheetId="6">[0]!kk/1.81</definedName>
    <definedName name="nn" localSheetId="7">[0]!kk/1.81</definedName>
    <definedName name="nn" localSheetId="8">[0]!kk/1.81</definedName>
    <definedName name="nn" localSheetId="9">[0]!kk/1.81</definedName>
    <definedName name="nn" localSheetId="10">[0]!kk/1.81</definedName>
    <definedName name="nn">kk/1.81</definedName>
    <definedName name="nnnn" localSheetId="6">[0]!kk/1.81</definedName>
    <definedName name="nnnn" localSheetId="7">[0]!kk/1.81</definedName>
    <definedName name="nnnn" localSheetId="8">[0]!kk/1.81</definedName>
    <definedName name="nnnn" localSheetId="9">[0]!kk/1.81</definedName>
    <definedName name="nnnn" localSheetId="10">[0]!kk/1.81</definedName>
    <definedName name="nnnn">kk/1.81</definedName>
    <definedName name="NOM" localSheetId="6">#REF!</definedName>
    <definedName name="NOM" localSheetId="7">#REF!</definedName>
    <definedName name="NOM" localSheetId="8">#REF!</definedName>
    <definedName name="NOM" localSheetId="9">#REF!</definedName>
    <definedName name="NOM">#REF!</definedName>
    <definedName name="NSRF" localSheetId="6">#REF!</definedName>
    <definedName name="NSRF" localSheetId="7">#REF!</definedName>
    <definedName name="NSRF" localSheetId="8">#REF!</definedName>
    <definedName name="NSRF" localSheetId="9">#REF!</definedName>
    <definedName name="NSRF">#REF!</definedName>
    <definedName name="Num" localSheetId="6">#REF!</definedName>
    <definedName name="Num" localSheetId="7">#REF!</definedName>
    <definedName name="Num" localSheetId="8">#REF!</definedName>
    <definedName name="Num" localSheetId="9">#REF!</definedName>
    <definedName name="Num">#REF!</definedName>
    <definedName name="Num_Pmt_Per_Year" localSheetId="6">#REF!</definedName>
    <definedName name="Num_Pmt_Per_Year" localSheetId="7">#REF!</definedName>
    <definedName name="Num_Pmt_Per_Year" localSheetId="8">#REF!</definedName>
    <definedName name="Num_Pmt_Per_Year" localSheetId="9">#REF!</definedName>
    <definedName name="Num_Pmt_Per_Year">#REF!</definedName>
    <definedName name="Number_of_Payments" localSheetId="6">MATCH(0.01,'5 Анализ эконом эффект 2020'!End_Bal,-1)+1</definedName>
    <definedName name="Number_of_Payments" localSheetId="7">MATCH(0.01,'5 Анализ эконом эффект 2021'!End_Bal,-1)+1</definedName>
    <definedName name="Number_of_Payments" localSheetId="8">MATCH(0.01,'5 Анализ эконом эффект 2022'!End_Bal,-1)+1</definedName>
    <definedName name="Number_of_Payments" localSheetId="9">MATCH(0.01,'5 Анализ эконом эффект 2023'!End_Bal,-1)+1</definedName>
    <definedName name="Number_of_Payments" localSheetId="10">MATCH(0.01,[0]!End_Bal,-1)+1</definedName>
    <definedName name="Number_of_Payments">MATCH(0.01,End_Bal,-1)+1</definedName>
    <definedName name="ok">[13]Контроль!$E$1</definedName>
    <definedName name="OKTMO" localSheetId="6">#REF!</definedName>
    <definedName name="OKTMO" localSheetId="7">#REF!</definedName>
    <definedName name="OKTMO" localSheetId="8">#REF!</definedName>
    <definedName name="OKTMO" localSheetId="9">#REF!</definedName>
    <definedName name="OKTMO">#REF!</definedName>
    <definedName name="ORE" localSheetId="6">#REF!</definedName>
    <definedName name="ORE" localSheetId="7">#REF!</definedName>
    <definedName name="ORE" localSheetId="8">#REF!</definedName>
    <definedName name="ORE" localSheetId="9">#REF!</definedName>
    <definedName name="ORE">#REF!</definedName>
    <definedName name="org">'[14]Анкета (2)'!$A$5</definedName>
    <definedName name="Org_list" localSheetId="6">#REF!</definedName>
    <definedName name="Org_list" localSheetId="7">#REF!</definedName>
    <definedName name="Org_list" localSheetId="8">#REF!</definedName>
    <definedName name="Org_list" localSheetId="9">#REF!</definedName>
    <definedName name="Org_list" localSheetId="10">#REF!</definedName>
    <definedName name="Org_list">#REF!</definedName>
    <definedName name="OTH_DATA" localSheetId="6">#REF!</definedName>
    <definedName name="OTH_DATA" localSheetId="7">#REF!</definedName>
    <definedName name="OTH_DATA" localSheetId="8">#REF!</definedName>
    <definedName name="OTH_DATA" localSheetId="9">#REF!</definedName>
    <definedName name="OTH_DATA">#REF!</definedName>
    <definedName name="OTH_LIST" localSheetId="6">#REF!</definedName>
    <definedName name="OTH_LIST" localSheetId="7">#REF!</definedName>
    <definedName name="OTH_LIST" localSheetId="8">#REF!</definedName>
    <definedName name="OTH_LIST" localSheetId="9">#REF!</definedName>
    <definedName name="OTH_LIST">#REF!</definedName>
    <definedName name="output_year" localSheetId="6">#REF!</definedName>
    <definedName name="output_year" localSheetId="7">#REF!</definedName>
    <definedName name="output_year" localSheetId="8">#REF!</definedName>
    <definedName name="output_year" localSheetId="9">#REF!</definedName>
    <definedName name="output_year">#REF!</definedName>
    <definedName name="P1_dip" hidden="1">[6]FST5!$G$167:$G$172,[6]FST5!$G$174:$G$175,[6]FST5!$G$177:$G$180,[6]FST5!$G$182,[6]FST5!$G$184:$G$188,[6]FST5!$G$190,[6]FST5!$G$192:$G$194</definedName>
    <definedName name="P1_eso" hidden="1">[6]FST5!$G$167:$G$172,[6]FST5!$G$174:$G$175,[6]FST5!$G$177:$G$180,[6]FST5!$G$182,[6]FST5!$G$184:$G$188,[6]FST5!$G$190,[6]FST5!$G$192:$G$194</definedName>
    <definedName name="P1_ESO_PROT" hidden="1">#REF!,#REF!,#REF!,#REF!,#REF!,#REF!,#REF!,#REF!</definedName>
    <definedName name="P1_net" hidden="1">[6]FST5!$G$118:$G$123,[6]FST5!$G$125:$G$126,[6]FST5!$G$128:$G$131,[6]FST5!$G$133,[6]FST5!$G$135:$G$139,[6]FST5!$G$141,[6]FST5!$G$143:$G$145</definedName>
    <definedName name="P1_SBT_PROT" hidden="1">#REF!,#REF!,#REF!,#REF!,#REF!,#REF!,#REF!</definedName>
    <definedName name="P1_SCOPE_16_PRT" hidden="1">'[15]16'!$E$15:$I$16,'[15]16'!$E$18:$I$20,'[15]16'!$E$23:$I$23,'[15]16'!$E$26:$I$26,'[15]16'!$E$29:$I$29,'[15]16'!$E$32:$I$32,'[15]16'!$E$35:$I$35,'[15]16'!$B$34,'[15]16'!$B$37</definedName>
    <definedName name="P1_SCOPE_17_PRT" hidden="1">#REF!,#REF!,#REF!,#REF!,#REF!,#REF!,#REF!,#REF!</definedName>
    <definedName name="P1_SCOPE_4_PRT" hidden="1">'[15]4'!$F$23:$I$23,'[15]4'!$F$25:$I$25,'[15]4'!$F$27:$I$31,'[15]4'!$K$14:$N$20,'[15]4'!$K$23:$N$23,'[15]4'!$K$25:$N$25,'[15]4'!$K$27:$N$31,'[15]4'!$P$14:$S$20,'[15]4'!$P$23:$S$23</definedName>
    <definedName name="P1_SCOPE_5_PRT" hidden="1">'[15]5'!$F$23:$I$23,'[15]5'!$F$25:$I$25,'[15]5'!$F$27:$I$31,'[15]5'!$K$14:$N$21,'[15]5'!$K$23:$N$23,'[15]5'!$K$25:$N$25,'[15]5'!$K$27:$N$31,'[15]5'!$P$14:$S$21,'[15]5'!$P$23:$S$23</definedName>
    <definedName name="P1_SCOPE_CORR" localSheetId="10" hidden="1">#REF!,#REF!,#REF!,#REF!,#REF!,#REF!,#REF!</definedName>
    <definedName name="P1_SCOPE_CORR" hidden="1">#REF!,#REF!,#REF!,#REF!,#REF!,#REF!,#REF!</definedName>
    <definedName name="P1_SCOPE_F1_PRT" hidden="1">'[15]Ф-1 (для АО-энерго)'!$D$74:$E$84,'[15]Ф-1 (для АО-энерго)'!$D$71:$E$72,'[15]Ф-1 (для АО-энерго)'!$D$66:$E$69,'[15]Ф-1 (для АО-энерго)'!$D$61:$E$64</definedName>
    <definedName name="P1_SCOPE_F2_PRT" hidden="1">'[15]Ф-2 (для АО-энерго)'!$G$56,'[15]Ф-2 (для АО-энерго)'!$E$55:$E$56,'[15]Ф-2 (для АО-энерго)'!$F$55:$G$55,'[15]Ф-2 (для АО-энерго)'!$D$55</definedName>
    <definedName name="P1_SCOPE_FLOAD" hidden="1">#REF!,#REF!,#REF!,#REF!,#REF!,#REF!</definedName>
    <definedName name="P1_SCOPE_FRML" hidden="1">#REF!,#REF!,#REF!,#REF!,#REF!,#REF!</definedName>
    <definedName name="P1_SCOPE_PER_PRT" hidden="1">[15]перекрестка!$H$15:$H$19,[15]перекрестка!$H$21:$H$25,[15]перекрестка!$J$14:$J$25,[15]перекрестка!$K$15:$K$19,[15]перекрестка!$K$21:$K$25</definedName>
    <definedName name="P1_SCOPE_SV_LD" hidden="1">#REF!,#REF!,#REF!,#REF!,#REF!,#REF!,#REF!</definedName>
    <definedName name="P1_SCOPE_SV_LD1" hidden="1">[15]свод!$E$70:$M$79,[15]свод!$E$81:$M$81,[15]свод!$E$83:$M$88,[15]свод!$E$90:$M$90,[15]свод!$E$92:$M$96,[15]свод!$E$98:$M$98,[15]свод!$E$101:$M$102</definedName>
    <definedName name="P1_SCOPE_SV_PRT" hidden="1">[15]свод!$E$18:$I$19,[15]свод!$E$23:$H$26,[15]свод!$E$28:$I$29,[15]свод!$E$32:$I$36,[15]свод!$E$38:$I$40,[15]свод!$E$42:$I$53,[15]свод!$E$55:$I$56</definedName>
    <definedName name="P1_SET_PROT" localSheetId="10" hidden="1">#REF!,#REF!,#REF!,#REF!,#REF!,#REF!,#REF!</definedName>
    <definedName name="P1_SET_PROT" hidden="1">#REF!,#REF!,#REF!,#REF!,#REF!,#REF!,#REF!</definedName>
    <definedName name="P1_SET_PRT" hidden="1">#REF!,#REF!,#REF!,#REF!,#REF!,#REF!,#REF!</definedName>
    <definedName name="P1_T1_Protect" hidden="1">[16]перекрестка!$J$42:$K$46,[16]перекрестка!$J$49,[16]перекрестка!$J$50:$K$54,[16]перекрестка!$J$55,[16]перекрестка!$J$56:$K$60,[16]перекрестка!$J$62:$K$66</definedName>
    <definedName name="P1_T16_Protect" hidden="1">'[16]16'!$G$10:$K$14,'[16]16'!$G$17:$K$17,'[16]16'!$G$20:$K$20,'[16]16'!$G$23:$K$23,'[16]16'!$G$26:$K$26,'[16]16'!$G$29:$K$29,'[16]16'!$G$33:$K$34,'[16]16'!$G$38:$K$40</definedName>
    <definedName name="P1_T17?L4">'[8]29'!$J$18:$J$25,'[8]29'!$G$18:$G$25,'[8]29'!$G$35:$G$42,'[8]29'!$J$35:$J$42,'[8]29'!$G$60,'[8]29'!$J$60,'[8]29'!$M$60,'[8]29'!$P$60,'[8]29'!$P$18:$P$25,'[8]29'!$G$9:$G$16</definedName>
    <definedName name="P1_T17?unit?РУБ.ГКАЛ">'[8]29'!$F$44:$F$51,'[8]29'!$I$44:$I$51,'[8]29'!$L$44:$L$51,'[8]29'!$F$18:$F$25,'[8]29'!$I$60,'[8]29'!$L$60,'[8]29'!$O$60,'[8]29'!$F$60,'[8]29'!$F$9:$F$16,'[8]29'!$I$9:$I$16</definedName>
    <definedName name="P1_T17?unit?ТГКАЛ">'[8]29'!$M$18:$M$25,'[8]29'!$J$18:$J$25,'[8]29'!$G$18:$G$25,'[8]29'!$G$35:$G$42,'[8]29'!$J$35:$J$42,'[8]29'!$G$60,'[8]29'!$J$60,'[8]29'!$M$60,'[8]29'!$P$60,'[8]29'!$G$9:$G$16</definedName>
    <definedName name="P1_T17_Protection">'[8]29'!$O$47:$P$51,'[8]29'!$L$47:$M$51,'[8]29'!$L$53:$M$53,'[8]29'!$L$55:$M$59,'[8]29'!$O$53:$P$53,'[8]29'!$O$55:$P$59,'[8]29'!$F$12:$G$16,'[8]29'!$F$10:$G$10</definedName>
    <definedName name="P1_T18.2_Protect" hidden="1">'[16]18.2'!$F$12:$J$19,'[16]18.2'!$F$22:$J$25,'[16]18.2'!$B$28:$J$30,'[16]18.2'!$F$32:$J$32,'[16]18.2'!$B$34:$J$36,'[16]18.2'!$F$40:$J$45,'[16]18.2'!$F$52:$J$52</definedName>
    <definedName name="P1_T20_Protection" hidden="1">'[8]20'!$E$4:$H$4,'[8]20'!$E$13:$H$13,'[8]20'!$E$16:$H$17,'[8]20'!$E$19:$H$19,'[8]20'!$J$4:$M$4,'[8]20'!$J$8:$M$11,'[8]20'!$J$13:$M$13,'[8]20'!$J$16:$M$17,'[8]20'!$J$19:$M$19</definedName>
    <definedName name="P1_T21_Protection">'[8]21'!$O$31:$S$33,'[8]21'!$E$11,'[8]21'!$G$11:$K$11,'[8]21'!$M$11,'[8]21'!$O$11:$S$11,'[8]21'!$E$14:$E$16,'[8]21'!$G$14:$K$16,'[8]21'!$M$14:$M$16,'[8]21'!$O$14:$S$16</definedName>
    <definedName name="P1_T23_Protection">'[8]23'!$F$9:$J$25,'[8]23'!$O$9:$P$25,'[8]23'!$A$32:$A$34,'[8]23'!$F$32:$J$34,'[8]23'!$O$32:$P$34,'[8]23'!$A$37:$A$53,'[8]23'!$F$37:$J$53,'[8]23'!$O$37:$P$53</definedName>
    <definedName name="P1_T25_protection">'[8]25'!$G$8:$J$21,'[8]25'!$G$24:$J$28,'[8]25'!$G$30:$J$33,'[8]25'!$G$35:$J$37,'[8]25'!$G$41:$J$42,'[8]25'!$L$8:$O$21,'[8]25'!$L$24:$O$28,'[8]25'!$L$30:$O$33</definedName>
    <definedName name="P1_T26_Protection">'[8]26'!$B$34:$B$36,'[8]26'!$F$8:$I$8,'[8]26'!$F$10:$I$11,'[8]26'!$F$13:$I$15,'[8]26'!$F$18:$I$19,'[8]26'!$F$22:$I$24,'[8]26'!$F$26:$I$26,'[8]26'!$F$29:$I$32</definedName>
    <definedName name="P1_T27_Protection">'[8]27'!$B$34:$B$36,'[8]27'!$F$8:$I$8,'[8]27'!$F$10:$I$11,'[8]27'!$F$13:$I$15,'[8]27'!$F$18:$I$19,'[8]27'!$F$22:$I$24,'[8]27'!$F$26:$I$26,'[8]27'!$F$29:$I$32</definedName>
    <definedName name="P1_T28?axis?R?ПЭ">'[8]28'!$D$16:$I$18,'[8]28'!$D$22:$I$24,'[8]28'!$D$28:$I$30,'[8]28'!$D$37:$I$39,'[8]28'!$D$42:$I$44,'[8]28'!$D$48:$I$50,'[8]28'!$D$54:$I$56,'[8]28'!$D$63:$I$65</definedName>
    <definedName name="P1_T28?axis?R?ПЭ?">'[8]28'!$B$16:$B$18,'[8]28'!$B$22:$B$24,'[8]28'!$B$28:$B$30,'[8]28'!$B$37:$B$39,'[8]28'!$B$42:$B$44,'[8]28'!$B$48:$B$50,'[8]28'!$B$54:$B$56,'[8]28'!$B$63:$B$65</definedName>
    <definedName name="P1_T28?Data">'[8]28'!$G$242:$H$265,'[8]28'!$D$242:$E$265,'[8]28'!$G$216:$H$239,'[8]28'!$D$268:$E$292,'[8]28'!$G$268:$H$292,'[8]28'!$D$216:$E$239,'[8]28'!$G$190:$H$213</definedName>
    <definedName name="P1_T28_Protection">'[8]28'!$B$74:$B$76,'[8]28'!$B$80:$B$82,'[8]28'!$B$89:$B$91,'[8]28'!$B$94:$B$96,'[8]28'!$B$100:$B$102,'[8]28'!$B$106:$B$108,'[8]28'!$B$115:$B$117,'[8]28'!$B$120:$B$122</definedName>
    <definedName name="P1_T4_Protect" hidden="1">'[16]4'!$G$20:$J$20,'[16]4'!$G$22:$J$22,'[16]4'!$G$24:$J$28,'[16]4'!$L$11:$O$17,'[16]4'!$L$20:$O$20,'[16]4'!$L$22:$O$22,'[16]4'!$L$24:$O$28,'[16]4'!$Q$11:$T$17,'[16]4'!$Q$20:$T$20</definedName>
    <definedName name="P1_T6_Protect" hidden="1">'[16]6'!$D$46:$H$55,'[16]6'!$J$46:$N$55,'[16]6'!$D$57:$H$59,'[16]6'!$J$57:$N$59,'[16]6'!$B$10:$B$19,'[16]6'!$D$10:$H$19,'[16]6'!$J$10:$N$19,'[16]6'!$D$21:$H$23,'[16]6'!$J$21:$N$23</definedName>
    <definedName name="P10_T1_Protect" hidden="1">[16]перекрестка!$F$42:$H$46,[16]перекрестка!$F$49:$G$49,[16]перекрестка!$F$50:$H$54,[16]перекрестка!$F$55:$G$55,[16]перекрестка!$F$56:$H$60</definedName>
    <definedName name="P10_T28_Protection">'[8]28'!$G$167:$H$169,'[8]28'!$D$172:$E$174,'[8]28'!$G$172:$H$174,'[8]28'!$D$178:$E$180,'[8]28'!$G$178:$H$181,'[8]28'!$D$184:$E$186,'[8]28'!$G$184:$H$186</definedName>
    <definedName name="P11_T1_Protect" hidden="1">[16]перекрестка!$F$62:$H$66,[16]перекрестка!$F$68:$H$72,[16]перекрестка!$F$74:$H$78,[16]перекрестка!$F$80:$H$84,[16]перекрестка!$F$89:$G$89</definedName>
    <definedName name="P11_T28_Protection">'[8]28'!$D$193:$E$195,'[8]28'!$G$193:$H$195,'[8]28'!$D$198:$E$200,'[8]28'!$G$198:$H$200,'[8]28'!$D$204:$E$206,'[8]28'!$G$204:$H$206,'[8]28'!$D$210:$E$212,'[8]28'!$B$68:$B$70</definedName>
    <definedName name="P12_T1_Protect" hidden="1">[16]перекрестка!$F$90:$H$94,[16]перекрестка!$F$95:$G$95,[16]перекрестка!$F$96:$H$100,[16]перекрестка!$F$102:$H$106,[16]перекрестка!$F$108:$H$112</definedName>
    <definedName name="P12_T28_Protection" localSheetId="6">[0]!P1_T28_Protection,[0]!P2_T28_Protection,[0]!P3_T28_Protection,[0]!P4_T28_Protection,[0]!P5_T28_Protection,[0]!P6_T28_Protection,[0]!P7_T28_Protection,[0]!P8_T28_Protection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[16]перекрестка!$F$114:$H$118,[16]перекрестка!$F$120:$H$124,[16]перекрестка!$F$127:$G$127,[16]перекрестка!$F$128:$H$132,[16]перекрестка!$F$133:$G$133</definedName>
    <definedName name="P14_T1_Protect" hidden="1">[16]перекрестка!$F$134:$H$138,[16]перекрестка!$F$140:$H$144,[16]перекрестка!$F$146:$H$150,[16]перекрестка!$F$152:$H$156,[16]перекрестка!$F$158:$H$162</definedName>
    <definedName name="P15_T1_Protect" hidden="1">[16]перекрестка!$J$158:$K$162,[16]перекрестка!$J$152:$K$156,[16]перекрестка!$J$146:$K$150,[16]перекрестка!$J$140:$K$144,[16]перекрестка!$J$11</definedName>
    <definedName name="P16_T1_Protect" hidden="1">[16]перекрестка!$J$12:$K$16,[16]перекрестка!$J$17,[16]перекрестка!$J$18:$K$22,[16]перекрестка!$J$24:$K$28,[16]перекрестка!$J$30:$K$34,[16]перекрестка!$F$23:$G$23</definedName>
    <definedName name="P17_T1_Protect" hidden="1">[16]перекрестка!$F$29:$G$29,[16]перекрестка!$F$61:$G$61,[16]перекрестка!$F$67:$G$67,[16]перекрестка!$F$101:$G$101,[16]перекрестка!$F$107:$G$107</definedName>
    <definedName name="P18_T1_Protect" localSheetId="10" hidden="1">[16]перекрестка!$F$139:$G$139,[16]перекрестка!$F$145:$G$145,[16]перекрестка!$J$36:$K$40,[0]!P1_T1_Protect,[0]!P2_T1_Protect,[0]!P3_T1_Protect,[0]!P4_T1_Protect</definedName>
    <definedName name="P18_T1_Protect" hidden="1">[16]перекрестка!$F$139:$G$139,[16]перекрестка!$F$145:$G$145,[16]перекрестка!$J$36:$K$40,P1_T1_Protect,P2_T1_Protect,P3_T1_Protect,P4_T1_Protect</definedName>
    <definedName name="P19_T1_Protect" localSheetId="10"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[6]FST5!$G$100:$G$116,[6]FST5!$G$118:$G$123,[6]FST5!$G$125:$G$126,[6]FST5!$G$128:$G$131,[6]FST5!$G$133,[6]FST5!$G$135:$G$139,[6]FST5!$G$141</definedName>
    <definedName name="P2_SCOPE_16_PRT" hidden="1">'[15]16'!$E$38:$I$38,'[15]16'!$E$41:$I$41,'[15]16'!$E$45:$I$47,'[15]16'!$E$49:$I$49,'[15]16'!$E$53:$I$54,'[15]16'!$E$56:$I$57,'[15]16'!$E$59:$I$59,'[15]16'!$E$9:$I$13</definedName>
    <definedName name="P2_SCOPE_4_PRT" hidden="1">'[15]4'!$P$25:$S$25,'[15]4'!$P$27:$S$31,'[15]4'!$U$14:$X$20,'[15]4'!$U$23:$X$23,'[15]4'!$U$25:$X$25,'[15]4'!$U$27:$X$31,'[15]4'!$Z$14:$AC$20,'[15]4'!$Z$23:$AC$23,'[15]4'!$Z$25:$AC$25</definedName>
    <definedName name="P2_SCOPE_5_PRT" hidden="1">'[15]5'!$P$25:$S$25,'[15]5'!$P$27:$S$31,'[15]5'!$U$14:$X$21,'[15]5'!$U$23:$X$23,'[15]5'!$U$25:$X$25,'[15]5'!$U$27:$X$31,'[15]5'!$Z$14:$AC$21,'[15]5'!$Z$23:$AC$23,'[15]5'!$Z$25:$AC$25</definedName>
    <definedName name="P2_SCOPE_CORR" localSheetId="10" hidden="1">#REF!,#REF!,#REF!,#REF!,#REF!,#REF!,#REF!,#REF!</definedName>
    <definedName name="P2_SCOPE_CORR" hidden="1">#REF!,#REF!,#REF!,#REF!,#REF!,#REF!,#REF!,#REF!</definedName>
    <definedName name="P2_SCOPE_F1_PRT" hidden="1">'[15]Ф-1 (для АО-энерго)'!$D$56:$E$59,'[15]Ф-1 (для АО-энерго)'!$D$34:$E$50,'[15]Ф-1 (для АО-энерго)'!$D$32:$E$32,'[15]Ф-1 (для АО-энерго)'!$D$23:$E$30</definedName>
    <definedName name="P2_SCOPE_F2_PRT" hidden="1">'[15]Ф-2 (для АО-энерго)'!$D$52:$G$54,'[15]Ф-2 (для АО-энерго)'!$C$21:$E$42,'[15]Ф-2 (для АО-энерго)'!$A$12:$E$12,'[15]Ф-2 (для АО-энерго)'!$C$8:$E$11</definedName>
    <definedName name="P2_SCOPE_PER_PRT" hidden="1">[15]перекрестка!$N$14:$N$25,[15]перекрестка!$N$27:$N$31,[15]перекрестка!$J$27:$K$31,[15]перекрестка!$F$27:$H$31,[15]перекрестка!$F$33:$H$37</definedName>
    <definedName name="P2_SCOPE_SV_PRT" hidden="1">[15]свод!$E$58:$I$63,[15]свод!$E$72:$I$79,[15]свод!$E$81:$I$81,[15]свод!$E$85:$H$88,[15]свод!$E$90:$I$90,[15]свод!$E$107:$I$112,[15]свод!$E$114:$I$117</definedName>
    <definedName name="P2_T1_Protect" hidden="1">[16]перекрестка!$J$68:$K$72,[16]перекрестка!$J$74:$K$78,[16]перекрестка!$J$80:$K$84,[16]перекрестка!$J$89,[16]перекрестка!$J$90:$K$94,[16]перекрестка!$J$95</definedName>
    <definedName name="P2_T17?L4">'[8]29'!$J$9:$J$16,'[8]29'!$M$9:$M$16,'[8]29'!$P$9:$P$16,'[8]29'!$G$44:$G$51,'[8]29'!$J$44:$J$51,'[8]29'!$M$44:$M$51,'[8]29'!$M$35:$M$42,'[8]29'!$P$35:$P$42,'[8]29'!$P$44:$P$51</definedName>
    <definedName name="P2_T17?unit?РУБ.ГКАЛ">'[8]29'!$I$18:$I$25,'[8]29'!$L$9:$L$16,'[8]29'!$L$18:$L$25,'[8]29'!$O$9:$O$16,'[8]29'!$F$35:$F$42,'[8]29'!$I$35:$I$42,'[8]29'!$L$35:$L$42,'[8]29'!$O$35:$O$51</definedName>
    <definedName name="P2_T17?unit?ТГКАЛ">'[8]29'!$J$9:$J$16,'[8]29'!$M$9:$M$16,'[8]29'!$P$9:$P$16,'[8]29'!$M$35:$M$42,'[8]29'!$P$35:$P$42,'[8]29'!$G$44:$G$51,'[8]29'!$J$44:$J$51,'[8]29'!$M$44:$M$51,'[8]29'!$P$44:$P$51</definedName>
    <definedName name="P2_T17_Protection">'[8]29'!$F$19:$G$19,'[8]29'!$F$21:$G$25,'[8]29'!$F$27:$G$27,'[8]29'!$F$29:$G$33,'[8]29'!$F$36:$G$36,'[8]29'!$F$38:$G$42,'[8]29'!$F$45:$G$45,'[8]29'!$F$47:$G$51</definedName>
    <definedName name="P2_T21_Protection">'[8]21'!$E$20:$E$22,'[8]21'!$G$20:$K$22,'[8]21'!$M$20:$M$22,'[8]21'!$O$20:$S$22,'[8]21'!$E$26:$E$28,'[8]21'!$G$26:$K$28,'[8]21'!$M$26:$M$28,'[8]21'!$O$26:$S$28</definedName>
    <definedName name="P2_T25_protection">'[8]25'!$L$35:$O$37,'[8]25'!$L$41:$O$42,'[8]25'!$Q$8:$T$21,'[8]25'!$Q$24:$T$28,'[8]25'!$Q$30:$T$33,'[8]25'!$Q$35:$T$37,'[8]25'!$Q$41:$T$42,'[8]25'!$B$35:$B$37</definedName>
    <definedName name="P2_T26_Protection">'[8]26'!$F$34:$I$36,'[8]26'!$K$8:$N$8,'[8]26'!$K$10:$N$11,'[8]26'!$K$13:$N$15,'[8]26'!$K$18:$N$19,'[8]26'!$K$22:$N$24,'[8]26'!$K$26:$N$26,'[8]26'!$K$29:$N$32</definedName>
    <definedName name="P2_T27_Protection">'[8]27'!$F$34:$I$36,'[8]27'!$K$8:$N$8,'[8]27'!$K$10:$N$11,'[8]27'!$K$13:$N$15,'[8]27'!$K$18:$N$19,'[8]27'!$K$22:$N$24,'[8]27'!$K$26:$N$26,'[8]27'!$K$29:$N$32</definedName>
    <definedName name="P2_T28?axis?R?ПЭ">'[8]28'!$D$68:$I$70,'[8]28'!$D$74:$I$76,'[8]28'!$D$80:$I$82,'[8]28'!$D$89:$I$91,'[8]28'!$D$94:$I$96,'[8]28'!$D$100:$I$102,'[8]28'!$D$106:$I$108,'[8]28'!$D$115:$I$117</definedName>
    <definedName name="P2_T28?axis?R?ПЭ?">'[8]28'!$B$68:$B$70,'[8]28'!$B$74:$B$76,'[8]28'!$B$80:$B$82,'[8]28'!$B$89:$B$91,'[8]28'!$B$94:$B$96,'[8]28'!$B$100:$B$102,'[8]28'!$B$106:$B$108,'[8]28'!$B$115:$B$117</definedName>
    <definedName name="P2_T28_Protection">'[8]28'!$B$126:$B$128,'[8]28'!$B$132:$B$134,'[8]28'!$B$141:$B$143,'[8]28'!$B$146:$B$148,'[8]28'!$B$152:$B$154,'[8]28'!$B$158:$B$160,'[8]28'!$B$167:$B$169</definedName>
    <definedName name="P2_T4_Protect" hidden="1">'[16]4'!$Q$22:$T$22,'[16]4'!$Q$24:$T$28,'[16]4'!$V$24:$Y$28,'[16]4'!$V$22:$Y$22,'[16]4'!$V$20:$Y$20,'[16]4'!$V$11:$Y$17,'[16]4'!$AA$11:$AD$17,'[16]4'!$AA$20:$AD$20,'[16]4'!$AA$22:$AD$22</definedName>
    <definedName name="P3_dip" hidden="1">[6]FST5!$G$143:$G$145,[6]FST5!$G$214:$G$217,[6]FST5!$G$219:$G$224,[6]FST5!$G$226,[6]FST5!$G$228,[6]FST5!$G$230,[6]FST5!$G$232,[6]FST5!$G$197:$G$212</definedName>
    <definedName name="P3_SCOPE_F1_PRT" hidden="1">'[15]Ф-1 (для АО-энерго)'!$E$16:$E$17,'[15]Ф-1 (для АО-энерго)'!$C$4:$D$4,'[15]Ф-1 (для АО-энерго)'!$C$7:$E$10,'[15]Ф-1 (для АО-энерго)'!$A$11:$E$11</definedName>
    <definedName name="P3_SCOPE_PER_PRT" hidden="1">[15]перекрестка!$J$33:$K$37,[15]перекрестка!$N$33:$N$37,[15]перекрестка!$F$39:$H$43,[15]перекрестка!$J$39:$K$43,[15]перекрестка!$N$39:$N$43</definedName>
    <definedName name="P3_SCOPE_SV_PRT" hidden="1">[15]свод!$E$121:$I$121,[15]свод!$E$124:$H$127,[15]свод!$D$135:$G$135,[15]свод!$I$135:$I$140,[15]свод!$H$137:$H$140,[15]свод!$D$138:$G$140,[15]свод!$E$15:$I$16</definedName>
    <definedName name="P3_T1_Protect" hidden="1">[16]перекрестка!$J$96:$K$100,[16]перекрестка!$J$102:$K$106,[16]перекрестка!$J$108:$K$112,[16]перекрестка!$J$114:$K$118,[16]перекрестка!$J$120:$K$124</definedName>
    <definedName name="P3_T17_Protection">'[8]29'!$F$53:$G$53,'[8]29'!$F$55:$G$59,'[8]29'!$I$55:$J$59,'[8]29'!$I$53:$J$53,'[8]29'!$I$47:$J$51,'[8]29'!$I$45:$J$45,'[8]29'!$I$38:$J$42,'[8]29'!$I$36:$J$36</definedName>
    <definedName name="P3_T21_Protection" localSheetId="6">'[8]21'!$E$31:$E$33,'[8]21'!$G$31:$K$33,'[8]21'!$B$14:$B$16,'[8]21'!$B$20:$B$22,'[8]21'!$B$26:$B$28,'[8]21'!$B$31:$B$33,'[8]21'!$M$31:$M$33,[0]!P1_T21_Protection</definedName>
    <definedName name="P3_T21_Protection" localSheetId="7">'[8]21'!$E$31:$E$33,'[8]21'!$G$31:$K$33,'[8]21'!$B$14:$B$16,'[8]21'!$B$20:$B$22,'[8]21'!$B$26:$B$28,'[8]21'!$B$31:$B$33,'[8]21'!$M$31:$M$33,[0]!P1_T21_Protection</definedName>
    <definedName name="P3_T21_Protection" localSheetId="8">'[8]21'!$E$31:$E$33,'[8]21'!$G$31:$K$33,'[8]21'!$B$14:$B$16,'[8]21'!$B$20:$B$22,'[8]21'!$B$26:$B$28,'[8]21'!$B$31:$B$33,'[8]21'!$M$31:$M$33,[0]!P1_T21_Protection</definedName>
    <definedName name="P3_T21_Protection" localSheetId="9">'[8]21'!$E$31:$E$33,'[8]21'!$G$31:$K$33,'[8]21'!$B$14:$B$16,'[8]21'!$B$20:$B$22,'[8]21'!$B$26:$B$28,'[8]21'!$B$31:$B$33,'[8]21'!$M$31:$M$33,[0]!P1_T21_Protection</definedName>
    <definedName name="P3_T21_Protection" localSheetId="10">'[8]21'!$E$31:$E$33,'[8]21'!$G$31:$K$33,'[8]21'!$B$14:$B$16,'[8]21'!$B$20:$B$22,'[8]21'!$B$26:$B$28,'[8]21'!$B$31:$B$33,'[8]21'!$M$31:$M$33,[0]!P1_T21_Protection</definedName>
    <definedName name="P3_T21_Protection">'[8]21'!$E$31:$E$33,'[8]21'!$G$31:$K$33,'[8]21'!$B$14:$B$16,'[8]21'!$B$20:$B$22,'[8]21'!$B$26:$B$28,'[8]21'!$B$31:$B$33,'[8]21'!$M$31:$M$33,P1_T21_Protection</definedName>
    <definedName name="P3_T27_Protection">'[8]27'!$K$34:$N$36,'[8]27'!$P$8:$S$8,'[8]27'!$P$10:$S$11,'[8]27'!$P$13:$S$15,'[8]27'!$P$18:$S$19,'[8]27'!$P$22:$S$24,'[8]27'!$P$26:$S$26,'[8]27'!$P$29:$S$32</definedName>
    <definedName name="P3_T28?axis?R?ПЭ">'[8]28'!$D$120:$I$122,'[8]28'!$D$126:$I$128,'[8]28'!$D$132:$I$134,'[8]28'!$D$141:$I$143,'[8]28'!$D$146:$I$148,'[8]28'!$D$152:$I$154,'[8]28'!$D$158:$I$160</definedName>
    <definedName name="P3_T28?axis?R?ПЭ?">'[8]28'!$B$120:$B$122,'[8]28'!$B$126:$B$128,'[8]28'!$B$132:$B$134,'[8]28'!$B$141:$B$143,'[8]28'!$B$146:$B$148,'[8]28'!$B$152:$B$154,'[8]28'!$B$158:$B$160</definedName>
    <definedName name="P3_T28_Protection">'[8]28'!$B$172:$B$174,'[8]28'!$B$178:$B$180,'[8]28'!$B$184:$B$186,'[8]28'!$B$193:$B$195,'[8]28'!$B$198:$B$200,'[8]28'!$B$204:$B$206,'[8]28'!$B$210:$B$212</definedName>
    <definedName name="P4_dip" hidden="1">[6]FST5!$G$70:$G$75,[6]FST5!$G$77:$G$78,[6]FST5!$G$80:$G$83,[6]FST5!$G$85,[6]FST5!$G$87:$G$91,[6]FST5!$G$93,[6]FST5!$G$95:$G$97,[6]FST5!$G$52:$G$68</definedName>
    <definedName name="P4_SCOPE_F1_PRT" hidden="1">'[15]Ф-1 (для АО-энерго)'!$C$13:$E$13,'[15]Ф-1 (для АО-энерго)'!$A$14:$E$14,'[15]Ф-1 (для АО-энерго)'!$C$23:$C$50,'[15]Ф-1 (для АО-энерго)'!$C$54:$C$95</definedName>
    <definedName name="P4_SCOPE_PER_PRT" hidden="1">[15]перекрестка!$F$45:$H$49,[15]перекрестка!$J$45:$K$49,[15]перекрестка!$N$45:$N$49,[15]перекрестка!$F$53:$G$64,[15]перекрестка!$H$54:$H$58</definedName>
    <definedName name="P4_T1_Protect" hidden="1">[16]перекрестка!$J$127,[16]перекрестка!$J$128:$K$132,[16]перекрестка!$J$133,[16]перекрестка!$J$134:$K$138,[16]перекрестка!$N$11:$N$22,[16]перекрестка!$N$24:$N$28</definedName>
    <definedName name="P4_T17_Protection">'[8]29'!$I$29:$J$33,'[8]29'!$I$27:$J$27,'[8]29'!$I$21:$J$25,'[8]29'!$I$19:$J$19,'[8]29'!$I$12:$J$16,'[8]29'!$I$10:$J$10,'[8]29'!$L$10:$M$10,'[8]29'!$L$12:$M$16</definedName>
    <definedName name="P4_T28?axis?R?ПЭ">'[8]28'!$D$167:$I$169,'[8]28'!$D$172:$I$174,'[8]28'!$D$178:$I$180,'[8]28'!$D$184:$I$186,'[8]28'!$D$193:$I$195,'[8]28'!$D$198:$I$200,'[8]28'!$D$204:$I$206</definedName>
    <definedName name="P4_T28?axis?R?ПЭ?">'[8]28'!$B$167:$B$169,'[8]28'!$B$172:$B$174,'[8]28'!$B$178:$B$180,'[8]28'!$B$184:$B$186,'[8]28'!$B$193:$B$195,'[8]28'!$B$198:$B$200,'[8]28'!$B$204:$B$206</definedName>
    <definedName name="P4_T28_Protection">'[8]28'!$B$219:$B$221,'[8]28'!$B$224:$B$226,'[8]28'!$B$230:$B$232,'[8]28'!$B$236:$B$238,'[8]28'!$B$245:$B$247,'[8]28'!$B$250:$B$252,'[8]28'!$B$256:$B$258</definedName>
    <definedName name="P5_SCOPE_PER_PRT" hidden="1">[15]перекрестка!$H$60:$H$64,[15]перекрестка!$J$53:$J$64,[15]перекрестка!$K$54:$K$58,[15]перекрестка!$K$60:$K$64,[15]перекрестка!$N$53:$N$64</definedName>
    <definedName name="P5_T1_Protect" hidden="1">[16]перекрестка!$N$30:$N$34,[16]перекрестка!$N$36:$N$40,[16]перекрестка!$N$42:$N$46,[16]перекрестка!$N$49:$N$60,[16]перекрестка!$N$62:$N$66</definedName>
    <definedName name="P5_T17_Protection">'[8]29'!$L$19:$M$19,'[8]29'!$L$21:$M$27,'[8]29'!$L$29:$M$33,'[8]29'!$L$36:$M$36,'[8]29'!$L$38:$M$42,'[8]29'!$L$45:$M$45,'[8]29'!$O$10:$P$10,'[8]29'!$O$12:$P$16</definedName>
    <definedName name="P5_T28?axis?R?ПЭ">'[8]28'!$D$210:$I$212,'[8]28'!$D$219:$I$221,'[8]28'!$D$224:$I$226,'[8]28'!$D$230:$I$232,'[8]28'!$D$236:$I$238,'[8]28'!$D$245:$I$247,'[8]28'!$D$250:$I$252</definedName>
    <definedName name="P5_T28?axis?R?ПЭ?">'[8]28'!$B$210:$B$212,'[8]28'!$B$219:$B$221,'[8]28'!$B$224:$B$226,'[8]28'!$B$230:$B$232,'[8]28'!$B$236:$B$238,'[8]28'!$B$245:$B$247,'[8]28'!$B$250:$B$252</definedName>
    <definedName name="P5_T28_Protection">'[8]28'!$B$262:$B$264,'[8]28'!$B$271:$B$273,'[8]28'!$B$276:$B$278,'[8]28'!$B$282:$B$284,'[8]28'!$B$288:$B$291,'[8]28'!$B$11:$B$13,'[8]28'!$B$16:$B$18,'[8]28'!$B$22:$B$24</definedName>
    <definedName name="P6_SCOPE_PER_PRT" hidden="1">[15]перекрестка!$F$66:$H$70,[15]перекрестка!$J$66:$K$70,[15]перекрестка!$N$66:$N$70,[15]перекрестка!$F$72:$H$76,[15]перекрестка!$J$72:$K$76</definedName>
    <definedName name="P6_T1_Protect" hidden="1">[16]перекрестка!$N$68:$N$72,[16]перекрестка!$N$74:$N$78,[16]перекрестка!$N$80:$N$84,[16]перекрестка!$N$89:$N$100,[16]перекрестка!$N$102:$N$106</definedName>
    <definedName name="P6_T17_Protection" localSheetId="6">'[8]29'!$O$19:$P$19,'[8]29'!$O$21:$P$25,'[8]29'!$O$27:$P$27,'[8]29'!$O$29:$P$33,'[8]29'!$O$36:$P$36,'[8]29'!$O$38:$P$42,'[8]29'!$O$45:$P$45,[0]!P1_T17_Protection</definedName>
    <definedName name="P6_T17_Protection" localSheetId="7">'[8]29'!$O$19:$P$19,'[8]29'!$O$21:$P$25,'[8]29'!$O$27:$P$27,'[8]29'!$O$29:$P$33,'[8]29'!$O$36:$P$36,'[8]29'!$O$38:$P$42,'[8]29'!$O$45:$P$45,[0]!P1_T17_Protection</definedName>
    <definedName name="P6_T17_Protection" localSheetId="8">'[8]29'!$O$19:$P$19,'[8]29'!$O$21:$P$25,'[8]29'!$O$27:$P$27,'[8]29'!$O$29:$P$33,'[8]29'!$O$36:$P$36,'[8]29'!$O$38:$P$42,'[8]29'!$O$45:$P$45,[0]!P1_T17_Protection</definedName>
    <definedName name="P6_T17_Protection" localSheetId="9">'[8]29'!$O$19:$P$19,'[8]29'!$O$21:$P$25,'[8]29'!$O$27:$P$27,'[8]29'!$O$29:$P$33,'[8]29'!$O$36:$P$36,'[8]29'!$O$38:$P$42,'[8]29'!$O$45:$P$45,[0]!P1_T17_Protection</definedName>
    <definedName name="P6_T17_Protection" localSheetId="10">'[8]29'!$O$19:$P$19,'[8]29'!$O$21:$P$25,'[8]29'!$O$27:$P$27,'[8]29'!$O$29:$P$33,'[8]29'!$O$36:$P$36,'[8]29'!$O$38:$P$42,'[8]29'!$O$45:$P$45,[0]!P1_T17_Protection</definedName>
    <definedName name="P6_T17_Protection">'[8]29'!$O$19:$P$19,'[8]29'!$O$21:$P$25,'[8]29'!$O$27:$P$27,'[8]29'!$O$29:$P$33,'[8]29'!$O$36:$P$36,'[8]29'!$O$38:$P$42,'[8]29'!$O$45:$P$45,P1_T17_Protection</definedName>
    <definedName name="P6_T2.1?Protection" localSheetId="6">P1_T2.1?Protection</definedName>
    <definedName name="P6_T2.1?Protection" localSheetId="7">P1_T2.1?Protection</definedName>
    <definedName name="P6_T2.1?Protection" localSheetId="8">P1_T2.1?Protection</definedName>
    <definedName name="P6_T2.1?Protection" localSheetId="9">P1_T2.1?Protection</definedName>
    <definedName name="P6_T2.1?Protection" localSheetId="10">P1_T2.1?Protection</definedName>
    <definedName name="P6_T2.1?Protection">P1_T2.1?Protection</definedName>
    <definedName name="P6_T28?axis?R?ПЭ" localSheetId="6">'[8]28'!$D$256:$I$258,'[8]28'!$D$262:$I$264,'[8]28'!$D$271:$I$273,'[8]28'!$D$276:$I$278,'[8]28'!$D$282:$I$284,'[8]28'!$D$288:$I$291,'[8]28'!$D$11:$I$13,[0]!P1_T28?axis?R?ПЭ</definedName>
    <definedName name="P6_T28?axis?R?ПЭ" localSheetId="7">'[8]28'!$D$256:$I$258,'[8]28'!$D$262:$I$264,'[8]28'!$D$271:$I$273,'[8]28'!$D$276:$I$278,'[8]28'!$D$282:$I$284,'[8]28'!$D$288:$I$291,'[8]28'!$D$11:$I$13,[0]!P1_T28?axis?R?ПЭ</definedName>
    <definedName name="P6_T28?axis?R?ПЭ" localSheetId="8">'[8]28'!$D$256:$I$258,'[8]28'!$D$262:$I$264,'[8]28'!$D$271:$I$273,'[8]28'!$D$276:$I$278,'[8]28'!$D$282:$I$284,'[8]28'!$D$288:$I$291,'[8]28'!$D$11:$I$13,[0]!P1_T28?axis?R?ПЭ</definedName>
    <definedName name="P6_T28?axis?R?ПЭ" localSheetId="9">'[8]28'!$D$256:$I$258,'[8]28'!$D$262:$I$264,'[8]28'!$D$271:$I$273,'[8]28'!$D$276:$I$278,'[8]28'!$D$282:$I$284,'[8]28'!$D$288:$I$291,'[8]28'!$D$11:$I$13,[0]!P1_T28?axis?R?ПЭ</definedName>
    <definedName name="P6_T28?axis?R?ПЭ" localSheetId="10">'[8]28'!$D$256:$I$258,'[8]28'!$D$262:$I$264,'[8]28'!$D$271:$I$273,'[8]28'!$D$276:$I$278,'[8]28'!$D$282:$I$284,'[8]28'!$D$288:$I$291,'[8]28'!$D$11:$I$13,[0]!P1_T28?axis?R?ПЭ</definedName>
    <definedName name="P6_T28?axis?R?ПЭ">'[8]28'!$D$256:$I$258,'[8]28'!$D$262:$I$264,'[8]28'!$D$271:$I$273,'[8]28'!$D$276:$I$278,'[8]28'!$D$282:$I$284,'[8]28'!$D$288:$I$291,'[8]28'!$D$11:$I$13,P1_T28?axis?R?ПЭ</definedName>
    <definedName name="P6_T28?axis?R?ПЭ?" localSheetId="6">'[8]28'!$B$256:$B$258,'[8]28'!$B$262:$B$264,'[8]28'!$B$271:$B$273,'[8]28'!$B$276:$B$278,'[8]28'!$B$282:$B$284,'[8]28'!$B$288:$B$291,'[8]28'!$B$11:$B$13,[0]!P1_T28?axis?R?ПЭ?</definedName>
    <definedName name="P6_T28?axis?R?ПЭ?" localSheetId="7">'[8]28'!$B$256:$B$258,'[8]28'!$B$262:$B$264,'[8]28'!$B$271:$B$273,'[8]28'!$B$276:$B$278,'[8]28'!$B$282:$B$284,'[8]28'!$B$288:$B$291,'[8]28'!$B$11:$B$13,[0]!P1_T28?axis?R?ПЭ?</definedName>
    <definedName name="P6_T28?axis?R?ПЭ?" localSheetId="8">'[8]28'!$B$256:$B$258,'[8]28'!$B$262:$B$264,'[8]28'!$B$271:$B$273,'[8]28'!$B$276:$B$278,'[8]28'!$B$282:$B$284,'[8]28'!$B$288:$B$291,'[8]28'!$B$11:$B$13,[0]!P1_T28?axis?R?ПЭ?</definedName>
    <definedName name="P6_T28?axis?R?ПЭ?" localSheetId="9">'[8]28'!$B$256:$B$258,'[8]28'!$B$262:$B$264,'[8]28'!$B$271:$B$273,'[8]28'!$B$276:$B$278,'[8]28'!$B$282:$B$284,'[8]28'!$B$288:$B$291,'[8]28'!$B$11:$B$13,[0]!P1_T28?axis?R?ПЭ?</definedName>
    <definedName name="P6_T28?axis?R?ПЭ?" localSheetId="10">'[8]28'!$B$256:$B$258,'[8]28'!$B$262:$B$264,'[8]28'!$B$271:$B$273,'[8]28'!$B$276:$B$278,'[8]28'!$B$282:$B$284,'[8]28'!$B$288:$B$291,'[8]28'!$B$11:$B$13,[0]!P1_T28?axis?R?ПЭ?</definedName>
    <definedName name="P6_T28?axis?R?ПЭ?">'[8]28'!$B$256:$B$258,'[8]28'!$B$262:$B$264,'[8]28'!$B$271:$B$273,'[8]28'!$B$276:$B$278,'[8]28'!$B$282:$B$284,'[8]28'!$B$288:$B$291,'[8]28'!$B$11:$B$13,P1_T28?axis?R?ПЭ?</definedName>
    <definedName name="P6_T28_Protection">'[8]28'!$B$28:$B$30,'[8]28'!$B$37:$B$39,'[8]28'!$B$42:$B$44,'[8]28'!$B$48:$B$50,'[8]28'!$B$54:$B$56,'[8]28'!$B$63:$B$65,'[8]28'!$G$210:$H$212,'[8]28'!$D$11:$E$13</definedName>
    <definedName name="P7_SCOPE_PER_PRT" hidden="1">[15]перекрестка!$N$72:$N$76,[15]перекрестка!$F$78:$H$82,[15]перекрестка!$J$78:$K$82,[15]перекрестка!$N$78:$N$82,[15]перекрестка!$F$84:$H$88</definedName>
    <definedName name="P7_T1_Protect" hidden="1">[16]перекрестка!$N$108:$N$112,[16]перекрестка!$N$114:$N$118,[16]перекрестка!$N$120:$N$124,[16]перекрестка!$N$127:$N$138,[16]перекрестка!$N$140:$N$144</definedName>
    <definedName name="P7_T28_Protection">'[8]28'!$G$11:$H$13,'[8]28'!$D$16:$E$18,'[8]28'!$G$16:$H$18,'[8]28'!$D$22:$E$24,'[8]28'!$G$22:$H$24,'[8]28'!$D$28:$E$30,'[8]28'!$G$28:$H$30,'[8]28'!$D$37:$E$39</definedName>
    <definedName name="P8_SCOPE_PER_PRT" localSheetId="10" hidden="1">[15]перекрестка!$J$84:$K$88,[15]перекрестка!$N$84:$N$88,[15]перекрестка!$F$14:$G$25,[0]!P1_SCOPE_PER_PRT,[0]!P2_SCOPE_PER_PRT,[0]!P3_SCOPE_PER_PRT,[0]!P4_SCOPE_PER_PRT</definedName>
    <definedName name="P8_SCOPE_PER_PRT" hidden="1">[15]перекрестка!$J$84:$K$88,[15]перекрестка!$N$84:$N$88,[15]перекрестка!$F$14:$G$25,P1_SCOPE_PER_PRT,P2_SCOPE_PER_PRT,P3_SCOPE_PER_PRT,P4_SCOPE_PER_PRT</definedName>
    <definedName name="P8_T1_Protect" hidden="1">[16]перекрестка!$N$146:$N$150,[16]перекрестка!$N$152:$N$156,[16]перекрестка!$N$158:$N$162,[16]перекрестка!$F$11:$G$11,[16]перекрестка!$F$12:$H$16</definedName>
    <definedName name="P8_T28_Protection">'[8]28'!$G$37:$H$39,'[8]28'!$D$42:$E$44,'[8]28'!$G$42:$H$44,'[8]28'!$D$48:$E$50,'[8]28'!$G$48:$H$50,'[8]28'!$D$54:$E$56,'[8]28'!$G$54:$H$56,'[8]28'!$D$89:$E$91</definedName>
    <definedName name="P9_T1_Protect" hidden="1">[16]перекрестка!$F$17:$G$17,[16]перекрестка!$F$18:$H$22,[16]перекрестка!$F$24:$H$28,[16]перекрестка!$F$30:$H$34,[16]перекрестка!$F$36:$H$40</definedName>
    <definedName name="P9_T28_Protection">'[8]28'!$G$89:$H$91,'[8]28'!$G$94:$H$96,'[8]28'!$D$94:$E$96,'[8]28'!$D$100:$E$102,'[8]28'!$G$100:$H$102,'[8]28'!$D$106:$E$108,'[8]28'!$G$106:$H$108,'[8]28'!$D$167:$E$169</definedName>
    <definedName name="PapExpas" localSheetId="6">#REF!</definedName>
    <definedName name="PapExpas" localSheetId="7">#REF!</definedName>
    <definedName name="PapExpas" localSheetId="8">#REF!</definedName>
    <definedName name="PapExpas" localSheetId="9">#REF!</definedName>
    <definedName name="PapExpas">#REF!</definedName>
    <definedName name="Pay_Date" localSheetId="6">#REF!</definedName>
    <definedName name="Pay_Date" localSheetId="7">#REF!</definedName>
    <definedName name="Pay_Date" localSheetId="8">#REF!</definedName>
    <definedName name="Pay_Date" localSheetId="9">#REF!</definedName>
    <definedName name="Pay_Date">#REF!</definedName>
    <definedName name="Pay_Num" localSheetId="6">#REF!</definedName>
    <definedName name="Pay_Num" localSheetId="7">#REF!</definedName>
    <definedName name="Pay_Num" localSheetId="8">#REF!</definedName>
    <definedName name="Pay_Num" localSheetId="9">#REF!</definedName>
    <definedName name="Pay_Num">#REF!</definedName>
    <definedName name="Payment_Date" localSheetId="6">DATE(YEAR('5 Анализ эконом эффект 2020'!Loan_Start),MONTH('5 Анализ эконом эффект 2020'!Loan_Start)+Payment_Number,DAY('5 Анализ эконом эффект 2020'!Loan_Start))</definedName>
    <definedName name="Payment_Date" localSheetId="7">DATE(YEAR('5 Анализ эконом эффект 2021'!Loan_Start),MONTH('5 Анализ эконом эффект 2021'!Loan_Start)+Payment_Number,DAY('5 Анализ эконом эффект 2021'!Loan_Start))</definedName>
    <definedName name="Payment_Date" localSheetId="8">DATE(YEAR('5 Анализ эконом эффект 2022'!Loan_Start),MONTH('5 Анализ эконом эффект 2022'!Loan_Start)+Payment_Number,DAY('5 Анализ эконом эффект 2022'!Loan_Start))</definedName>
    <definedName name="Payment_Date" localSheetId="9">DATE(YEAR('5 Анализ эконом эффект 2023'!Loan_Start),MONTH('5 Анализ эконом эффект 2023'!Loan_Start)+Payment_Number,DAY('5 Анализ эконом эффект 2023'!Loan_Start))</definedName>
    <definedName name="Payment_Date" localSheetId="10">DATE(YEAR([0]!Loan_Start),MONTH([0]!Loan_Start)+Payment_Number,DAY([0]!Loan_Start))</definedName>
    <definedName name="Payment_Date">DATE(YEAR(Loan_Start),MONTH(Loan_Start)+Payment_Number,DAY(Loan_Start))</definedName>
    <definedName name="Pbud601" localSheetId="6">#REF!</definedName>
    <definedName name="Pbud601" localSheetId="7">#REF!</definedName>
    <definedName name="Pbud601" localSheetId="8">#REF!</definedName>
    <definedName name="Pbud601" localSheetId="9">#REF!</definedName>
    <definedName name="Pbud601">#REF!</definedName>
    <definedName name="Pbud655" localSheetId="6">#REF!</definedName>
    <definedName name="Pbud655" localSheetId="7">#REF!</definedName>
    <definedName name="Pbud655" localSheetId="8">#REF!</definedName>
    <definedName name="Pbud655" localSheetId="9">#REF!</definedName>
    <definedName name="Pbud655">#REF!</definedName>
    <definedName name="Pbud98" localSheetId="6">#REF!</definedName>
    <definedName name="Pbud98" localSheetId="7">#REF!</definedName>
    <definedName name="Pbud98" localSheetId="8">#REF!</definedName>
    <definedName name="Pbud98" localSheetId="9">#REF!</definedName>
    <definedName name="Pbud98">#REF!</definedName>
    <definedName name="Pcharg96" localSheetId="6">#REF!</definedName>
    <definedName name="Pcharg96" localSheetId="7">#REF!</definedName>
    <definedName name="Pcharg96" localSheetId="8">#REF!</definedName>
    <definedName name="Pcharg96" localSheetId="9">#REF!</definedName>
    <definedName name="Pcharg96">#REF!</definedName>
    <definedName name="Pcotisations" localSheetId="6">#REF!</definedName>
    <definedName name="Pcotisations" localSheetId="7">#REF!</definedName>
    <definedName name="Pcotisations" localSheetId="8">#REF!</definedName>
    <definedName name="Pcotisations" localSheetId="9">#REF!</definedName>
    <definedName name="Pcotisations">#REF!</definedName>
    <definedName name="Pcoubud" localSheetId="6">[12]Personnel!#REF!</definedName>
    <definedName name="Pcoubud" localSheetId="7">[12]Personnel!#REF!</definedName>
    <definedName name="Pcoubud" localSheetId="8">[12]Personnel!#REF!</definedName>
    <definedName name="Pcoubud" localSheetId="9">[12]Personnel!#REF!</definedName>
    <definedName name="Pcoubud" localSheetId="10">[12]Personnel!#REF!</definedName>
    <definedName name="Pcoubud">[12]Personnel!#REF!</definedName>
    <definedName name="PdgeccMO" localSheetId="6">#REF!</definedName>
    <definedName name="PdgeccMO" localSheetId="7">#REF!</definedName>
    <definedName name="PdgeccMO" localSheetId="8">#REF!</definedName>
    <definedName name="PdgeccMO" localSheetId="9">#REF!</definedName>
    <definedName name="PdgeccMO">#REF!</definedName>
    <definedName name="PeffecBud" localSheetId="6">#REF!</definedName>
    <definedName name="PeffecBud" localSheetId="7">#REF!</definedName>
    <definedName name="PeffecBud" localSheetId="8">#REF!</definedName>
    <definedName name="PeffecBud" localSheetId="9">#REF!</definedName>
    <definedName name="PeffecBud">#REF!</definedName>
    <definedName name="Peffectif" localSheetId="6">#REF!</definedName>
    <definedName name="Peffectif" localSheetId="7">#REF!</definedName>
    <definedName name="Peffectif" localSheetId="8">#REF!</definedName>
    <definedName name="Peffectif" localSheetId="9">#REF!</definedName>
    <definedName name="Peffectif">#REF!</definedName>
    <definedName name="PeffectifA" localSheetId="6">#REF!</definedName>
    <definedName name="PeffectifA" localSheetId="7">#REF!</definedName>
    <definedName name="PeffectifA" localSheetId="8">#REF!</definedName>
    <definedName name="PeffectifA" localSheetId="9">#REF!</definedName>
    <definedName name="PeffectifA">#REF!</definedName>
    <definedName name="PER_ET" localSheetId="6">#REF!</definedName>
    <definedName name="PER_ET" localSheetId="7">#REF!</definedName>
    <definedName name="PER_ET" localSheetId="8">#REF!</definedName>
    <definedName name="PER_ET" localSheetId="9">#REF!</definedName>
    <definedName name="PER_ET" localSheetId="10">#REF!</definedName>
    <definedName name="PER_ET">#REF!</definedName>
    <definedName name="Pfamo" localSheetId="6">#REF!</definedName>
    <definedName name="Pfamo" localSheetId="7">#REF!</definedName>
    <definedName name="Pfamo" localSheetId="8">#REF!</definedName>
    <definedName name="Pfamo" localSheetId="9">#REF!</definedName>
    <definedName name="Pfamo">#REF!</definedName>
    <definedName name="PFAMO612642" localSheetId="6">#REF!</definedName>
    <definedName name="PFAMO612642" localSheetId="7">#REF!</definedName>
    <definedName name="PFAMO612642" localSheetId="8">#REF!</definedName>
    <definedName name="PFAMO612642" localSheetId="9">#REF!</definedName>
    <definedName name="PFAMO612642">#REF!</definedName>
    <definedName name="Pgratif956" localSheetId="6">#REF!</definedName>
    <definedName name="Pgratif956" localSheetId="7">#REF!</definedName>
    <definedName name="Pgratif956" localSheetId="8">#REF!</definedName>
    <definedName name="Pgratif956" localSheetId="9">#REF!</definedName>
    <definedName name="Pgratif956">#REF!</definedName>
    <definedName name="Phsup" localSheetId="6">#REF!</definedName>
    <definedName name="Phsup" localSheetId="7">#REF!</definedName>
    <definedName name="Phsup" localSheetId="8">#REF!</definedName>
    <definedName name="Phsup" localSheetId="9">#REF!</definedName>
    <definedName name="Phsup">#REF!</definedName>
    <definedName name="Phsup98" localSheetId="6">#REF!</definedName>
    <definedName name="Phsup98" localSheetId="7">#REF!</definedName>
    <definedName name="Phsup98" localSheetId="8">#REF!</definedName>
    <definedName name="Phsup98" localSheetId="9">#REF!</definedName>
    <definedName name="Phsup98">#REF!</definedName>
    <definedName name="Phypoaugmentation" localSheetId="6">#REF!</definedName>
    <definedName name="Phypoaugmentation" localSheetId="7">#REF!</definedName>
    <definedName name="Phypoaugmentation" localSheetId="8">#REF!</definedName>
    <definedName name="Phypoaugmentation" localSheetId="9">#REF!</definedName>
    <definedName name="Phypoaugmentation">#REF!</definedName>
    <definedName name="Phypotheses" localSheetId="6">#REF!</definedName>
    <definedName name="Phypotheses" localSheetId="7">#REF!</definedName>
    <definedName name="Phypotheses" localSheetId="8">#REF!</definedName>
    <definedName name="Phypotheses" localSheetId="9">#REF!</definedName>
    <definedName name="Phypotheses">#REF!</definedName>
    <definedName name="Pmainoeuvre" localSheetId="6">#REF!</definedName>
    <definedName name="Pmainoeuvre" localSheetId="7">#REF!</definedName>
    <definedName name="Pmainoeuvre" localSheetId="8">#REF!</definedName>
    <definedName name="Pmainoeuvre" localSheetId="9">#REF!</definedName>
    <definedName name="Pmainoeuvre">#REF!</definedName>
    <definedName name="polta" localSheetId="6">'[17]2001'!#REF!</definedName>
    <definedName name="polta" localSheetId="7">'[17]2001'!#REF!</definedName>
    <definedName name="polta" localSheetId="8">'[17]2001'!#REF!</definedName>
    <definedName name="polta" localSheetId="9">'[17]2001'!#REF!</definedName>
    <definedName name="polta" localSheetId="10">'[17]2001'!#REF!</definedName>
    <definedName name="polta">'[17]2001'!#REF!</definedName>
    <definedName name="popamia" localSheetId="6">#REF!</definedName>
    <definedName name="popamia" localSheetId="7">#REF!</definedName>
    <definedName name="popamia" localSheetId="8">#REF!</definedName>
    <definedName name="popamia" localSheetId="9">#REF!</definedName>
    <definedName name="popamia">#REF!</definedName>
    <definedName name="pp" localSheetId="6">#REF!</definedName>
    <definedName name="pp" localSheetId="7">#REF!</definedName>
    <definedName name="pp" localSheetId="8">#REF!</definedName>
    <definedName name="pp" localSheetId="9">#REF!</definedName>
    <definedName name="pp">#REF!</definedName>
    <definedName name="Princ" localSheetId="6">#REF!</definedName>
    <definedName name="Princ" localSheetId="7">#REF!</definedName>
    <definedName name="Princ" localSheetId="8">#REF!</definedName>
    <definedName name="Princ" localSheetId="9">#REF!</definedName>
    <definedName name="Princ">#REF!</definedName>
    <definedName name="Print_Area_Reset" localSheetId="6">OFFSET('5 Анализ эконом эффект 2020'!Full_Print,0,0,'5 Анализ эконом эффект 2020'!Last_Row)</definedName>
    <definedName name="Print_Area_Reset" localSheetId="7">OFFSET('5 Анализ эконом эффект 2021'!Full_Print,0,0,'5 Анализ эконом эффект 2021'!Last_Row)</definedName>
    <definedName name="Print_Area_Reset" localSheetId="8">OFFSET('5 Анализ эконом эффект 2022'!Full_Print,0,0,'5 Анализ эконом эффект 2022'!Last_Row)</definedName>
    <definedName name="Print_Area_Reset" localSheetId="9">OFFSET('5 Анализ эконом эффект 2023'!Full_Print,0,0,'5 Анализ эконом эффект 2023'!Last_Row)</definedName>
    <definedName name="Print_Area_Reset" localSheetId="10">OFFSET([0]!Full_Print,0,0,'5 Анализ эконом эффект 2024'!Last_Row)</definedName>
    <definedName name="Print_Area_Reset">OFFSET(Full_Print,0,0,Last_Row)</definedName>
    <definedName name="promd_Запрос_с_16_по_19" localSheetId="6">#REF!</definedName>
    <definedName name="promd_Запрос_с_16_по_19" localSheetId="7">#REF!</definedName>
    <definedName name="promd_Запрос_с_16_по_19" localSheetId="8">#REF!</definedName>
    <definedName name="promd_Запрос_с_16_по_19" localSheetId="9">#REF!</definedName>
    <definedName name="promd_Запрос_с_16_по_19">#REF!</definedName>
    <definedName name="PROT" localSheetId="6">#REF!,#REF!,#REF!,#REF!,#REF!,#REF!</definedName>
    <definedName name="PROT" localSheetId="7">#REF!,#REF!,#REF!,#REF!,#REF!,#REF!</definedName>
    <definedName name="PROT" localSheetId="8">#REF!,#REF!,#REF!,#REF!,#REF!,#REF!</definedName>
    <definedName name="PROT" localSheetId="9">#REF!,#REF!,#REF!,#REF!,#REF!,#REF!</definedName>
    <definedName name="PROT">#REF!,#REF!,#REF!,#REF!,#REF!,#REF!</definedName>
    <definedName name="qaz" localSheetId="6">'5 Анализ эконом эффект 2020'!qaz</definedName>
    <definedName name="qaz" localSheetId="7">'5 Анализ эконом эффект 2021'!qaz</definedName>
    <definedName name="qaz" localSheetId="8">'5 Анализ эконом эффект 2022'!qaz</definedName>
    <definedName name="qaz" localSheetId="9">'5 Анализ эконом эффект 2023'!qaz</definedName>
    <definedName name="qaz" localSheetId="10">'5 Анализ эконом эффект 2024'!qaz</definedName>
    <definedName name="qaz">[0]!qaz</definedName>
    <definedName name="qq" localSheetId="6">[0]!USD/1.701</definedName>
    <definedName name="qq" localSheetId="7">[0]!USD/1.701</definedName>
    <definedName name="qq" localSheetId="8">[0]!USD/1.701</definedName>
    <definedName name="qq" localSheetId="9">[0]!USD/1.701</definedName>
    <definedName name="qq" localSheetId="10">[0]!USD/1.701</definedName>
    <definedName name="qq">[0]!USD/1.701</definedName>
    <definedName name="QryRowStr_End_1.5">#N/A</definedName>
    <definedName name="QryRowStr_Start_1.5">#N/A</definedName>
    <definedName name="QryRowStrCount">2</definedName>
    <definedName name="R_r" localSheetId="6">#REF!</definedName>
    <definedName name="R_r" localSheetId="7">#REF!</definedName>
    <definedName name="R_r" localSheetId="8">#REF!</definedName>
    <definedName name="R_r" localSheetId="9">#REF!</definedName>
    <definedName name="R_r">#REF!</definedName>
    <definedName name="raion">'[14]Анкета (2)'!$B$8</definedName>
    <definedName name="Receipts_and_Disbursements" localSheetId="6">#REF!</definedName>
    <definedName name="Receipts_and_Disbursements" localSheetId="7">#REF!</definedName>
    <definedName name="Receipts_and_Disbursements" localSheetId="8">#REF!</definedName>
    <definedName name="Receipts_and_Disbursements" localSheetId="9">#REF!</definedName>
    <definedName name="Receipts_and_Disbursements">#REF!</definedName>
    <definedName name="REG">[18]TEHSHEET!$B$2:$B$85</definedName>
    <definedName name="REG_ET" localSheetId="6">#REF!</definedName>
    <definedName name="REG_ET" localSheetId="7">#REF!</definedName>
    <definedName name="REG_ET" localSheetId="8">#REF!</definedName>
    <definedName name="REG_ET" localSheetId="9">#REF!</definedName>
    <definedName name="REG_ET">#REF!</definedName>
    <definedName name="REG_PROT">[19]regs!$H$18:$H$23,[19]regs!$H$25:$H$26,[19]regs!$H$28:$H$28,[19]regs!$H$30:$H$32,[19]regs!$H$35:$H$39,[19]regs!$H$46:$H$46,[19]regs!$H$13:$H$16</definedName>
    <definedName name="REGcom" localSheetId="6">#REF!</definedName>
    <definedName name="REGcom" localSheetId="7">#REF!</definedName>
    <definedName name="REGcom" localSheetId="8">#REF!</definedName>
    <definedName name="REGcom" localSheetId="9">#REF!</definedName>
    <definedName name="REGcom" localSheetId="10">#REF!</definedName>
    <definedName name="REGcom">#REF!</definedName>
    <definedName name="REGIONS" localSheetId="6">#REF!</definedName>
    <definedName name="REGIONS" localSheetId="7">#REF!</definedName>
    <definedName name="REGIONS" localSheetId="8">#REF!</definedName>
    <definedName name="REGIONS" localSheetId="9">#REF!</definedName>
    <definedName name="REGIONS">#REF!</definedName>
    <definedName name="REGUL" localSheetId="6">#REF!</definedName>
    <definedName name="REGUL" localSheetId="7">#REF!</definedName>
    <definedName name="REGUL" localSheetId="8">#REF!</definedName>
    <definedName name="REGUL" localSheetId="9">#REF!</definedName>
    <definedName name="REGUL">#REF!</definedName>
    <definedName name="Rent_and_Taxes" localSheetId="6">#REF!</definedName>
    <definedName name="Rent_and_Taxes" localSheetId="7">#REF!</definedName>
    <definedName name="Rent_and_Taxes" localSheetId="8">#REF!</definedName>
    <definedName name="Rent_and_Taxes" localSheetId="9">#REF!</definedName>
    <definedName name="Rent_and_Taxes" localSheetId="10">#REF!</definedName>
    <definedName name="Rent_and_Taxes">#REF!</definedName>
    <definedName name="Rep_cur" localSheetId="6">'[20]Расчет потоков без учета и.с.'!#REF!</definedName>
    <definedName name="Rep_cur" localSheetId="7">'[20]Расчет потоков без учета и.с.'!#REF!</definedName>
    <definedName name="Rep_cur" localSheetId="8">'[20]Расчет потоков без учета и.с.'!#REF!</definedName>
    <definedName name="Rep_cur" localSheetId="9">'[20]Расчет потоков без учета и.с.'!#REF!</definedName>
    <definedName name="Rep_cur" localSheetId="10">'[20]Расчет потоков без учета и.с.'!#REF!</definedName>
    <definedName name="Rep_cur">'[20]Расчет потоков без учета и.с.'!#REF!</definedName>
    <definedName name="repay1" localSheetId="6">#REF!</definedName>
    <definedName name="repay1" localSheetId="7">#REF!</definedName>
    <definedName name="repay1" localSheetId="8">#REF!</definedName>
    <definedName name="repay1" localSheetId="9">#REF!</definedName>
    <definedName name="repay1" localSheetId="10">#REF!</definedName>
    <definedName name="repay1">#REF!</definedName>
    <definedName name="Resnatur" localSheetId="6">#REF!</definedName>
    <definedName name="Resnatur" localSheetId="7">#REF!</definedName>
    <definedName name="Resnatur" localSheetId="8">#REF!</definedName>
    <definedName name="Resnatur" localSheetId="9">#REF!</definedName>
    <definedName name="Resnatur" localSheetId="10">#REF!</definedName>
    <definedName name="Resnatur">#REF!</definedName>
    <definedName name="Resnatur2" localSheetId="6">#REF!</definedName>
    <definedName name="Resnatur2" localSheetId="7">#REF!</definedName>
    <definedName name="Resnatur2" localSheetId="8">#REF!</definedName>
    <definedName name="Resnatur2" localSheetId="9">#REF!</definedName>
    <definedName name="Resnatur2" localSheetId="10">#REF!</definedName>
    <definedName name="Resnatur2">#REF!</definedName>
    <definedName name="RGK" localSheetId="6">#REF!</definedName>
    <definedName name="RGK" localSheetId="7">#REF!</definedName>
    <definedName name="RGK" localSheetId="8">#REF!</definedName>
    <definedName name="RGK" localSheetId="9">#REF!</definedName>
    <definedName name="RGK" localSheetId="10">#REF!</definedName>
    <definedName name="RGK">#REF!</definedName>
    <definedName name="RRE" localSheetId="6">#REF!</definedName>
    <definedName name="RRE" localSheetId="7">#REF!</definedName>
    <definedName name="RRE" localSheetId="8">#REF!</definedName>
    <definedName name="RRE" localSheetId="9">#REF!</definedName>
    <definedName name="RRE">#REF!</definedName>
    <definedName name="S1_" localSheetId="6">#REF!</definedName>
    <definedName name="S1_" localSheetId="7">#REF!</definedName>
    <definedName name="S1_" localSheetId="8">#REF!</definedName>
    <definedName name="S1_" localSheetId="9">#REF!</definedName>
    <definedName name="S1_">#REF!</definedName>
    <definedName name="S10_" localSheetId="6">#REF!</definedName>
    <definedName name="S10_" localSheetId="7">#REF!</definedName>
    <definedName name="S10_" localSheetId="8">#REF!</definedName>
    <definedName name="S10_" localSheetId="9">#REF!</definedName>
    <definedName name="S10_">#REF!</definedName>
    <definedName name="S11_" localSheetId="6">#REF!</definedName>
    <definedName name="S11_" localSheetId="7">#REF!</definedName>
    <definedName name="S11_" localSheetId="8">#REF!</definedName>
    <definedName name="S11_" localSheetId="9">#REF!</definedName>
    <definedName name="S11_">#REF!</definedName>
    <definedName name="S12_" localSheetId="6">#REF!</definedName>
    <definedName name="S12_" localSheetId="7">#REF!</definedName>
    <definedName name="S12_" localSheetId="8">#REF!</definedName>
    <definedName name="S12_" localSheetId="9">#REF!</definedName>
    <definedName name="S12_">#REF!</definedName>
    <definedName name="S13_" localSheetId="6">#REF!</definedName>
    <definedName name="S13_" localSheetId="7">#REF!</definedName>
    <definedName name="S13_" localSheetId="8">#REF!</definedName>
    <definedName name="S13_" localSheetId="9">#REF!</definedName>
    <definedName name="S13_">#REF!</definedName>
    <definedName name="S14_" localSheetId="6">#REF!</definedName>
    <definedName name="S14_" localSheetId="7">#REF!</definedName>
    <definedName name="S14_" localSheetId="8">#REF!</definedName>
    <definedName name="S14_" localSheetId="9">#REF!</definedName>
    <definedName name="S14_">#REF!</definedName>
    <definedName name="S15_" localSheetId="6">#REF!</definedName>
    <definedName name="S15_" localSheetId="7">#REF!</definedName>
    <definedName name="S15_" localSheetId="8">#REF!</definedName>
    <definedName name="S15_" localSheetId="9">#REF!</definedName>
    <definedName name="S15_">#REF!</definedName>
    <definedName name="S16_" localSheetId="6">#REF!</definedName>
    <definedName name="S16_" localSheetId="7">#REF!</definedName>
    <definedName name="S16_" localSheetId="8">#REF!</definedName>
    <definedName name="S16_" localSheetId="9">#REF!</definedName>
    <definedName name="S16_">#REF!</definedName>
    <definedName name="S17_" localSheetId="6">#REF!</definedName>
    <definedName name="S17_" localSheetId="7">#REF!</definedName>
    <definedName name="S17_" localSheetId="8">#REF!</definedName>
    <definedName name="S17_" localSheetId="9">#REF!</definedName>
    <definedName name="S17_">#REF!</definedName>
    <definedName name="S18_" localSheetId="6">#REF!</definedName>
    <definedName name="S18_" localSheetId="7">#REF!</definedName>
    <definedName name="S18_" localSheetId="8">#REF!</definedName>
    <definedName name="S18_" localSheetId="9">#REF!</definedName>
    <definedName name="S18_">#REF!</definedName>
    <definedName name="S19_" localSheetId="6">#REF!</definedName>
    <definedName name="S19_" localSheetId="7">#REF!</definedName>
    <definedName name="S19_" localSheetId="8">#REF!</definedName>
    <definedName name="S19_" localSheetId="9">#REF!</definedName>
    <definedName name="S19_">#REF!</definedName>
    <definedName name="S2_" localSheetId="6">#REF!</definedName>
    <definedName name="S2_" localSheetId="7">#REF!</definedName>
    <definedName name="S2_" localSheetId="8">#REF!</definedName>
    <definedName name="S2_" localSheetId="9">#REF!</definedName>
    <definedName name="S2_">#REF!</definedName>
    <definedName name="S20_" localSheetId="6">#REF!</definedName>
    <definedName name="S20_" localSheetId="7">#REF!</definedName>
    <definedName name="S20_" localSheetId="8">#REF!</definedName>
    <definedName name="S20_" localSheetId="9">#REF!</definedName>
    <definedName name="S20_">#REF!</definedName>
    <definedName name="S3_" localSheetId="6">#REF!</definedName>
    <definedName name="S3_" localSheetId="7">#REF!</definedName>
    <definedName name="S3_" localSheetId="8">#REF!</definedName>
    <definedName name="S3_" localSheetId="9">#REF!</definedName>
    <definedName name="S3_">#REF!</definedName>
    <definedName name="S4_" localSheetId="6">#REF!</definedName>
    <definedName name="S4_" localSheetId="7">#REF!</definedName>
    <definedName name="S4_" localSheetId="8">#REF!</definedName>
    <definedName name="S4_" localSheetId="9">#REF!</definedName>
    <definedName name="S4_">#REF!</definedName>
    <definedName name="S5_" localSheetId="6">#REF!</definedName>
    <definedName name="S5_" localSheetId="7">#REF!</definedName>
    <definedName name="S5_" localSheetId="8">#REF!</definedName>
    <definedName name="S5_" localSheetId="9">#REF!</definedName>
    <definedName name="S5_">#REF!</definedName>
    <definedName name="S6_" localSheetId="6">#REF!</definedName>
    <definedName name="S6_" localSheetId="7">#REF!</definedName>
    <definedName name="S6_" localSheetId="8">#REF!</definedName>
    <definedName name="S6_" localSheetId="9">#REF!</definedName>
    <definedName name="S6_">#REF!</definedName>
    <definedName name="S7_" localSheetId="6">#REF!</definedName>
    <definedName name="S7_" localSheetId="7">#REF!</definedName>
    <definedName name="S7_" localSheetId="8">#REF!</definedName>
    <definedName name="S7_" localSheetId="9">#REF!</definedName>
    <definedName name="S7_">#REF!</definedName>
    <definedName name="S8_" localSheetId="6">#REF!</definedName>
    <definedName name="S8_" localSheetId="7">#REF!</definedName>
    <definedName name="S8_" localSheetId="8">#REF!</definedName>
    <definedName name="S8_" localSheetId="9">#REF!</definedName>
    <definedName name="S8_">#REF!</definedName>
    <definedName name="S9_" localSheetId="6">#REF!</definedName>
    <definedName name="S9_" localSheetId="7">#REF!</definedName>
    <definedName name="S9_" localSheetId="8">#REF!</definedName>
    <definedName name="S9_" localSheetId="9">#REF!</definedName>
    <definedName name="S9_">#REF!</definedName>
    <definedName name="Salaries_Paid_1" localSheetId="6">#REF!</definedName>
    <definedName name="Salaries_Paid_1" localSheetId="7">#REF!</definedName>
    <definedName name="Salaries_Paid_1" localSheetId="8">#REF!</definedName>
    <definedName name="Salaries_Paid_1" localSheetId="9">#REF!</definedName>
    <definedName name="Salaries_Paid_1">#REF!</definedName>
    <definedName name="Salaries_Paid_2" localSheetId="6">#REF!</definedName>
    <definedName name="Salaries_Paid_2" localSheetId="7">#REF!</definedName>
    <definedName name="Salaries_Paid_2" localSheetId="8">#REF!</definedName>
    <definedName name="Salaries_Paid_2" localSheetId="9">#REF!</definedName>
    <definedName name="Salaries_Paid_2">#REF!</definedName>
    <definedName name="sansnom" localSheetId="6">[0]!NotesHyp</definedName>
    <definedName name="sansnom" localSheetId="7">[0]!NotesHyp</definedName>
    <definedName name="sansnom" localSheetId="8">[0]!NotesHyp</definedName>
    <definedName name="sansnom" localSheetId="9">[0]!NotesHyp</definedName>
    <definedName name="sansnom" localSheetId="10">[0]!NotesHyp</definedName>
    <definedName name="sansnom">[0]!NotesHyp</definedName>
    <definedName name="SBT_ET" localSheetId="6">#REF!</definedName>
    <definedName name="SBT_ET" localSheetId="7">#REF!</definedName>
    <definedName name="SBT_ET" localSheetId="8">#REF!</definedName>
    <definedName name="SBT_ET" localSheetId="9">#REF!</definedName>
    <definedName name="SBT_ET">#REF!</definedName>
    <definedName name="SBT_PROT" localSheetId="6">#REF!,#REF!,#REF!,#REF!,[0]!P1_SBT_PROT</definedName>
    <definedName name="SBT_PROT" localSheetId="7">#REF!,#REF!,#REF!,#REF!,[0]!P1_SBT_PROT</definedName>
    <definedName name="SBT_PROT" localSheetId="8">#REF!,#REF!,#REF!,#REF!,[0]!P1_SBT_PROT</definedName>
    <definedName name="SBT_PROT" localSheetId="9">#REF!,#REF!,#REF!,#REF!,[0]!P1_SBT_PROT</definedName>
    <definedName name="SBT_PROT">#REF!,#REF!,#REF!,#REF!,[0]!P1_SBT_PROT</definedName>
    <definedName name="SBTcom" localSheetId="6">#REF!</definedName>
    <definedName name="SBTcom" localSheetId="7">#REF!</definedName>
    <definedName name="SBTcom" localSheetId="8">#REF!</definedName>
    <definedName name="SBTcom" localSheetId="9">#REF!</definedName>
    <definedName name="SBTcom" localSheetId="10">#REF!</definedName>
    <definedName name="SBTcom">#REF!</definedName>
    <definedName name="sbyt">[6]FST5!$G$70:$G$75,[6]FST5!$G$77:$G$78,[6]FST5!$G$80:$G$83,[6]FST5!$G$85,[6]FST5!$G$87:$G$91,[6]FST5!$G$93,[6]FST5!$G$95:$G$97,[6]FST5!$G$52:$G$68</definedName>
    <definedName name="Sched_Pay" localSheetId="6">#REF!</definedName>
    <definedName name="Sched_Pay" localSheetId="7">#REF!</definedName>
    <definedName name="Sched_Pay" localSheetId="8">#REF!</definedName>
    <definedName name="Sched_Pay" localSheetId="9">#REF!</definedName>
    <definedName name="Sched_Pay">#REF!</definedName>
    <definedName name="Scheduled_Extra_Payments" localSheetId="6">#REF!</definedName>
    <definedName name="Scheduled_Extra_Payments" localSheetId="7">#REF!</definedName>
    <definedName name="Scheduled_Extra_Payments" localSheetId="8">#REF!</definedName>
    <definedName name="Scheduled_Extra_Payments" localSheetId="9">#REF!</definedName>
    <definedName name="Scheduled_Extra_Payments">#REF!</definedName>
    <definedName name="Scheduled_Interest_Rate" localSheetId="6">#REF!</definedName>
    <definedName name="Scheduled_Interest_Rate" localSheetId="7">#REF!</definedName>
    <definedName name="Scheduled_Interest_Rate" localSheetId="8">#REF!</definedName>
    <definedName name="Scheduled_Interest_Rate" localSheetId="9">#REF!</definedName>
    <definedName name="Scheduled_Interest_Rate">#REF!</definedName>
    <definedName name="Scheduled_Monthly_Payment" localSheetId="6">#REF!</definedName>
    <definedName name="Scheduled_Monthly_Payment" localSheetId="7">#REF!</definedName>
    <definedName name="Scheduled_Monthly_Payment" localSheetId="8">#REF!</definedName>
    <definedName name="Scheduled_Monthly_Payment" localSheetId="9">#REF!</definedName>
    <definedName name="Scheduled_Monthly_Payment">#REF!</definedName>
    <definedName name="SCOPE_16_PRT" localSheetId="6">[0]!P1_SCOPE_16_PRT,[0]!P2_SCOPE_16_PRT</definedName>
    <definedName name="SCOPE_16_PRT" localSheetId="7">[0]!P1_SCOPE_16_PRT,[0]!P2_SCOPE_16_PRT</definedName>
    <definedName name="SCOPE_16_PRT" localSheetId="8">[0]!P1_SCOPE_16_PRT,[0]!P2_SCOPE_16_PRT</definedName>
    <definedName name="SCOPE_16_PRT" localSheetId="9">[0]!P1_SCOPE_16_PRT,[0]!P2_SCOPE_16_PRT</definedName>
    <definedName name="SCOPE_16_PRT" localSheetId="10">[0]!P1_SCOPE_16_PRT,[0]!P2_SCOPE_16_PRT</definedName>
    <definedName name="SCOPE_16_PRT">P1_SCOPE_16_PRT,P2_SCOPE_16_PRT</definedName>
    <definedName name="SCOPE_17.1_PRT">'[15]17.1'!$D$14:$F$17,'[15]17.1'!$D$19:$F$22,'[15]17.1'!$I$9:$I$12,'[15]17.1'!$I$14:$I$17,'[15]17.1'!$I$19:$I$22,'[15]17.1'!$D$9:$F$12</definedName>
    <definedName name="SCOPE_17_LD" localSheetId="6">#REF!</definedName>
    <definedName name="SCOPE_17_LD" localSheetId="7">#REF!</definedName>
    <definedName name="SCOPE_17_LD" localSheetId="8">#REF!</definedName>
    <definedName name="SCOPE_17_LD" localSheetId="9">#REF!</definedName>
    <definedName name="SCOPE_17_LD">#REF!</definedName>
    <definedName name="SCOPE_17_PRT" localSheetId="6">#REF!,#REF!,#REF!,#REF!,#REF!,#REF!,#REF!,[0]!P1_SCOPE_17_PRT</definedName>
    <definedName name="SCOPE_17_PRT" localSheetId="7">#REF!,#REF!,#REF!,#REF!,#REF!,#REF!,#REF!,[0]!P1_SCOPE_17_PRT</definedName>
    <definedName name="SCOPE_17_PRT" localSheetId="8">#REF!,#REF!,#REF!,#REF!,#REF!,#REF!,#REF!,[0]!P1_SCOPE_17_PRT</definedName>
    <definedName name="SCOPE_17_PRT" localSheetId="9">#REF!,#REF!,#REF!,#REF!,#REF!,#REF!,#REF!,[0]!P1_SCOPE_17_PRT</definedName>
    <definedName name="SCOPE_17_PRT" localSheetId="10">#REF!,#REF!,#REF!,#REF!,#REF!,#REF!,#REF!,[0]!P1_SCOPE_17_PRT</definedName>
    <definedName name="SCOPE_17_PRT">#REF!,#REF!,#REF!,#REF!,#REF!,#REF!,#REF!,P1_SCOPE_17_PRT</definedName>
    <definedName name="SCOPE_24_LD">'[15]24'!$E$8:$J$47,'[15]24'!$E$49:$J$66</definedName>
    <definedName name="SCOPE_24_PRT">'[15]24'!$E$41:$I$41,'[15]24'!$E$34:$I$34,'[15]24'!$E$36:$I$36,'[15]24'!$E$43:$I$43</definedName>
    <definedName name="SCOPE_25_PRT">'[15]25'!$E$20:$I$20,'[15]25'!$E$34:$I$34,'[15]25'!$E$41:$I$41,'[15]25'!$E$8:$I$10</definedName>
    <definedName name="SCOPE_4_PRT" localSheetId="6">'[15]4'!$Z$27:$AC$31,'[15]4'!$F$14:$I$20,[0]!P1_SCOPE_4_PRT,[0]!P2_SCOPE_4_PRT</definedName>
    <definedName name="SCOPE_4_PRT" localSheetId="7">'[15]4'!$Z$27:$AC$31,'[15]4'!$F$14:$I$20,[0]!P1_SCOPE_4_PRT,[0]!P2_SCOPE_4_PRT</definedName>
    <definedName name="SCOPE_4_PRT" localSheetId="8">'[15]4'!$Z$27:$AC$31,'[15]4'!$F$14:$I$20,[0]!P1_SCOPE_4_PRT,[0]!P2_SCOPE_4_PRT</definedName>
    <definedName name="SCOPE_4_PRT" localSheetId="9">'[15]4'!$Z$27:$AC$31,'[15]4'!$F$14:$I$20,[0]!P1_SCOPE_4_PRT,[0]!P2_SCOPE_4_PRT</definedName>
    <definedName name="SCOPE_4_PRT" localSheetId="10">'[15]4'!$Z$27:$AC$31,'[15]4'!$F$14:$I$20,[0]!P1_SCOPE_4_PRT,[0]!P2_SCOPE_4_PRT</definedName>
    <definedName name="SCOPE_4_PRT">'[15]4'!$Z$27:$AC$31,'[15]4'!$F$14:$I$20,P1_SCOPE_4_PRT,P2_SCOPE_4_PRT</definedName>
    <definedName name="SCOPE_5_PRT" localSheetId="6">'[15]5'!$Z$27:$AC$31,'[15]5'!$F$14:$I$21,[0]!P1_SCOPE_5_PRT,[0]!P2_SCOPE_5_PRT</definedName>
    <definedName name="SCOPE_5_PRT" localSheetId="7">'[15]5'!$Z$27:$AC$31,'[15]5'!$F$14:$I$21,[0]!P1_SCOPE_5_PRT,[0]!P2_SCOPE_5_PRT</definedName>
    <definedName name="SCOPE_5_PRT" localSheetId="8">'[15]5'!$Z$27:$AC$31,'[15]5'!$F$14:$I$21,[0]!P1_SCOPE_5_PRT,[0]!P2_SCOPE_5_PRT</definedName>
    <definedName name="SCOPE_5_PRT" localSheetId="9">'[15]5'!$Z$27:$AC$31,'[15]5'!$F$14:$I$21,[0]!P1_SCOPE_5_PRT,[0]!P2_SCOPE_5_PRT</definedName>
    <definedName name="SCOPE_5_PRT" localSheetId="10">'[15]5'!$Z$27:$AC$31,'[15]5'!$F$14:$I$21,[0]!P1_SCOPE_5_PRT,[0]!P2_SCOPE_5_PRT</definedName>
    <definedName name="SCOPE_5_PRT">'[15]5'!$Z$27:$AC$31,'[15]5'!$F$14:$I$21,P1_SCOPE_5_PRT,P2_SCOPE_5_PRT</definedName>
    <definedName name="SCOPE_CORR" localSheetId="6">#REF!,#REF!,#REF!,#REF!,#REF!,[0]!P1_SCOPE_CORR,[0]!P2_SCOPE_CORR</definedName>
    <definedName name="SCOPE_CORR" localSheetId="7">#REF!,#REF!,#REF!,#REF!,#REF!,[0]!P1_SCOPE_CORR,[0]!P2_SCOPE_CORR</definedName>
    <definedName name="SCOPE_CORR" localSheetId="8">#REF!,#REF!,#REF!,#REF!,#REF!,[0]!P1_SCOPE_CORR,[0]!P2_SCOPE_CORR</definedName>
    <definedName name="SCOPE_CORR" localSheetId="9">#REF!,#REF!,#REF!,#REF!,#REF!,[0]!P1_SCOPE_CORR,[0]!P2_SCOPE_CORR</definedName>
    <definedName name="SCOPE_CORR" localSheetId="10">#REF!,#REF!,#REF!,#REF!,#REF!,'5 Анализ эконом эффект 2024'!P1_SCOPE_CORR,'5 Анализ эконом эффект 2024'!P2_SCOPE_CORR</definedName>
    <definedName name="SCOPE_CORR">#REF!,#REF!,#REF!,#REF!,#REF!,P1_SCOPE_CORR,P2_SCOPE_CORR</definedName>
    <definedName name="SCOPE_CPR" localSheetId="6">#REF!</definedName>
    <definedName name="SCOPE_CPR" localSheetId="7">#REF!</definedName>
    <definedName name="SCOPE_CPR" localSheetId="8">#REF!</definedName>
    <definedName name="SCOPE_CPR" localSheetId="9">#REF!</definedName>
    <definedName name="SCOPE_CPR">#REF!</definedName>
    <definedName name="SCOPE_ESOLD" localSheetId="6">#REF!</definedName>
    <definedName name="SCOPE_ESOLD" localSheetId="7">#REF!</definedName>
    <definedName name="SCOPE_ESOLD" localSheetId="8">#REF!</definedName>
    <definedName name="SCOPE_ESOLD" localSheetId="9">#REF!</definedName>
    <definedName name="SCOPE_ESOLD">#REF!</definedName>
    <definedName name="SCOPE_ETALON2" localSheetId="6">#REF!</definedName>
    <definedName name="SCOPE_ETALON2" localSheetId="7">#REF!</definedName>
    <definedName name="SCOPE_ETALON2" localSheetId="8">#REF!</definedName>
    <definedName name="SCOPE_ETALON2" localSheetId="9">#REF!</definedName>
    <definedName name="SCOPE_ETALON2">#REF!</definedName>
    <definedName name="SCOPE_F1_PRT" localSheetId="6">'[15]Ф-1 (для АО-энерго)'!$D$86:$E$95,[0]!P1_SCOPE_F1_PRT,[0]!P2_SCOPE_F1_PRT,[0]!P3_SCOPE_F1_PRT,[0]!P4_SCOPE_F1_PRT</definedName>
    <definedName name="SCOPE_F1_PRT" localSheetId="7">'[15]Ф-1 (для АО-энерго)'!$D$86:$E$95,[0]!P1_SCOPE_F1_PRT,[0]!P2_SCOPE_F1_PRT,[0]!P3_SCOPE_F1_PRT,[0]!P4_SCOPE_F1_PRT</definedName>
    <definedName name="SCOPE_F1_PRT" localSheetId="8">'[15]Ф-1 (для АО-энерго)'!$D$86:$E$95,[0]!P1_SCOPE_F1_PRT,[0]!P2_SCOPE_F1_PRT,[0]!P3_SCOPE_F1_PRT,[0]!P4_SCOPE_F1_PRT</definedName>
    <definedName name="SCOPE_F1_PRT" localSheetId="9">'[15]Ф-1 (для АО-энерго)'!$D$86:$E$95,[0]!P1_SCOPE_F1_PRT,[0]!P2_SCOPE_F1_PRT,[0]!P3_SCOPE_F1_PRT,[0]!P4_SCOPE_F1_PRT</definedName>
    <definedName name="SCOPE_F1_PRT" localSheetId="10">'[15]Ф-1 (для АО-энерго)'!$D$86:$E$95,[0]!P1_SCOPE_F1_PRT,[0]!P2_SCOPE_F1_PRT,[0]!P3_SCOPE_F1_PRT,[0]!P4_SCOPE_F1_PRT</definedName>
    <definedName name="SCOPE_F1_PRT">'[15]Ф-1 (для АО-энерго)'!$D$86:$E$95,P1_SCOPE_F1_PRT,P2_SCOPE_F1_PRT,P3_SCOPE_F1_PRT,P4_SCOPE_F1_PRT</definedName>
    <definedName name="SCOPE_F2_PRT" localSheetId="6">'[15]Ф-2 (для АО-энерго)'!$C$5:$D$5,'[15]Ф-2 (для АО-энерго)'!$C$52:$C$57,'[15]Ф-2 (для АО-энерго)'!$D$57:$G$57,[0]!P1_SCOPE_F2_PRT,[0]!P2_SCOPE_F2_PRT</definedName>
    <definedName name="SCOPE_F2_PRT" localSheetId="7">'[15]Ф-2 (для АО-энерго)'!$C$5:$D$5,'[15]Ф-2 (для АО-энерго)'!$C$52:$C$57,'[15]Ф-2 (для АО-энерго)'!$D$57:$G$57,[0]!P1_SCOPE_F2_PRT,[0]!P2_SCOPE_F2_PRT</definedName>
    <definedName name="SCOPE_F2_PRT" localSheetId="8">'[15]Ф-2 (для АО-энерго)'!$C$5:$D$5,'[15]Ф-2 (для АО-энерго)'!$C$52:$C$57,'[15]Ф-2 (для АО-энерго)'!$D$57:$G$57,[0]!P1_SCOPE_F2_PRT,[0]!P2_SCOPE_F2_PRT</definedName>
    <definedName name="SCOPE_F2_PRT" localSheetId="9">'[15]Ф-2 (для АО-энерго)'!$C$5:$D$5,'[15]Ф-2 (для АО-энерго)'!$C$52:$C$57,'[15]Ф-2 (для АО-энерго)'!$D$57:$G$57,[0]!P1_SCOPE_F2_PRT,[0]!P2_SCOPE_F2_PRT</definedName>
    <definedName name="SCOPE_F2_PRT" localSheetId="10">'[15]Ф-2 (для АО-энерго)'!$C$5:$D$5,'[15]Ф-2 (для АО-энерго)'!$C$52:$C$57,'[15]Ф-2 (для АО-энерго)'!$D$57:$G$57,[0]!P1_SCOPE_F2_PRT,[0]!P2_SCOPE_F2_PRT</definedName>
    <definedName name="SCOPE_F2_PRT">'[15]Ф-2 (для АО-энерго)'!$C$5:$D$5,'[15]Ф-2 (для АО-энерго)'!$C$52:$C$57,'[15]Ф-2 (для АО-энерго)'!$D$57:$G$57,P1_SCOPE_F2_PRT,P2_SCOPE_F2_PRT</definedName>
    <definedName name="SCOPE_FLOAD" localSheetId="6">#REF!,[0]!P1_SCOPE_FLOAD</definedName>
    <definedName name="SCOPE_FLOAD" localSheetId="7">#REF!,[0]!P1_SCOPE_FLOAD</definedName>
    <definedName name="SCOPE_FLOAD" localSheetId="8">#REF!,[0]!P1_SCOPE_FLOAD</definedName>
    <definedName name="SCOPE_FLOAD" localSheetId="9">#REF!,[0]!P1_SCOPE_FLOAD</definedName>
    <definedName name="SCOPE_FLOAD">#REF!,[0]!P1_SCOPE_FLOAD</definedName>
    <definedName name="SCOPE_FORM46_EE1" localSheetId="6">#REF!</definedName>
    <definedName name="SCOPE_FORM46_EE1" localSheetId="7">#REF!</definedName>
    <definedName name="SCOPE_FORM46_EE1" localSheetId="8">#REF!</definedName>
    <definedName name="SCOPE_FORM46_EE1" localSheetId="9">#REF!</definedName>
    <definedName name="SCOPE_FORM46_EE1">#REF!</definedName>
    <definedName name="SCOPE_FORM46_EE1_ZAG_KOD" localSheetId="6">[21]Заголовок!#REF!</definedName>
    <definedName name="SCOPE_FORM46_EE1_ZAG_KOD" localSheetId="7">[21]Заголовок!#REF!</definedName>
    <definedName name="SCOPE_FORM46_EE1_ZAG_KOD" localSheetId="8">[21]Заголовок!#REF!</definedName>
    <definedName name="SCOPE_FORM46_EE1_ZAG_KOD" localSheetId="9">[21]Заголовок!#REF!</definedName>
    <definedName name="SCOPE_FORM46_EE1_ZAG_KOD" localSheetId="10">[22]Заголовок!#REF!</definedName>
    <definedName name="SCOPE_FORM46_EE1_ZAG_KOD">[22]Заголовок!#REF!</definedName>
    <definedName name="SCOPE_FRML" localSheetId="6">#REF!,#REF!,[0]!P1_SCOPE_FRML</definedName>
    <definedName name="SCOPE_FRML" localSheetId="7">#REF!,#REF!,[0]!P1_SCOPE_FRML</definedName>
    <definedName name="SCOPE_FRML" localSheetId="8">#REF!,#REF!,[0]!P1_SCOPE_FRML</definedName>
    <definedName name="SCOPE_FRML" localSheetId="9">#REF!,#REF!,[0]!P1_SCOPE_FRML</definedName>
    <definedName name="SCOPE_FRML">#REF!,#REF!,[0]!P1_SCOPE_FRML</definedName>
    <definedName name="SCOPE_FUEL_ET" localSheetId="6">#REF!</definedName>
    <definedName name="SCOPE_FUEL_ET" localSheetId="7">#REF!</definedName>
    <definedName name="SCOPE_FUEL_ET" localSheetId="8">#REF!</definedName>
    <definedName name="SCOPE_FUEL_ET" localSheetId="9">#REF!</definedName>
    <definedName name="SCOPE_FUEL_ET">#REF!</definedName>
    <definedName name="scope_ld" localSheetId="6">#REF!</definedName>
    <definedName name="scope_ld" localSheetId="7">#REF!</definedName>
    <definedName name="scope_ld" localSheetId="8">#REF!</definedName>
    <definedName name="scope_ld" localSheetId="9">#REF!</definedName>
    <definedName name="scope_ld">#REF!</definedName>
    <definedName name="SCOPE_LOAD" localSheetId="6">#REF!</definedName>
    <definedName name="SCOPE_LOAD" localSheetId="7">#REF!</definedName>
    <definedName name="SCOPE_LOAD" localSheetId="8">#REF!</definedName>
    <definedName name="SCOPE_LOAD" localSheetId="9">#REF!</definedName>
    <definedName name="SCOPE_LOAD">#REF!</definedName>
    <definedName name="SCOPE_LOAD_FUEL" localSheetId="6">#REF!</definedName>
    <definedName name="SCOPE_LOAD_FUEL" localSheetId="7">#REF!</definedName>
    <definedName name="SCOPE_LOAD_FUEL" localSheetId="8">#REF!</definedName>
    <definedName name="SCOPE_LOAD_FUEL" localSheetId="9">#REF!</definedName>
    <definedName name="SCOPE_LOAD_FUEL">#REF!</definedName>
    <definedName name="SCOPE_LOAD1" localSheetId="6">#REF!</definedName>
    <definedName name="SCOPE_LOAD1" localSheetId="7">#REF!</definedName>
    <definedName name="SCOPE_LOAD1" localSheetId="8">#REF!</definedName>
    <definedName name="SCOPE_LOAD1" localSheetId="9">#REF!</definedName>
    <definedName name="SCOPE_LOAD1">#REF!</definedName>
    <definedName name="SCOPE_LOAD2">'[23]Стоимость ЭЭ'!$G$111:$AN$113,'[23]Стоимость ЭЭ'!$G$93:$AN$95,'[23]Стоимость ЭЭ'!$G$51:$AN$53</definedName>
    <definedName name="SCOPE_MO" localSheetId="6">[24]Справочники!$K$6:$K$742,[24]Справочники!#REF!</definedName>
    <definedName name="SCOPE_MO" localSheetId="7">[24]Справочники!$K$6:$K$742,[24]Справочники!#REF!</definedName>
    <definedName name="SCOPE_MO" localSheetId="8">[24]Справочники!$K$6:$K$742,[24]Справочники!#REF!</definedName>
    <definedName name="SCOPE_MO" localSheetId="9">[24]Справочники!$K$6:$K$742,[24]Справочники!#REF!</definedName>
    <definedName name="SCOPE_MO" localSheetId="10">[24]Справочники!$K$6:$K$742,[24]Справочники!#REF!</definedName>
    <definedName name="SCOPE_MO">[24]Справочники!$K$6:$K$742,[24]Справочники!#REF!</definedName>
    <definedName name="SCOPE_MUPS" localSheetId="6">[24]Свод!#REF!,[24]Свод!#REF!</definedName>
    <definedName name="SCOPE_MUPS" localSheetId="7">[24]Свод!#REF!,[24]Свод!#REF!</definedName>
    <definedName name="SCOPE_MUPS" localSheetId="8">[24]Свод!#REF!,[24]Свод!#REF!</definedName>
    <definedName name="SCOPE_MUPS" localSheetId="9">[24]Свод!#REF!,[24]Свод!#REF!</definedName>
    <definedName name="SCOPE_MUPS" localSheetId="10">[24]Свод!#REF!,[24]Свод!#REF!</definedName>
    <definedName name="SCOPE_MUPS">[24]Свод!#REF!,[24]Свод!#REF!</definedName>
    <definedName name="SCOPE_MUPS_NAMES" localSheetId="6">[24]Свод!#REF!,[24]Свод!#REF!</definedName>
    <definedName name="SCOPE_MUPS_NAMES" localSheetId="7">[24]Свод!#REF!,[24]Свод!#REF!</definedName>
    <definedName name="SCOPE_MUPS_NAMES" localSheetId="8">[24]Свод!#REF!,[24]Свод!#REF!</definedName>
    <definedName name="SCOPE_MUPS_NAMES" localSheetId="9">[24]Свод!#REF!,[24]Свод!#REF!</definedName>
    <definedName name="SCOPE_MUPS_NAMES" localSheetId="10">[24]Свод!#REF!,[24]Свод!#REF!</definedName>
    <definedName name="SCOPE_MUPS_NAMES">[24]Свод!#REF!,[24]Свод!#REF!</definedName>
    <definedName name="SCOPE_NALOG">[25]Справочники!$R$3:$R$4</definedName>
    <definedName name="SCOPE_ORE" localSheetId="6">#REF!</definedName>
    <definedName name="SCOPE_ORE" localSheetId="7">#REF!</definedName>
    <definedName name="SCOPE_ORE" localSheetId="8">#REF!</definedName>
    <definedName name="SCOPE_ORE" localSheetId="9">#REF!</definedName>
    <definedName name="SCOPE_ORE">#REF!</definedName>
    <definedName name="SCOPE_OUTD">[6]FST5!$G$23:$G$30,[6]FST5!$G$32:$G$35,[6]FST5!$G$37,[6]FST5!$G$39:$G$45,[6]FST5!$G$47,[6]FST5!$G$49,[6]FST5!$G$5:$G$21</definedName>
    <definedName name="SCOPE_PER_PRT" localSheetId="6">[0]!P5_SCOPE_PER_PRT,[0]!P6_SCOPE_PER_PRT,[0]!P7_SCOPE_PER_PRT,[0]!P8_SCOPE_PER_PRT</definedName>
    <definedName name="SCOPE_PER_PRT" localSheetId="7">[0]!P5_SCOPE_PER_PRT,[0]!P6_SCOPE_PER_PRT,[0]!P7_SCOPE_PER_PRT,[0]!P8_SCOPE_PER_PRT</definedName>
    <definedName name="SCOPE_PER_PRT" localSheetId="8">[0]!P5_SCOPE_PER_PRT,[0]!P6_SCOPE_PER_PRT,[0]!P7_SCOPE_PER_PRT,[0]!P8_SCOPE_PER_PRT</definedName>
    <definedName name="SCOPE_PER_PRT" localSheetId="9">[0]!P5_SCOPE_PER_PRT,[0]!P6_SCOPE_PER_PRT,[0]!P7_SCOPE_PER_PRT,[0]!P8_SCOPE_PER_PRT</definedName>
    <definedName name="SCOPE_PER_PRT" localSheetId="10">[0]!P5_SCOPE_PER_PRT,[0]!P6_SCOPE_PER_PRT,[0]!P7_SCOPE_PER_PRT,'5 Анализ эконом эффект 2024'!P8_SCOPE_PER_PRT</definedName>
    <definedName name="SCOPE_PER_PRT">P5_SCOPE_PER_PRT,P6_SCOPE_PER_PRT,P7_SCOPE_PER_PRT,P8_SCOPE_PER_PRT</definedName>
    <definedName name="SCOPE_PRD" localSheetId="6">#REF!</definedName>
    <definedName name="SCOPE_PRD" localSheetId="7">#REF!</definedName>
    <definedName name="SCOPE_PRD" localSheetId="8">#REF!</definedName>
    <definedName name="SCOPE_PRD" localSheetId="9">#REF!</definedName>
    <definedName name="SCOPE_PRD">#REF!</definedName>
    <definedName name="SCOPE_PRD_ET" localSheetId="6">#REF!</definedName>
    <definedName name="SCOPE_PRD_ET" localSheetId="7">#REF!</definedName>
    <definedName name="SCOPE_PRD_ET" localSheetId="8">#REF!</definedName>
    <definedName name="SCOPE_PRD_ET" localSheetId="9">#REF!</definedName>
    <definedName name="SCOPE_PRD_ET">#REF!</definedName>
    <definedName name="SCOPE_PRD_ET2" localSheetId="6">#REF!</definedName>
    <definedName name="SCOPE_PRD_ET2" localSheetId="7">#REF!</definedName>
    <definedName name="SCOPE_PRD_ET2" localSheetId="8">#REF!</definedName>
    <definedName name="SCOPE_PRD_ET2" localSheetId="9">#REF!</definedName>
    <definedName name="SCOPE_PRD_ET2">#REF!</definedName>
    <definedName name="SCOPE_PRT" localSheetId="6">#REF!,#REF!,#REF!,#REF!,#REF!,#REF!</definedName>
    <definedName name="SCOPE_PRT" localSheetId="7">#REF!,#REF!,#REF!,#REF!,#REF!,#REF!</definedName>
    <definedName name="SCOPE_PRT" localSheetId="8">#REF!,#REF!,#REF!,#REF!,#REF!,#REF!</definedName>
    <definedName name="SCOPE_PRT" localSheetId="9">#REF!,#REF!,#REF!,#REF!,#REF!,#REF!</definedName>
    <definedName name="SCOPE_PRT">#REF!,#REF!,#REF!,#REF!,#REF!,#REF!</definedName>
    <definedName name="SCOPE_PRZ" localSheetId="6">#REF!</definedName>
    <definedName name="SCOPE_PRZ" localSheetId="7">#REF!</definedName>
    <definedName name="SCOPE_PRZ" localSheetId="8">#REF!</definedName>
    <definedName name="SCOPE_PRZ" localSheetId="9">#REF!</definedName>
    <definedName name="SCOPE_PRZ">#REF!</definedName>
    <definedName name="SCOPE_PRZ_ET" localSheetId="6">#REF!</definedName>
    <definedName name="SCOPE_PRZ_ET" localSheetId="7">#REF!</definedName>
    <definedName name="SCOPE_PRZ_ET" localSheetId="8">#REF!</definedName>
    <definedName name="SCOPE_PRZ_ET" localSheetId="9">#REF!</definedName>
    <definedName name="SCOPE_PRZ_ET">#REF!</definedName>
    <definedName name="SCOPE_PRZ_ET2" localSheetId="6">#REF!</definedName>
    <definedName name="SCOPE_PRZ_ET2" localSheetId="7">#REF!</definedName>
    <definedName name="SCOPE_PRZ_ET2" localSheetId="8">#REF!</definedName>
    <definedName name="SCOPE_PRZ_ET2" localSheetId="9">#REF!</definedName>
    <definedName name="SCOPE_PRZ_ET2">#REF!</definedName>
    <definedName name="SCOPE_REGIONS" localSheetId="6">#REF!</definedName>
    <definedName name="SCOPE_REGIONS" localSheetId="7">#REF!</definedName>
    <definedName name="SCOPE_REGIONS" localSheetId="8">#REF!</definedName>
    <definedName name="SCOPE_REGIONS" localSheetId="9">#REF!</definedName>
    <definedName name="SCOPE_REGIONS">#REF!</definedName>
    <definedName name="SCOPE_REGLD" localSheetId="6">#REF!</definedName>
    <definedName name="SCOPE_REGLD" localSheetId="7">#REF!</definedName>
    <definedName name="SCOPE_REGLD" localSheetId="8">#REF!</definedName>
    <definedName name="SCOPE_REGLD" localSheetId="9">#REF!</definedName>
    <definedName name="SCOPE_REGLD">#REF!</definedName>
    <definedName name="SCOPE_RG" localSheetId="6">#REF!</definedName>
    <definedName name="SCOPE_RG" localSheetId="7">#REF!</definedName>
    <definedName name="SCOPE_RG" localSheetId="8">#REF!</definedName>
    <definedName name="SCOPE_RG" localSheetId="9">#REF!</definedName>
    <definedName name="SCOPE_RG" localSheetId="10">#REF!</definedName>
    <definedName name="SCOPE_RG">#REF!</definedName>
    <definedName name="SCOPE_SBTLD" localSheetId="6">#REF!</definedName>
    <definedName name="SCOPE_SBTLD" localSheetId="7">#REF!</definedName>
    <definedName name="SCOPE_SBTLD" localSheetId="8">#REF!</definedName>
    <definedName name="SCOPE_SBTLD" localSheetId="9">#REF!</definedName>
    <definedName name="SCOPE_SBTLD">#REF!</definedName>
    <definedName name="SCOPE_SETLD" localSheetId="6">#REF!</definedName>
    <definedName name="SCOPE_SETLD" localSheetId="7">#REF!</definedName>
    <definedName name="SCOPE_SETLD" localSheetId="8">#REF!</definedName>
    <definedName name="SCOPE_SETLD" localSheetId="9">#REF!</definedName>
    <definedName name="SCOPE_SETLD">#REF!</definedName>
    <definedName name="SCOPE_SPR_PRT">[15]Справочники!$D$21:$J$22,[15]Справочники!$E$13:$I$14,[15]Справочники!$F$27:$H$28</definedName>
    <definedName name="SCOPE_SS" localSheetId="6">#REF!,#REF!,#REF!,#REF!,#REF!,#REF!</definedName>
    <definedName name="SCOPE_SS" localSheetId="7">#REF!,#REF!,#REF!,#REF!,#REF!,#REF!</definedName>
    <definedName name="SCOPE_SS" localSheetId="8">#REF!,#REF!,#REF!,#REF!,#REF!,#REF!</definedName>
    <definedName name="SCOPE_SS" localSheetId="9">#REF!,#REF!,#REF!,#REF!,#REF!,#REF!</definedName>
    <definedName name="SCOPE_SS" localSheetId="10">#REF!,#REF!,#REF!,#REF!,#REF!,#REF!</definedName>
    <definedName name="SCOPE_SS">#REF!,#REF!,#REF!,#REF!,#REF!,#REF!</definedName>
    <definedName name="SCOPE_SS2" localSheetId="6">#REF!</definedName>
    <definedName name="SCOPE_SS2" localSheetId="7">#REF!</definedName>
    <definedName name="SCOPE_SS2" localSheetId="8">#REF!</definedName>
    <definedName name="SCOPE_SS2" localSheetId="9">#REF!</definedName>
    <definedName name="SCOPE_SS2" localSheetId="10">#REF!</definedName>
    <definedName name="SCOPE_SS2">#REF!</definedName>
    <definedName name="SCOPE_SV_LD1" localSheetId="6">[15]свод!$E$104:$M$104,[15]свод!$E$106:$M$117,[15]свод!$E$120:$M$121,[15]свод!$E$123:$M$127,[15]свод!$E$10:$M$68,[0]!P1_SCOPE_SV_LD1</definedName>
    <definedName name="SCOPE_SV_LD1" localSheetId="7">[15]свод!$E$104:$M$104,[15]свод!$E$106:$M$117,[15]свод!$E$120:$M$121,[15]свод!$E$123:$M$127,[15]свод!$E$10:$M$68,[0]!P1_SCOPE_SV_LD1</definedName>
    <definedName name="SCOPE_SV_LD1" localSheetId="8">[15]свод!$E$104:$M$104,[15]свод!$E$106:$M$117,[15]свод!$E$120:$M$121,[15]свод!$E$123:$M$127,[15]свод!$E$10:$M$68,[0]!P1_SCOPE_SV_LD1</definedName>
    <definedName name="SCOPE_SV_LD1" localSheetId="9">[15]свод!$E$104:$M$104,[15]свод!$E$106:$M$117,[15]свод!$E$120:$M$121,[15]свод!$E$123:$M$127,[15]свод!$E$10:$M$68,[0]!P1_SCOPE_SV_LD1</definedName>
    <definedName name="SCOPE_SV_LD1" localSheetId="10">[15]свод!$E$104:$M$104,[15]свод!$E$106:$M$117,[15]свод!$E$120:$M$121,[15]свод!$E$123:$M$127,[15]свод!$E$10:$M$68,[0]!P1_SCOPE_SV_LD1</definedName>
    <definedName name="SCOPE_SV_LD1">[15]свод!$E$104:$M$104,[15]свод!$E$106:$M$117,[15]свод!$E$120:$M$121,[15]свод!$E$123:$M$127,[15]свод!$E$10:$M$68,P1_SCOPE_SV_LD1</definedName>
    <definedName name="SCOPE_SV_PRT" localSheetId="6">[0]!P1_SCOPE_SV_PRT,[0]!P2_SCOPE_SV_PRT,[0]!P3_SCOPE_SV_PRT</definedName>
    <definedName name="SCOPE_SV_PRT" localSheetId="7">[0]!P1_SCOPE_SV_PRT,[0]!P2_SCOPE_SV_PRT,[0]!P3_SCOPE_SV_PRT</definedName>
    <definedName name="SCOPE_SV_PRT" localSheetId="8">[0]!P1_SCOPE_SV_PRT,[0]!P2_SCOPE_SV_PRT,[0]!P3_SCOPE_SV_PRT</definedName>
    <definedName name="SCOPE_SV_PRT" localSheetId="9">[0]!P1_SCOPE_SV_PRT,[0]!P2_SCOPE_SV_PRT,[0]!P3_SCOPE_SV_PRT</definedName>
    <definedName name="SCOPE_SV_PRT" localSheetId="10">[0]!P1_SCOPE_SV_PRT,[0]!P2_SCOPE_SV_PRT,[0]!P3_SCOPE_SV_PRT</definedName>
    <definedName name="SCOPE_SV_PRT">P1_SCOPE_SV_PRT,P2_SCOPE_SV_PRT,P3_SCOPE_SV_PRT</definedName>
    <definedName name="SCOPE_TP">[6]FST5!$L$12:$L$23,[6]FST5!$L$5:$L$8</definedName>
    <definedName name="sencount" hidden="1">1</definedName>
    <definedName name="SET_ET" localSheetId="6">#REF!</definedName>
    <definedName name="SET_ET" localSheetId="7">#REF!</definedName>
    <definedName name="SET_ET" localSheetId="8">#REF!</definedName>
    <definedName name="SET_ET" localSheetId="9">#REF!</definedName>
    <definedName name="SET_ET">#REF!</definedName>
    <definedName name="SET_PROT" localSheetId="6">#REF!,#REF!,#REF!,#REF!,#REF!,[0]!P1_SET_PROT</definedName>
    <definedName name="SET_PROT" localSheetId="7">#REF!,#REF!,#REF!,#REF!,#REF!,[0]!P1_SET_PROT</definedName>
    <definedName name="SET_PROT" localSheetId="8">#REF!,#REF!,#REF!,#REF!,#REF!,[0]!P1_SET_PROT</definedName>
    <definedName name="SET_PROT" localSheetId="9">#REF!,#REF!,#REF!,#REF!,#REF!,[0]!P1_SET_PROT</definedName>
    <definedName name="SET_PROT" localSheetId="10">#REF!,#REF!,#REF!,#REF!,#REF!,'5 Анализ эконом эффект 2024'!P1_SET_PROT</definedName>
    <definedName name="SET_PROT">#REF!,#REF!,#REF!,#REF!,#REF!,[0]!P1_SET_PROT</definedName>
    <definedName name="SET_PRT" localSheetId="6">#REF!,#REF!,#REF!,#REF!,[0]!P1_SET_PRT</definedName>
    <definedName name="SET_PRT" localSheetId="7">#REF!,#REF!,#REF!,#REF!,[0]!P1_SET_PRT</definedName>
    <definedName name="SET_PRT" localSheetId="8">#REF!,#REF!,#REF!,#REF!,[0]!P1_SET_PRT</definedName>
    <definedName name="SET_PRT" localSheetId="9">#REF!,#REF!,#REF!,#REF!,[0]!P1_SET_PRT</definedName>
    <definedName name="SET_PRT">#REF!,#REF!,#REF!,#REF!,[0]!P1_SET_PRT</definedName>
    <definedName name="SETcom" localSheetId="6">#REF!</definedName>
    <definedName name="SETcom" localSheetId="7">#REF!</definedName>
    <definedName name="SETcom" localSheetId="8">#REF!</definedName>
    <definedName name="SETcom" localSheetId="9">#REF!</definedName>
    <definedName name="SETcom" localSheetId="10">#REF!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6">'5 Анализ эконом эффект 2020'!shit</definedName>
    <definedName name="shit" localSheetId="7">'5 Анализ эконом эффект 2021'!shit</definedName>
    <definedName name="shit" localSheetId="8">'5 Анализ эконом эффект 2022'!shit</definedName>
    <definedName name="shit" localSheetId="9">'5 Анализ эконом эффект 2023'!shit</definedName>
    <definedName name="shit" localSheetId="10">'5 Анализ эконом эффект 2024'!shit</definedName>
    <definedName name="shit">[0]!shit</definedName>
    <definedName name="SMappros">[12]SMetstrait!$B$6:$W$57,[12]SMetstrait!$B$59:$W$113</definedName>
    <definedName name="Soude" localSheetId="6">#REF!</definedName>
    <definedName name="Soude" localSheetId="7">#REF!</definedName>
    <definedName name="Soude" localSheetId="8">#REF!</definedName>
    <definedName name="Soude" localSheetId="9">#REF!</definedName>
    <definedName name="Soude">#REF!</definedName>
    <definedName name="SoudeP97" localSheetId="6">#REF!</definedName>
    <definedName name="SoudeP97" localSheetId="7">#REF!</definedName>
    <definedName name="SoudeP97" localSheetId="8">#REF!</definedName>
    <definedName name="SoudeP97" localSheetId="9">#REF!</definedName>
    <definedName name="SoudeP97">#REF!</definedName>
    <definedName name="SPR_GES_ET" localSheetId="6">#REF!</definedName>
    <definedName name="SPR_GES_ET" localSheetId="7">#REF!</definedName>
    <definedName name="SPR_GES_ET" localSheetId="8">#REF!</definedName>
    <definedName name="SPR_GES_ET" localSheetId="9">#REF!</definedName>
    <definedName name="SPR_GES_ET">#REF!</definedName>
    <definedName name="SPR_GRES_ET" localSheetId="6">#REF!</definedName>
    <definedName name="SPR_GRES_ET" localSheetId="7">#REF!</definedName>
    <definedName name="SPR_GRES_ET" localSheetId="8">#REF!</definedName>
    <definedName name="SPR_GRES_ET" localSheetId="9">#REF!</definedName>
    <definedName name="SPR_GRES_ET">#REF!</definedName>
    <definedName name="SPR_OTH_ET" localSheetId="6">#REF!</definedName>
    <definedName name="SPR_OTH_ET" localSheetId="7">#REF!</definedName>
    <definedName name="SPR_OTH_ET" localSheetId="8">#REF!</definedName>
    <definedName name="SPR_OTH_ET" localSheetId="9">#REF!</definedName>
    <definedName name="SPR_OTH_ET">#REF!</definedName>
    <definedName name="SPR_PROT" localSheetId="6">#REF!,#REF!</definedName>
    <definedName name="SPR_PROT" localSheetId="7">#REF!,#REF!</definedName>
    <definedName name="SPR_PROT" localSheetId="8">#REF!,#REF!</definedName>
    <definedName name="SPR_PROT" localSheetId="9">#REF!,#REF!</definedName>
    <definedName name="SPR_PROT" localSheetId="10">#REF!,#REF!</definedName>
    <definedName name="SPR_PROT">#REF!,#REF!</definedName>
    <definedName name="SPR_TES_ET" localSheetId="6">#REF!</definedName>
    <definedName name="SPR_TES_ET" localSheetId="7">#REF!</definedName>
    <definedName name="SPR_TES_ET" localSheetId="8">#REF!</definedName>
    <definedName name="SPR_TES_ET" localSheetId="9">#REF!</definedName>
    <definedName name="SPR_TES_ET">#REF!</definedName>
    <definedName name="SPRAV_PROT">[24]Справочники!$E$6,[24]Справочники!$D$11:$D$902,[24]Справочники!$E$3</definedName>
    <definedName name="sq" localSheetId="6">#REF!</definedName>
    <definedName name="sq" localSheetId="7">#REF!</definedName>
    <definedName name="sq" localSheetId="8">#REF!</definedName>
    <definedName name="sq" localSheetId="9">#REF!</definedName>
    <definedName name="sq">#REF!</definedName>
    <definedName name="Staffing_Plan_1" localSheetId="6">#REF!</definedName>
    <definedName name="Staffing_Plan_1" localSheetId="7">#REF!</definedName>
    <definedName name="Staffing_Plan_1" localSheetId="8">#REF!</definedName>
    <definedName name="Staffing_Plan_1" localSheetId="9">#REF!</definedName>
    <definedName name="Staffing_Plan_1">#REF!</definedName>
    <definedName name="Staffing_Plan_2" localSheetId="6">#REF!</definedName>
    <definedName name="Staffing_Plan_2" localSheetId="7">#REF!</definedName>
    <definedName name="Staffing_Plan_2" localSheetId="8">#REF!</definedName>
    <definedName name="Staffing_Plan_2" localSheetId="9">#REF!</definedName>
    <definedName name="Staffing_Plan_2">#REF!</definedName>
    <definedName name="Statement_of_Cash_Flows" localSheetId="6">#REF!</definedName>
    <definedName name="Statement_of_Cash_Flows" localSheetId="7">#REF!</definedName>
    <definedName name="Statement_of_Cash_Flows" localSheetId="8">#REF!</definedName>
    <definedName name="Statement_of_Cash_Flows" localSheetId="9">#REF!</definedName>
    <definedName name="Statement_of_Cash_Flows">#REF!</definedName>
    <definedName name="station" localSheetId="6">#REF!</definedName>
    <definedName name="station" localSheetId="7">#REF!</definedName>
    <definedName name="station" localSheetId="8">#REF!</definedName>
    <definedName name="station" localSheetId="9">#REF!</definedName>
    <definedName name="station" localSheetId="10">#REF!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6">#REF!</definedName>
    <definedName name="t_year" localSheetId="7">#REF!</definedName>
    <definedName name="t_year" localSheetId="8">#REF!</definedName>
    <definedName name="t_year" localSheetId="9">#REF!</definedName>
    <definedName name="t_year">#REF!</definedName>
    <definedName name="T1_Protect" localSheetId="6">[0]!P15_T1_Protect,[0]!P16_T1_Protect,[0]!P17_T1_Protect,[0]!P18_T1_Protect,[0]!P19_T1_Protect</definedName>
    <definedName name="T1_Protect" localSheetId="7">[0]!P15_T1_Protect,[0]!P16_T1_Protect,[0]!P17_T1_Protect,[0]!P18_T1_Protect,[0]!P19_T1_Protect</definedName>
    <definedName name="T1_Protect" localSheetId="8">[0]!P15_T1_Protect,[0]!P16_T1_Protect,[0]!P17_T1_Protect,[0]!P18_T1_Protect,[0]!P19_T1_Protect</definedName>
    <definedName name="T1_Protect" localSheetId="9">[0]!P15_T1_Protect,[0]!P16_T1_Protect,[0]!P17_T1_Protect,[0]!P18_T1_Protect,[0]!P19_T1_Protect</definedName>
    <definedName name="T1_Protect" localSheetId="10">[0]!P15_T1_Protect,[0]!P16_T1_Protect,[0]!P17_T1_Protect,'5 Анализ эконом эффект 2024'!P18_T1_Protect,'5 Анализ эконом эффект 2024'!P19_T1_Protect</definedName>
    <definedName name="T1_Protect">P15_T1_Protect,P16_T1_Protect,P17_T1_Protect,P18_T1_Protect,P19_T1_Protect</definedName>
    <definedName name="T11?Data">#N/A</definedName>
    <definedName name="T15_Protect">'[16]15'!$E$25:$I$29,'[16]15'!$E$31:$I$34,'[16]15'!$E$36:$I$38,'[16]15'!$E$42:$I$43,'[16]15'!$E$9:$I$17,'[16]15'!$B$36:$B$38,'[16]15'!$E$19:$I$21</definedName>
    <definedName name="T16_Protect" localSheetId="6">'[16]16'!$G$44:$K$44,'[16]16'!$G$7:$K$8,[0]!P1_T16_Protect</definedName>
    <definedName name="T16_Protect" localSheetId="7">'[16]16'!$G$44:$K$44,'[16]16'!$G$7:$K$8,[0]!P1_T16_Protect</definedName>
    <definedName name="T16_Protect" localSheetId="8">'[16]16'!$G$44:$K$44,'[16]16'!$G$7:$K$8,[0]!P1_T16_Protect</definedName>
    <definedName name="T16_Protect" localSheetId="9">'[16]16'!$G$44:$K$44,'[16]16'!$G$7:$K$8,[0]!P1_T16_Protect</definedName>
    <definedName name="T16_Protect" localSheetId="10">'[16]16'!$G$44:$K$44,'[16]16'!$G$7:$K$8,[0]!P1_T16_Protect</definedName>
    <definedName name="T16_Protect">'[16]16'!$G$44:$K$44,'[16]16'!$G$7:$K$8,P1_T16_Protect</definedName>
    <definedName name="T17.1_Protect">'[16]17.1'!$D$14:$F$17,'[16]17.1'!$D$19:$F$22,'[16]17.1'!$I$9:$I$12,'[16]17.1'!$I$14:$I$17,'[16]17.1'!$I$19:$I$22,'[16]17.1'!$D$9:$F$12</definedName>
    <definedName name="T17?L7">'[8]29'!$L$60,'[8]29'!$O$60,'[8]29'!$F$60,'[8]29'!$I$60</definedName>
    <definedName name="T17?unit?ГКАЛЧ">'[8]29'!$M$26:$M$33,'[8]29'!$P$26:$P$33,'[8]29'!$G$52:$G$59,'[8]29'!$J$52:$J$59,'[8]29'!$M$52:$M$59,'[8]29'!$P$52:$P$59,'[8]29'!$G$26:$G$33,'[8]29'!$J$26:$J$33</definedName>
    <definedName name="T17?unit?РУБ.ГКАЛ" localSheetId="6">'[8]29'!$O$18:$O$25,[0]!P1_T17?unit?РУБ.ГКАЛ,[0]!P2_T17?unit?РУБ.ГКАЛ</definedName>
    <definedName name="T17?unit?РУБ.ГКАЛ" localSheetId="7">'[8]29'!$O$18:$O$25,[0]!P1_T17?unit?РУБ.ГКАЛ,[0]!P2_T17?unit?РУБ.ГКАЛ</definedName>
    <definedName name="T17?unit?РУБ.ГКАЛ" localSheetId="8">'[8]29'!$O$18:$O$25,[0]!P1_T17?unit?РУБ.ГКАЛ,[0]!P2_T17?unit?РУБ.ГКАЛ</definedName>
    <definedName name="T17?unit?РУБ.ГКАЛ" localSheetId="9">'[8]29'!$O$18:$O$25,[0]!P1_T17?unit?РУБ.ГКАЛ,[0]!P2_T17?unit?РУБ.ГКАЛ</definedName>
    <definedName name="T17?unit?РУБ.ГКАЛ" localSheetId="10">'[8]29'!$O$18:$O$25,[0]!P1_T17?unit?РУБ.ГКАЛ,[0]!P2_T17?unit?РУБ.ГКАЛ</definedName>
    <definedName name="T17?unit?РУБ.ГКАЛ">'[8]29'!$O$18:$O$25,P1_T17?unit?РУБ.ГКАЛ,P2_T17?unit?РУБ.ГКАЛ</definedName>
    <definedName name="T17?unit?ТГКАЛ" localSheetId="6">'[8]29'!$P$18:$P$25,[0]!P1_T17?unit?ТГКАЛ,[0]!P2_T17?unit?ТГКАЛ</definedName>
    <definedName name="T17?unit?ТГКАЛ" localSheetId="7">'[8]29'!$P$18:$P$25,[0]!P1_T17?unit?ТГКАЛ,[0]!P2_T17?unit?ТГКАЛ</definedName>
    <definedName name="T17?unit?ТГКАЛ" localSheetId="8">'[8]29'!$P$18:$P$25,[0]!P1_T17?unit?ТГКАЛ,[0]!P2_T17?unit?ТГКАЛ</definedName>
    <definedName name="T17?unit?ТГКАЛ" localSheetId="9">'[8]29'!$P$18:$P$25,[0]!P1_T17?unit?ТГКАЛ,[0]!P2_T17?unit?ТГКАЛ</definedName>
    <definedName name="T17?unit?ТГКАЛ" localSheetId="10">'[8]29'!$P$18:$P$25,[0]!P1_T17?unit?ТГКАЛ,[0]!P2_T17?unit?ТГКАЛ</definedName>
    <definedName name="T17?unit?ТГКАЛ">'[8]29'!$P$18:$P$25,P1_T17?unit?ТГКАЛ,P2_T17?unit?ТГКАЛ</definedName>
    <definedName name="T17?unit?ТРУБ.ГКАЛЧ.МЕС">'[8]29'!$L$26:$L$33,'[8]29'!$O$26:$O$33,'[8]29'!$F$52:$F$59,'[8]29'!$I$52:$I$59,'[8]29'!$L$52:$L$59,'[8]29'!$O$52:$O$59,'[8]29'!$F$26:$F$33,'[8]29'!$I$26:$I$33</definedName>
    <definedName name="T17_Protect" localSheetId="6">'[16]21.3'!$E$54:$I$57,'[16]21.3'!$E$10:$I$10,P1_T17_Protect</definedName>
    <definedName name="T17_Protect" localSheetId="7">'[16]21.3'!$E$54:$I$57,'[16]21.3'!$E$10:$I$10,P1_T17_Protect</definedName>
    <definedName name="T17_Protect" localSheetId="8">'[16]21.3'!$E$54:$I$57,'[16]21.3'!$E$10:$I$10,P1_T17_Protect</definedName>
    <definedName name="T17_Protect" localSheetId="9">'[16]21.3'!$E$54:$I$57,'[16]21.3'!$E$10:$I$10,P1_T17_Protect</definedName>
    <definedName name="T17_Protect" localSheetId="10">'[16]21.3'!$E$54:$I$57,'[16]21.3'!$E$10:$I$10,P1_T17_Protect</definedName>
    <definedName name="T17_Protect">'[16]21.3'!$E$54:$I$57,'[16]21.3'!$E$10:$I$10,P1_T17_Protect</definedName>
    <definedName name="T17_Protection" localSheetId="6">[0]!P2_T17_Protection,[0]!P3_T17_Protection,[0]!P4_T17_Protection,[0]!P5_T17_Protection,'5 Анализ эконом эффект 2020'!P6_T17_Protection</definedName>
    <definedName name="T17_Protection" localSheetId="7">[0]!P2_T17_Protection,[0]!P3_T17_Protection,[0]!P4_T17_Protection,[0]!P5_T17_Protection,'5 Анализ эконом эффект 2021'!P6_T17_Protection</definedName>
    <definedName name="T17_Protection" localSheetId="8">[0]!P2_T17_Protection,[0]!P3_T17_Protection,[0]!P4_T17_Protection,[0]!P5_T17_Protection,'5 Анализ эконом эффект 2022'!P6_T17_Protection</definedName>
    <definedName name="T17_Protection" localSheetId="9">[0]!P2_T17_Protection,[0]!P3_T17_Protection,[0]!P4_T17_Protection,[0]!P5_T17_Protection,'5 Анализ эконом эффект 2023'!P6_T17_Protection</definedName>
    <definedName name="T17_Protection" localSheetId="10">[0]!P2_T17_Protection,[0]!P3_T17_Protection,[0]!P4_T17_Protection,[0]!P5_T17_Protection,'5 Анализ эконом эффект 2024'!P6_T17_Protection</definedName>
    <definedName name="T17_Protection">P2_T17_Protection,P3_T17_Protection,P4_T17_Protection,P5_T17_Protection,P6_T17_Protection</definedName>
    <definedName name="T18.1?Data" localSheetId="6">P1_T18.1?Data,P2_T18.1?Data</definedName>
    <definedName name="T18.1?Data" localSheetId="7">P1_T18.1?Data,P2_T18.1?Data</definedName>
    <definedName name="T18.1?Data" localSheetId="8">P1_T18.1?Data,P2_T18.1?Data</definedName>
    <definedName name="T18.1?Data" localSheetId="9">P1_T18.1?Data,P2_T18.1?Data</definedName>
    <definedName name="T18.1?Data" localSheetId="10">P1_T18.1?Data,P2_T18.1?Data</definedName>
    <definedName name="T18.1?Data">P1_T18.1?Data,P2_T18.1?Data</definedName>
    <definedName name="T18.2?item_ext?СБЫТ" localSheetId="6">'[16]18.2'!#REF!,'[16]18.2'!#REF!</definedName>
    <definedName name="T18.2?item_ext?СБЫТ" localSheetId="7">'[16]18.2'!#REF!,'[16]18.2'!#REF!</definedName>
    <definedName name="T18.2?item_ext?СБЫТ" localSheetId="8">'[16]18.2'!#REF!,'[16]18.2'!#REF!</definedName>
    <definedName name="T18.2?item_ext?СБЫТ" localSheetId="9">'[16]18.2'!#REF!,'[16]18.2'!#REF!</definedName>
    <definedName name="T18.2?item_ext?СБЫТ" localSheetId="10">'[16]18.2'!#REF!,'[16]18.2'!#REF!</definedName>
    <definedName name="T18.2?item_ext?СБЫТ">'[16]18.2'!#REF!,'[16]18.2'!#REF!</definedName>
    <definedName name="T18.2?ВРАС">'[16]18.2'!$B$34:$B$36,'[16]18.2'!$B$28:$B$30</definedName>
    <definedName name="T18.2_Protect" localSheetId="6">'[16]18.2'!$F$56:$J$57,'[16]18.2'!$F$60:$J$60,'[16]18.2'!$F$62:$J$65,'[16]18.2'!$F$6:$J$8,[0]!P1_T18.2_Protect</definedName>
    <definedName name="T18.2_Protect" localSheetId="7">'[16]18.2'!$F$56:$J$57,'[16]18.2'!$F$60:$J$60,'[16]18.2'!$F$62:$J$65,'[16]18.2'!$F$6:$J$8,[0]!P1_T18.2_Protect</definedName>
    <definedName name="T18.2_Protect" localSheetId="8">'[16]18.2'!$F$56:$J$57,'[16]18.2'!$F$60:$J$60,'[16]18.2'!$F$62:$J$65,'[16]18.2'!$F$6:$J$8,[0]!P1_T18.2_Protect</definedName>
    <definedName name="T18.2_Protect" localSheetId="9">'[16]18.2'!$F$56:$J$57,'[16]18.2'!$F$60:$J$60,'[16]18.2'!$F$62:$J$65,'[16]18.2'!$F$6:$J$8,[0]!P1_T18.2_Protect</definedName>
    <definedName name="T18.2_Protect" localSheetId="10">'[16]18.2'!$F$56:$J$57,'[16]18.2'!$F$60:$J$60,'[16]18.2'!$F$62:$J$65,'[16]18.2'!$F$6:$J$8,[0]!P1_T18.2_Protect</definedName>
    <definedName name="T18.2_Protect">'[16]18.2'!$F$56:$J$57,'[16]18.2'!$F$60:$J$60,'[16]18.2'!$F$62:$J$65,'[16]18.2'!$F$6:$J$8,P1_T18.2_Protect</definedName>
    <definedName name="T19.1.1?Data" localSheetId="6">P1_T19.1.1?Data,P2_T19.1.1?Data</definedName>
    <definedName name="T19.1.1?Data" localSheetId="7">P1_T19.1.1?Data,P2_T19.1.1?Data</definedName>
    <definedName name="T19.1.1?Data" localSheetId="8">P1_T19.1.1?Data,P2_T19.1.1?Data</definedName>
    <definedName name="T19.1.1?Data" localSheetId="9">P1_T19.1.1?Data,P2_T19.1.1?Data</definedName>
    <definedName name="T19.1.1?Data" localSheetId="10">P1_T19.1.1?Data,P2_T19.1.1?Data</definedName>
    <definedName name="T19.1.1?Data">P1_T19.1.1?Data,P2_T19.1.1?Data</definedName>
    <definedName name="T19.1.2?Data" localSheetId="6">P1_T19.1.2?Data,P2_T19.1.2?Data</definedName>
    <definedName name="T19.1.2?Data" localSheetId="7">P1_T19.1.2?Data,P2_T19.1.2?Data</definedName>
    <definedName name="T19.1.2?Data" localSheetId="8">P1_T19.1.2?Data,P2_T19.1.2?Data</definedName>
    <definedName name="T19.1.2?Data" localSheetId="9">P1_T19.1.2?Data,P2_T19.1.2?Data</definedName>
    <definedName name="T19.1.2?Data" localSheetId="10">P1_T19.1.2?Data,P2_T19.1.2?Data</definedName>
    <definedName name="T19.1.2?Data">P1_T19.1.2?Data,P2_T19.1.2?Data</definedName>
    <definedName name="T19.2?Data" localSheetId="6">P1_T19.2?Data,P2_T19.2?Data</definedName>
    <definedName name="T19.2?Data" localSheetId="7">P1_T19.2?Data,P2_T19.2?Data</definedName>
    <definedName name="T19.2?Data" localSheetId="8">P1_T19.2?Data,P2_T19.2?Data</definedName>
    <definedName name="T19.2?Data" localSheetId="9">P1_T19.2?Data,P2_T19.2?Data</definedName>
    <definedName name="T19.2?Data" localSheetId="10">P1_T19.2?Data,P2_T19.2?Data</definedName>
    <definedName name="T19.2?Data">P1_T19.2?Data,P2_T19.2?Data</definedName>
    <definedName name="T19?Data">'[8]19'!$J$8:$M$16,'[8]19'!$C$8:$H$16</definedName>
    <definedName name="T19_Protection">'[8]19'!$E$13:$H$13,'[8]19'!$E$15:$H$15,'[8]19'!$J$8:$M$11,'[8]19'!$J$13:$M$13,'[8]19'!$J$15:$M$15,'[8]19'!$E$4:$H$4,'[8]19'!$J$4:$M$4,'[8]19'!$E$8:$H$11</definedName>
    <definedName name="T2.1?Data">#N/A</definedName>
    <definedName name="T2.1?Protection" localSheetId="6">'5 Анализ эконом эффект 2020'!P6_T2.1?Protection</definedName>
    <definedName name="T2.1?Protection" localSheetId="7">'5 Анализ эконом эффект 2021'!P6_T2.1?Protection</definedName>
    <definedName name="T2.1?Protection" localSheetId="8">'5 Анализ эконом эффект 2022'!P6_T2.1?Protection</definedName>
    <definedName name="T2.1?Protection" localSheetId="9">'5 Анализ эконом эффект 2023'!P6_T2.1?Protection</definedName>
    <definedName name="T2.1?Protection" localSheetId="10">'5 Анализ эконом эффект 2024'!P6_T2.1?Protection</definedName>
    <definedName name="T2.1?Protection">P6_T2.1?Protection</definedName>
    <definedName name="T2.3_Protect">'[16]2.3'!$F$30:$G$34,'[16]2.3'!$H$24:$K$28</definedName>
    <definedName name="T2?Protection" localSheetId="6">P1_T2?Protection,P2_T2?Protection</definedName>
    <definedName name="T2?Protection" localSheetId="7">P1_T2?Protection,P2_T2?Protection</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P1_T2?Protection,P2_T2?Protection</definedName>
    <definedName name="T2_DiapProt" localSheetId="6">P1_T2_DiapProt,P2_T2_DiapProt</definedName>
    <definedName name="T2_DiapProt" localSheetId="7">P1_T2_DiapProt,P2_T2_DiapProt</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P1_T2_DiapProt,P2_T2_DiapProt</definedName>
    <definedName name="T20.1?Columns" localSheetId="6">#REF!</definedName>
    <definedName name="T20.1?Columns" localSheetId="7">#REF!</definedName>
    <definedName name="T20.1?Columns" localSheetId="8">#REF!</definedName>
    <definedName name="T20.1?Columns" localSheetId="9">#REF!</definedName>
    <definedName name="T20.1?Columns">#REF!</definedName>
    <definedName name="T20.1?Investments" localSheetId="6">#REF!</definedName>
    <definedName name="T20.1?Investments" localSheetId="7">#REF!</definedName>
    <definedName name="T20.1?Investments" localSheetId="8">#REF!</definedName>
    <definedName name="T20.1?Investments" localSheetId="9">#REF!</definedName>
    <definedName name="T20.1?Investments">#REF!</definedName>
    <definedName name="T20.1?Scope" localSheetId="6">#REF!</definedName>
    <definedName name="T20.1?Scope" localSheetId="7">#REF!</definedName>
    <definedName name="T20.1?Scope" localSheetId="8">#REF!</definedName>
    <definedName name="T20.1?Scope" localSheetId="9">#REF!</definedName>
    <definedName name="T20.1?Scope">#REF!</definedName>
    <definedName name="T20.1_Protect" localSheetId="6">#REF!</definedName>
    <definedName name="T20.1_Protect" localSheetId="7">#REF!</definedName>
    <definedName name="T20.1_Protect" localSheetId="8">#REF!</definedName>
    <definedName name="T20.1_Protect" localSheetId="9">#REF!</definedName>
    <definedName name="T20.1_Protect">#REF!</definedName>
    <definedName name="T20?Columns" localSheetId="6">#REF!</definedName>
    <definedName name="T20?Columns" localSheetId="7">#REF!</definedName>
    <definedName name="T20?Columns" localSheetId="8">#REF!</definedName>
    <definedName name="T20?Columns" localSheetId="9">#REF!</definedName>
    <definedName name="T20?Columns">#REF!</definedName>
    <definedName name="T20?ItemComments" localSheetId="6">#REF!</definedName>
    <definedName name="T20?ItemComments" localSheetId="7">#REF!</definedName>
    <definedName name="T20?ItemComments" localSheetId="8">#REF!</definedName>
    <definedName name="T20?ItemComments" localSheetId="9">#REF!</definedName>
    <definedName name="T20?ItemComments">#REF!</definedName>
    <definedName name="T20?Items" localSheetId="6">#REF!</definedName>
    <definedName name="T20?Items" localSheetId="7">#REF!</definedName>
    <definedName name="T20?Items" localSheetId="8">#REF!</definedName>
    <definedName name="T20?Items" localSheetId="9">#REF!</definedName>
    <definedName name="T20?Items">#REF!</definedName>
    <definedName name="T20?Scope" localSheetId="6">#REF!</definedName>
    <definedName name="T20?Scope" localSheetId="7">#REF!</definedName>
    <definedName name="T20?Scope" localSheetId="8">#REF!</definedName>
    <definedName name="T20?Scope" localSheetId="9">#REF!</definedName>
    <definedName name="T20?Scope">#REF!</definedName>
    <definedName name="T20?unit?МКВТЧ">'[8]20'!$C$13:$M$13,'[8]20'!$C$15:$M$19,'[8]20'!$C$8:$M$11</definedName>
    <definedName name="T20_Protect" localSheetId="6">#REF!,#REF!</definedName>
    <definedName name="T20_Protect" localSheetId="7">#REF!,#REF!</definedName>
    <definedName name="T20_Protect" localSheetId="8">#REF!,#REF!</definedName>
    <definedName name="T20_Protect" localSheetId="9">#REF!,#REF!</definedName>
    <definedName name="T20_Protect">#REF!,#REF!</definedName>
    <definedName name="T20_Protection" localSheetId="6">'[8]20'!$E$8:$H$11,[0]!P1_T20_Protection</definedName>
    <definedName name="T20_Protection" localSheetId="7">'[8]20'!$E$8:$H$11,[0]!P1_T20_Protection</definedName>
    <definedName name="T20_Protection" localSheetId="8">'[8]20'!$E$8:$H$11,[0]!P1_T20_Protection</definedName>
    <definedName name="T20_Protection" localSheetId="9">'[8]20'!$E$8:$H$11,[0]!P1_T20_Protection</definedName>
    <definedName name="T20_Protection" localSheetId="10">'[8]20'!$E$8:$H$11,[0]!P1_T20_Protection</definedName>
    <definedName name="T20_Protection">'[8]20'!$E$8:$H$11,P1_T20_Protection</definedName>
    <definedName name="T21.2.1?Data" localSheetId="6">P1_T21.2.1?Data,P2_T21.2.1?Data</definedName>
    <definedName name="T21.2.1?Data" localSheetId="7">P1_T21.2.1?Data,P2_T21.2.1?Data</definedName>
    <definedName name="T21.2.1?Data" localSheetId="8">P1_T21.2.1?Data,P2_T21.2.1?Data</definedName>
    <definedName name="T21.2.1?Data" localSheetId="9">P1_T21.2.1?Data,P2_T21.2.1?Data</definedName>
    <definedName name="T21.2.1?Data" localSheetId="10">P1_T21.2.1?Data,P2_T21.2.1?Data</definedName>
    <definedName name="T21.2.1?Data">P1_T21.2.1?Data,P2_T21.2.1?Data</definedName>
    <definedName name="T21.2.2?Data" localSheetId="6">P1_T21.2.2?Data,P2_T21.2.2?Data</definedName>
    <definedName name="T21.2.2?Data" localSheetId="7">P1_T21.2.2?Data,P2_T21.2.2?Data</definedName>
    <definedName name="T21.2.2?Data" localSheetId="8">P1_T21.2.2?Data,P2_T21.2.2?Data</definedName>
    <definedName name="T21.2.2?Data" localSheetId="9">P1_T21.2.2?Data,P2_T21.2.2?Data</definedName>
    <definedName name="T21.2.2?Data" localSheetId="10">P1_T21.2.2?Data,P2_T21.2.2?Data</definedName>
    <definedName name="T21.2.2?Data">P1_T21.2.2?Data,P2_T21.2.2?Data</definedName>
    <definedName name="T21.3?item_ext?СБЫТ" localSheetId="6">'[16]21.3'!#REF!,'[16]21.3'!#REF!</definedName>
    <definedName name="T21.3?item_ext?СБЫТ" localSheetId="7">'[16]21.3'!#REF!,'[16]21.3'!#REF!</definedName>
    <definedName name="T21.3?item_ext?СБЫТ" localSheetId="8">'[16]21.3'!#REF!,'[16]21.3'!#REF!</definedName>
    <definedName name="T21.3?item_ext?СБЫТ" localSheetId="9">'[16]21.3'!#REF!,'[16]21.3'!#REF!</definedName>
    <definedName name="T21.3?item_ext?СБЫТ" localSheetId="10">'[16]21.3'!#REF!,'[16]21.3'!#REF!</definedName>
    <definedName name="T21.3?item_ext?СБЫТ">'[16]21.3'!#REF!,'[16]21.3'!#REF!</definedName>
    <definedName name="T21.3?ВРАС">'[16]21.3'!$B$28:$B$30,'[16]21.3'!$B$48:$B$50</definedName>
    <definedName name="T21.3_Protect">'[16]21.3'!$E$19:$I$22,'[16]21.3'!$E$24:$I$25,'[16]21.3'!$B$28:$I$30,'[16]21.3'!$E$32:$I$32,'[16]21.3'!$E$35:$I$45,'[16]21.3'!$B$48:$I$50,'[16]21.3'!$E$13:$I$17</definedName>
    <definedName name="T21.4?Data" localSheetId="6">P1_T21.4?Data,P2_T21.4?Data</definedName>
    <definedName name="T21.4?Data" localSheetId="7">P1_T21.4?Data,P2_T21.4?Data</definedName>
    <definedName name="T21.4?Data" localSheetId="8">P1_T21.4?Data,P2_T21.4?Data</definedName>
    <definedName name="T21.4?Data" localSheetId="9">P1_T21.4?Data,P2_T21.4?Data</definedName>
    <definedName name="T21.4?Data" localSheetId="10">P1_T21.4?Data,P2_T21.4?Data</definedName>
    <definedName name="T21.4?Data">P1_T21.4?Data,P2_T21.4?Data</definedName>
    <definedName name="T21?axis?R?ПЭ">'[8]21'!$D$14:$S$16,'[8]21'!$D$26:$S$28,'[8]21'!$D$20:$S$22</definedName>
    <definedName name="T21?axis?R?ПЭ?">'[8]21'!$B$14:$B$16,'[8]21'!$B$26:$B$28,'[8]21'!$B$20:$B$22</definedName>
    <definedName name="T21?Data">'[8]21'!$D$14:$S$16,'[8]21'!$D$18:$S$18,'[8]21'!$D$20:$S$22,'[8]21'!$D$24:$S$24,'[8]21'!$D$26:$S$28,'[8]21'!$D$31:$S$33,'[8]21'!$D$11:$S$12</definedName>
    <definedName name="T21?L1">'[8]21'!$D$11:$S$12,'[8]21'!$D$14:$S$16,'[8]21'!$D$18:$S$18,'[8]21'!$D$20:$S$22,'[8]21'!$D$26:$S$28,'[8]21'!$D$24:$S$24</definedName>
    <definedName name="T21_Protection" localSheetId="6">[0]!P2_T21_Protection,'5 Анализ эконом эффект 2020'!P3_T21_Protection</definedName>
    <definedName name="T21_Protection" localSheetId="7">[0]!P2_T21_Protection,'5 Анализ эконом эффект 2021'!P3_T21_Protection</definedName>
    <definedName name="T21_Protection" localSheetId="8">[0]!P2_T21_Protection,'5 Анализ эконом эффект 2022'!P3_T21_Protection</definedName>
    <definedName name="T21_Protection" localSheetId="9">[0]!P2_T21_Protection,'5 Анализ эконом эффект 2023'!P3_T21_Protection</definedName>
    <definedName name="T21_Protection" localSheetId="10">[0]!P2_T21_Protection,'5 Анализ эконом эффект 2024'!P3_T21_Protection</definedName>
    <definedName name="T21_Protection">P2_T21_Protection,P3_T21_Protection</definedName>
    <definedName name="T22?item_ext?ВСЕГО">'[8]22'!$E$8:$F$31,'[8]22'!$I$8:$J$31</definedName>
    <definedName name="T22?item_ext?ЭС">'[8]22'!$K$8:$L$31,'[8]22'!$G$8:$H$31</definedName>
    <definedName name="T22?L1">'[8]22'!$G$8:$G$31,'[8]22'!$I$8:$I$31,'[8]22'!$K$8:$K$31,'[8]22'!$E$8:$E$31</definedName>
    <definedName name="T22?L2">'[8]22'!$H$8:$H$31,'[8]22'!$J$8:$J$31,'[8]22'!$L$8:$L$31,'[8]22'!$F$8:$F$31</definedName>
    <definedName name="T22?unit?ГКАЛ.Ч">'[8]22'!$G$8:$G$31,'[8]22'!$I$8:$I$31,'[8]22'!$K$8:$K$31,'[8]22'!$E$8:$E$31</definedName>
    <definedName name="T22?unit?ТГКАЛ">'[8]22'!$H$8:$H$31,'[8]22'!$J$8:$J$31,'[8]22'!$L$8:$L$31,'[8]22'!$F$8:$F$31</definedName>
    <definedName name="T22_Protection">'[8]22'!$E$19:$L$23,'[8]22'!$E$25:$L$25,'[8]22'!$E$27:$L$31,'[8]22'!$E$17:$L$17</definedName>
    <definedName name="T23?axis?R?ВТОП">'[8]23'!$E$8:$P$30,'[8]23'!$E$36:$P$58</definedName>
    <definedName name="T23?axis?R?ВТОП?">'[8]23'!$C$8:$C$30,'[8]23'!$C$36:$C$58</definedName>
    <definedName name="T23?axis?R?ПЭ">'[8]23'!$E$8:$P$30,'[8]23'!$E$36:$P$58</definedName>
    <definedName name="T23?axis?R?ПЭ?">'[8]23'!$B$8:$B$30,'[8]23'!$B$36:$B$58</definedName>
    <definedName name="T23?axis?R?СЦТ">'[8]23'!$E$32:$P$34,'[8]23'!$E$60:$P$62</definedName>
    <definedName name="T23?axis?R?СЦТ?">'[8]23'!$A$60:$A$62,'[8]23'!$A$32:$A$34</definedName>
    <definedName name="T23?Data">'[8]23'!$E$37:$P$63,'[8]23'!$E$9:$P$35</definedName>
    <definedName name="T23?item_ext?ВСЕГО">'[8]23'!$A$55:$P$58,'[8]23'!$A$27:$P$30</definedName>
    <definedName name="T23?item_ext?ИТОГО">'[8]23'!$A$59:$P$59,'[8]23'!$A$31:$P$31</definedName>
    <definedName name="T23?item_ext?СЦТ">'[8]23'!$A$60:$P$62,'[8]23'!$A$32:$P$34</definedName>
    <definedName name="T23_Protection" localSheetId="6">'[8]23'!$A$60:$A$62,'[8]23'!$F$60:$J$62,'[8]23'!$O$60:$P$62,'[8]23'!$A$9:$A$25,[0]!P1_T23_Protection</definedName>
    <definedName name="T23_Protection" localSheetId="7">'[8]23'!$A$60:$A$62,'[8]23'!$F$60:$J$62,'[8]23'!$O$60:$P$62,'[8]23'!$A$9:$A$25,[0]!P1_T23_Protection</definedName>
    <definedName name="T23_Protection" localSheetId="8">'[8]23'!$A$60:$A$62,'[8]23'!$F$60:$J$62,'[8]23'!$O$60:$P$62,'[8]23'!$A$9:$A$25,[0]!P1_T23_Protection</definedName>
    <definedName name="T23_Protection" localSheetId="9">'[8]23'!$A$60:$A$62,'[8]23'!$F$60:$J$62,'[8]23'!$O$60:$P$62,'[8]23'!$A$9:$A$25,[0]!P1_T23_Protection</definedName>
    <definedName name="T23_Protection" localSheetId="10">'[8]23'!$A$60:$A$62,'[8]23'!$F$60:$J$62,'[8]23'!$O$60:$P$62,'[8]23'!$A$9:$A$25,[0]!P1_T23_Protection</definedName>
    <definedName name="T23_Protection">'[8]23'!$A$60:$A$62,'[8]23'!$F$60:$J$62,'[8]23'!$O$60:$P$62,'[8]23'!$A$9:$A$25,P1_T23_Protection</definedName>
    <definedName name="T24_Protection">'[8]24'!$E$24:$H$37,'[8]24'!$B$35:$B$37,'[8]24'!$E$41:$H$42,'[8]24'!$J$8:$M$21,'[8]24'!$J$24:$M$37,'[8]24'!$J$41:$M$42,'[8]24'!$E$8:$H$21</definedName>
    <definedName name="T25_protection" localSheetId="6">[0]!P1_T25_protection,[0]!P2_T25_protection</definedName>
    <definedName name="T25_protection" localSheetId="7">[0]!P1_T25_protection,[0]!P2_T25_protection</definedName>
    <definedName name="T25_protection" localSheetId="8">[0]!P1_T25_protection,[0]!P2_T25_protection</definedName>
    <definedName name="T25_protection" localSheetId="9">[0]!P1_T25_protection,[0]!P2_T25_protection</definedName>
    <definedName name="T25_protection" localSheetId="10">[0]!P1_T25_protection,[0]!P2_T25_protection</definedName>
    <definedName name="T25_protection">P1_T25_protection,P2_T25_protection</definedName>
    <definedName name="T26?axis?R?ВРАС">'[8]26'!$C$34:$N$36,'[8]26'!$C$22:$N$24</definedName>
    <definedName name="T26?axis?R?ВРАС?">'[8]26'!$B$34:$B$36,'[8]26'!$B$22:$B$24</definedName>
    <definedName name="T26?L1">'[8]26'!$F$8:$N$8,'[8]26'!$C$8:$D$8</definedName>
    <definedName name="T26?L1.1">'[8]26'!$F$10:$N$10,'[8]26'!$C$10:$D$10</definedName>
    <definedName name="T26?L2">'[8]26'!$F$11:$N$11,'[8]26'!$C$11:$D$11</definedName>
    <definedName name="T26?L2.1">'[8]26'!$F$13:$N$13,'[8]26'!$C$13:$D$13</definedName>
    <definedName name="T26?L3">'[8]26'!$F$14:$N$14,'[8]26'!$C$14:$D$14</definedName>
    <definedName name="T26?L4">'[8]26'!$F$15:$N$15,'[8]26'!$C$15:$D$15</definedName>
    <definedName name="T26?L5">'[8]26'!$F$16:$N$16,'[8]26'!$C$16:$D$16</definedName>
    <definedName name="T26?L5.1">'[8]26'!$F$18:$N$18,'[8]26'!$C$18:$D$18</definedName>
    <definedName name="T26?L5.2">'[8]26'!$F$19:$N$19,'[8]26'!$C$19:$D$19</definedName>
    <definedName name="T26?L5.3">'[8]26'!$F$20:$N$20,'[8]26'!$C$20:$D$20</definedName>
    <definedName name="T26?L5.3.x">'[8]26'!$F$22:$N$24,'[8]26'!$C$22:$D$24</definedName>
    <definedName name="T26?L6">'[8]26'!$F$26:$N$26,'[8]26'!$C$26:$D$26</definedName>
    <definedName name="T26?L7">'[8]26'!$F$27:$N$27,'[8]26'!$C$27:$D$27</definedName>
    <definedName name="T26?L7.1">'[8]26'!$F$29:$N$29,'[8]26'!$C$29:$D$29</definedName>
    <definedName name="T26?L7.2">'[8]26'!$F$30:$N$30,'[8]26'!$C$30:$D$30</definedName>
    <definedName name="T26?L7.3">'[8]26'!$F$31:$N$31,'[8]26'!$C$31:$D$31</definedName>
    <definedName name="T26?L7.4">'[8]26'!$F$32:$N$32,'[8]26'!$C$32:$D$32</definedName>
    <definedName name="T26?L7.4.x">'[8]26'!$F$34:$N$36,'[8]26'!$C$34:$D$36</definedName>
    <definedName name="T26?L8">'[8]26'!$F$38:$N$38,'[8]26'!$C$38:$D$38</definedName>
    <definedName name="T26_Protection" localSheetId="6">'[8]26'!$K$34:$N$36,'[8]26'!$B$22:$B$24,[0]!P1_T26_Protection,[0]!P2_T26_Protection</definedName>
    <definedName name="T26_Protection" localSheetId="7">'[8]26'!$K$34:$N$36,'[8]26'!$B$22:$B$24,[0]!P1_T26_Protection,[0]!P2_T26_Protection</definedName>
    <definedName name="T26_Protection" localSheetId="8">'[8]26'!$K$34:$N$36,'[8]26'!$B$22:$B$24,[0]!P1_T26_Protection,[0]!P2_T26_Protection</definedName>
    <definedName name="T26_Protection" localSheetId="9">'[8]26'!$K$34:$N$36,'[8]26'!$B$22:$B$24,[0]!P1_T26_Protection,[0]!P2_T26_Protection</definedName>
    <definedName name="T26_Protection" localSheetId="10">'[8]26'!$K$34:$N$36,'[8]26'!$B$22:$B$24,[0]!P1_T26_Protection,[0]!P2_T26_Protection</definedName>
    <definedName name="T26_Protection">'[8]26'!$K$34:$N$36,'[8]26'!$B$22:$B$24,P1_T26_Protection,P2_T26_Protection</definedName>
    <definedName name="T27?axis?R?ВРАС">'[8]27'!$C$34:$S$36,'[8]27'!$C$22:$S$24</definedName>
    <definedName name="T27?axis?R?ВРАС?">'[8]27'!$B$34:$B$36,'[8]27'!$B$22:$B$24</definedName>
    <definedName name="T27?L1.1">'[8]27'!$F$10:$S$10,'[8]27'!$C$10:$D$10</definedName>
    <definedName name="T27?L2.1">'[8]27'!$F$13:$S$13,'[8]27'!$C$13:$D$13</definedName>
    <definedName name="T27?L5.3">'[8]27'!$F$20:$S$20,'[8]27'!$C$20:$D$20</definedName>
    <definedName name="T27?L5.3.x">'[8]27'!$F$22:$S$24,'[8]27'!$C$22:$D$24</definedName>
    <definedName name="T27?L7">'[8]27'!$F$27:$S$27,'[8]27'!$C$27:$D$27</definedName>
    <definedName name="T27?L7.1">'[8]27'!$F$29:$S$29,'[8]27'!$C$29:$D$29</definedName>
    <definedName name="T27?L7.2">'[8]27'!$F$30:$S$30,'[8]27'!$C$30:$D$30</definedName>
    <definedName name="T27?L7.3">'[8]27'!$F$31:$S$31,'[8]27'!$C$31:$D$31</definedName>
    <definedName name="T27?L7.4">'[8]27'!$F$32:$S$32,'[8]27'!$C$32:$D$32</definedName>
    <definedName name="T27?L7.4.x">'[8]27'!$F$34:$S$36,'[8]27'!$C$34:$D$36</definedName>
    <definedName name="T27?L8">'[8]27'!$F$38:$S$38,'[8]27'!$C$38:$D$38</definedName>
    <definedName name="T27_Protect">'[16]27'!$E$12:$E$13,'[16]27'!$K$4:$AH$4,'[16]27'!$AK$12:$AK$13</definedName>
    <definedName name="T27_Protection" localSheetId="6">'[8]27'!$P$34:$S$36,'[8]27'!$B$22:$B$24,[0]!P1_T27_Protection,[0]!P2_T27_Protection,[0]!P3_T27_Protection</definedName>
    <definedName name="T27_Protection" localSheetId="7">'[8]27'!$P$34:$S$36,'[8]27'!$B$22:$B$24,[0]!P1_T27_Protection,[0]!P2_T27_Protection,[0]!P3_T27_Protection</definedName>
    <definedName name="T27_Protection" localSheetId="8">'[8]27'!$P$34:$S$36,'[8]27'!$B$22:$B$24,[0]!P1_T27_Protection,[0]!P2_T27_Protection,[0]!P3_T27_Protection</definedName>
    <definedName name="T27_Protection" localSheetId="9">'[8]27'!$P$34:$S$36,'[8]27'!$B$22:$B$24,[0]!P1_T27_Protection,[0]!P2_T27_Protection,[0]!P3_T27_Protection</definedName>
    <definedName name="T27_Protection" localSheetId="10">'[8]27'!$P$34:$S$36,'[8]27'!$B$22:$B$24,[0]!P1_T27_Protection,[0]!P2_T27_Protection,[0]!P3_T27_Protection</definedName>
    <definedName name="T27_Protection">'[8]27'!$P$34:$S$36,'[8]27'!$B$22:$B$24,P1_T27_Protection,P2_T27_Protection,P3_T27_Protection</definedName>
    <definedName name="T28.3?unit?РУБ.ГКАЛ" localSheetId="6">P1_T28.3?unit?РУБ.ГКАЛ,P2_T28.3?unit?РУБ.ГКАЛ</definedName>
    <definedName name="T28.3?unit?РУБ.ГКАЛ" localSheetId="7">P1_T28.3?unit?РУБ.ГКАЛ,P2_T28.3?unit?РУБ.ГКАЛ</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P1_T28.3?unit?РУБ.ГКАЛ,P2_T28.3?unit?РУБ.ГКАЛ</definedName>
    <definedName name="T28?axis?R?ПЭ" localSheetId="6">[0]!P2_T28?axis?R?ПЭ,[0]!P3_T28?axis?R?ПЭ,[0]!P4_T28?axis?R?ПЭ,[0]!P5_T28?axis?R?ПЭ,'5 Анализ эконом эффект 2020'!P6_T28?axis?R?ПЭ</definedName>
    <definedName name="T28?axis?R?ПЭ" localSheetId="7">[0]!P2_T28?axis?R?ПЭ,[0]!P3_T28?axis?R?ПЭ,[0]!P4_T28?axis?R?ПЭ,[0]!P5_T28?axis?R?ПЭ,'5 Анализ эконом эффект 2021'!P6_T28?axis?R?ПЭ</definedName>
    <definedName name="T28?axis?R?ПЭ" localSheetId="8">[0]!P2_T28?axis?R?ПЭ,[0]!P3_T28?axis?R?ПЭ,[0]!P4_T28?axis?R?ПЭ,[0]!P5_T28?axis?R?ПЭ,'5 Анализ эконом эффект 2022'!P6_T28?axis?R?ПЭ</definedName>
    <definedName name="T28?axis?R?ПЭ" localSheetId="9">[0]!P2_T28?axis?R?ПЭ,[0]!P3_T28?axis?R?ПЭ,[0]!P4_T28?axis?R?ПЭ,[0]!P5_T28?axis?R?ПЭ,'5 Анализ эконом эффект 2023'!P6_T28?axis?R?ПЭ</definedName>
    <definedName name="T28?axis?R?ПЭ" localSheetId="10">[0]!P2_T28?axis?R?ПЭ,[0]!P3_T28?axis?R?ПЭ,[0]!P4_T28?axis?R?ПЭ,[0]!P5_T28?axis?R?ПЭ,'5 Анализ эконом эффект 2024'!P6_T28?axis?R?ПЭ</definedName>
    <definedName name="T28?axis?R?ПЭ">P2_T28?axis?R?ПЭ,P3_T28?axis?R?ПЭ,P4_T28?axis?R?ПЭ,P5_T28?axis?R?ПЭ,P6_T28?axis?R?ПЭ</definedName>
    <definedName name="T28?axis?R?ПЭ?" localSheetId="6">[0]!P2_T28?axis?R?ПЭ?,[0]!P3_T28?axis?R?ПЭ?,[0]!P4_T28?axis?R?ПЭ?,[0]!P5_T28?axis?R?ПЭ?,'5 Анализ эконом эффект 2020'!P6_T28?axis?R?ПЭ?</definedName>
    <definedName name="T28?axis?R?ПЭ?" localSheetId="7">[0]!P2_T28?axis?R?ПЭ?,[0]!P3_T28?axis?R?ПЭ?,[0]!P4_T28?axis?R?ПЭ?,[0]!P5_T28?axis?R?ПЭ?,'5 Анализ эконом эффект 2021'!P6_T28?axis?R?ПЭ?</definedName>
    <definedName name="T28?axis?R?ПЭ?" localSheetId="8">[0]!P2_T28?axis?R?ПЭ?,[0]!P3_T28?axis?R?ПЭ?,[0]!P4_T28?axis?R?ПЭ?,[0]!P5_T28?axis?R?ПЭ?,'5 Анализ эконом эффект 2022'!P6_T28?axis?R?ПЭ?</definedName>
    <definedName name="T28?axis?R?ПЭ?" localSheetId="9">[0]!P2_T28?axis?R?ПЭ?,[0]!P3_T28?axis?R?ПЭ?,[0]!P4_T28?axis?R?ПЭ?,[0]!P5_T28?axis?R?ПЭ?,'5 Анализ эконом эффект 2023'!P6_T28?axis?R?ПЭ?</definedName>
    <definedName name="T28?axis?R?ПЭ?" localSheetId="10">[0]!P2_T28?axis?R?ПЭ?,[0]!P3_T28?axis?R?ПЭ?,[0]!P4_T28?axis?R?ПЭ?,[0]!P5_T28?axis?R?ПЭ?,'5 Анализ эконом эффект 2024'!P6_T28?axis?R?ПЭ?</definedName>
    <definedName name="T28?axis?R?ПЭ?">P2_T28?axis?R?ПЭ?,P3_T28?axis?R?ПЭ?,P4_T28?axis?R?ПЭ?,P5_T28?axis?R?ПЭ?,P6_T28?axis?R?ПЭ?</definedName>
    <definedName name="T28?Data" localSheetId="6">'[8]28'!$D$190:$E$213,'[8]28'!$G$164:$H$187,'[8]28'!$D$164:$E$187,'[8]28'!$D$138:$I$161,'[8]28'!$D$8:$I$109,'[8]28'!$D$112:$I$135,[0]!P1_T28?Data</definedName>
    <definedName name="T28?Data" localSheetId="7">'[8]28'!$D$190:$E$213,'[8]28'!$G$164:$H$187,'[8]28'!$D$164:$E$187,'[8]28'!$D$138:$I$161,'[8]28'!$D$8:$I$109,'[8]28'!$D$112:$I$135,[0]!P1_T28?Data</definedName>
    <definedName name="T28?Data" localSheetId="8">'[8]28'!$D$190:$E$213,'[8]28'!$G$164:$H$187,'[8]28'!$D$164:$E$187,'[8]28'!$D$138:$I$161,'[8]28'!$D$8:$I$109,'[8]28'!$D$112:$I$135,[0]!P1_T28?Data</definedName>
    <definedName name="T28?Data" localSheetId="9">'[8]28'!$D$190:$E$213,'[8]28'!$G$164:$H$187,'[8]28'!$D$164:$E$187,'[8]28'!$D$138:$I$161,'[8]28'!$D$8:$I$109,'[8]28'!$D$112:$I$135,[0]!P1_T28?Data</definedName>
    <definedName name="T28?Data" localSheetId="10">'[8]28'!$D$190:$E$213,'[8]28'!$G$164:$H$187,'[8]28'!$D$164:$E$187,'[8]28'!$D$138:$I$161,'[8]28'!$D$8:$I$109,'[8]28'!$D$112:$I$135,[0]!P1_T28?Data</definedName>
    <definedName name="T28?Data">'[8]28'!$D$190:$E$213,'[8]28'!$G$164:$H$187,'[8]28'!$D$164:$E$187,'[8]28'!$D$138:$I$161,'[8]28'!$D$8:$I$109,'[8]28'!$D$112:$I$135,P1_T28?Data</definedName>
    <definedName name="T28?item_ext?ВСЕГО">'[8]28'!$I$8:$I$292,'[8]28'!$F$8:$F$292</definedName>
    <definedName name="T28?item_ext?ТЭ">'[8]28'!$E$8:$E$292,'[8]28'!$H$8:$H$292</definedName>
    <definedName name="T28?item_ext?ЭЭ">'[8]28'!$D$8:$D$292,'[8]28'!$G$8:$G$292</definedName>
    <definedName name="T28?L1.1.x">'[8]28'!$D$16:$I$18,'[8]28'!$D$11:$I$13</definedName>
    <definedName name="T28?L10.1.x">'[8]28'!$D$250:$I$252,'[8]28'!$D$245:$I$247</definedName>
    <definedName name="T28?L11.1.x">'[8]28'!$D$276:$I$278,'[8]28'!$D$271:$I$273</definedName>
    <definedName name="T28?L2.1.x">'[8]28'!$D$42:$I$44,'[8]28'!$D$37:$I$39</definedName>
    <definedName name="T28?L3.1.x">'[8]28'!$D$68:$I$70,'[8]28'!$D$63:$I$65</definedName>
    <definedName name="T28?L4.1.x">'[8]28'!$D$94:$I$96,'[8]28'!$D$89:$I$91</definedName>
    <definedName name="T28?L5.1.x">'[8]28'!$D$120:$I$122,'[8]28'!$D$115:$I$117</definedName>
    <definedName name="T28?L6.1.x">'[8]28'!$D$146:$I$148,'[8]28'!$D$141:$I$143</definedName>
    <definedName name="T28?L7.1.x">'[8]28'!$D$172:$I$174,'[8]28'!$D$167:$I$169</definedName>
    <definedName name="T28?L8.1.x">'[8]28'!$D$198:$I$200,'[8]28'!$D$193:$I$195</definedName>
    <definedName name="T28?L9.1.x">'[8]28'!$D$224:$I$226,'[8]28'!$D$219:$I$221</definedName>
    <definedName name="T28?unit?ГКАЛЧ">'[8]28'!$H$164:$H$187,'[8]28'!$E$164:$E$187</definedName>
    <definedName name="T28?unit?МКВТЧ">'[8]28'!$G$190:$G$213,'[8]28'!$D$190:$D$213</definedName>
    <definedName name="T28?unit?РУБ.ГКАЛ">'[8]28'!$E$216:$E$239,'[8]28'!$E$268:$E$292,'[8]28'!$H$268:$H$292,'[8]28'!$H$216:$H$239</definedName>
    <definedName name="T28?unit?РУБ.ГКАЛЧ.МЕС">'[8]28'!$H$242:$H$265,'[8]28'!$E$242:$E$265</definedName>
    <definedName name="T28?unit?РУБ.ТКВТ.МЕС">'[8]28'!$G$242:$G$265,'[8]28'!$D$242:$D$265</definedName>
    <definedName name="T28?unit?РУБ.ТКВТЧ">'[8]28'!$G$216:$G$239,'[8]28'!$D$268:$D$292,'[8]28'!$G$268:$G$292,'[8]28'!$D$216:$D$239</definedName>
    <definedName name="T28?unit?ТГКАЛ">'[8]28'!$H$190:$H$213,'[8]28'!$E$190:$E$213</definedName>
    <definedName name="T28?unit?ТКВТ">'[8]28'!$G$164:$G$187,'[8]28'!$D$164:$D$187</definedName>
    <definedName name="T28?unit?ТРУБ">'[8]28'!$D$138:$I$161,'[8]28'!$D$8:$I$109</definedName>
    <definedName name="T28_Protection" localSheetId="6">[0]!P9_T28_Protection,[0]!P10_T28_Protection,[0]!P11_T28_Protection,'5 Анализ эконом эффект 2020'!P12_T28_Protection</definedName>
    <definedName name="T28_Protection" localSheetId="7">[0]!P9_T28_Protection,[0]!P10_T28_Protection,[0]!P11_T28_Protection,'5 Анализ эконом эффект 2021'!P12_T28_Protection</definedName>
    <definedName name="T28_Protection" localSheetId="8">[0]!P9_T28_Protection,[0]!P10_T28_Protection,[0]!P11_T28_Protection,'5 Анализ эконом эффект 2022'!P12_T28_Protection</definedName>
    <definedName name="T28_Protection" localSheetId="9">[0]!P9_T28_Protection,[0]!P10_T28_Protection,[0]!P11_T28_Protection,'5 Анализ эконом эффект 2023'!P12_T28_Protection</definedName>
    <definedName name="T28_Protection" localSheetId="10">[0]!P9_T28_Protection,[0]!P10_T28_Protection,[0]!P11_T28_Protection,'5 Анализ эконом эффект 2024'!P12_T28_Protection</definedName>
    <definedName name="T28_Protection">P9_T28_Protection,P10_T28_Protection,P11_T28_Protection,P12_T28_Protection</definedName>
    <definedName name="T29?item_ext?1СТ" localSheetId="6">P1_T29?item_ext?1СТ</definedName>
    <definedName name="T29?item_ext?1СТ" localSheetId="7">P1_T29?item_ext?1СТ</definedName>
    <definedName name="T29?item_ext?1СТ" localSheetId="8">P1_T29?item_ext?1СТ</definedName>
    <definedName name="T29?item_ext?1СТ" localSheetId="9">P1_T29?item_ext?1СТ</definedName>
    <definedName name="T29?item_ext?1СТ" localSheetId="10">P1_T29?item_ext?1СТ</definedName>
    <definedName name="T29?item_ext?1СТ">P1_T29?item_ext?1СТ</definedName>
    <definedName name="T29?item_ext?2СТ.М" localSheetId="6">P1_T29?item_ext?2СТ.М</definedName>
    <definedName name="T29?item_ext?2СТ.М" localSheetId="7">P1_T29?item_ext?2СТ.М</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P1_T29?item_ext?2СТ.М</definedName>
    <definedName name="T29?item_ext?2СТ.Э" localSheetId="6">P1_T29?item_ext?2СТ.Э</definedName>
    <definedName name="T29?item_ext?2СТ.Э" localSheetId="7">P1_T29?item_ext?2СТ.Э</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P1_T29?item_ext?2СТ.Э</definedName>
    <definedName name="T29?L10" localSheetId="6">P1_T29?L10</definedName>
    <definedName name="T29?L10" localSheetId="7">P1_T29?L10</definedName>
    <definedName name="T29?L10" localSheetId="8">P1_T29?L10</definedName>
    <definedName name="T29?L10" localSheetId="9">P1_T29?L10</definedName>
    <definedName name="T29?L10" localSheetId="10">P1_T29?L10</definedName>
    <definedName name="T29?L10">P1_T29?L10</definedName>
    <definedName name="T4_Protect" localSheetId="6">'[16]4'!$AA$24:$AD$28,'[16]4'!$G$11:$J$17,[0]!P1_T4_Protect,[0]!P2_T4_Protect</definedName>
    <definedName name="T4_Protect" localSheetId="7">'[16]4'!$AA$24:$AD$28,'[16]4'!$G$11:$J$17,[0]!P1_T4_Protect,[0]!P2_T4_Protect</definedName>
    <definedName name="T4_Protect" localSheetId="8">'[16]4'!$AA$24:$AD$28,'[16]4'!$G$11:$J$17,[0]!P1_T4_Protect,[0]!P2_T4_Protect</definedName>
    <definedName name="T4_Protect" localSheetId="9">'[16]4'!$AA$24:$AD$28,'[16]4'!$G$11:$J$17,[0]!P1_T4_Protect,[0]!P2_T4_Protect</definedName>
    <definedName name="T4_Protect" localSheetId="10">'[16]4'!$AA$24:$AD$28,'[16]4'!$G$11:$J$17,[0]!P1_T4_Protect,[0]!P2_T4_Protect</definedName>
    <definedName name="T4_Protect">'[16]4'!$AA$24:$AD$28,'[16]4'!$G$11:$J$17,P1_T4_Protect,P2_T4_Protect</definedName>
    <definedName name="T6_Protect" localSheetId="6">'[16]6'!$B$28:$B$37,'[16]6'!$D$28:$H$37,'[16]6'!$J$28:$N$37,'[16]6'!$D$39:$H$41,'[16]6'!$J$39:$N$41,'[16]6'!$B$46:$B$55,[0]!P1_T6_Protect</definedName>
    <definedName name="T6_Protect" localSheetId="7">'[16]6'!$B$28:$B$37,'[16]6'!$D$28:$H$37,'[16]6'!$J$28:$N$37,'[16]6'!$D$39:$H$41,'[16]6'!$J$39:$N$41,'[16]6'!$B$46:$B$55,[0]!P1_T6_Protect</definedName>
    <definedName name="T6_Protect" localSheetId="8">'[16]6'!$B$28:$B$37,'[16]6'!$D$28:$H$37,'[16]6'!$J$28:$N$37,'[16]6'!$D$39:$H$41,'[16]6'!$J$39:$N$41,'[16]6'!$B$46:$B$55,[0]!P1_T6_Protect</definedName>
    <definedName name="T6_Protect" localSheetId="9">'[16]6'!$B$28:$B$37,'[16]6'!$D$28:$H$37,'[16]6'!$J$28:$N$37,'[16]6'!$D$39:$H$41,'[16]6'!$J$39:$N$41,'[16]6'!$B$46:$B$55,[0]!P1_T6_Protect</definedName>
    <definedName name="T6_Protect" localSheetId="10">'[16]6'!$B$28:$B$37,'[16]6'!$D$28:$H$37,'[16]6'!$J$28:$N$37,'[16]6'!$D$39:$H$41,'[16]6'!$J$39:$N$41,'[16]6'!$B$46:$B$55,[0]!P1_T6_Protect</definedName>
    <definedName name="T6_Protect">'[16]6'!$B$28:$B$37,'[16]6'!$D$28:$H$37,'[16]6'!$J$28:$N$37,'[16]6'!$D$39:$H$41,'[16]6'!$J$39:$N$41,'[16]6'!$B$46:$B$55,P1_T6_Protect</definedName>
    <definedName name="T7?Data">#N/A</definedName>
    <definedName name="Table" localSheetId="6">#REF!</definedName>
    <definedName name="Table" localSheetId="7">#REF!</definedName>
    <definedName name="Table" localSheetId="8">#REF!</definedName>
    <definedName name="Table" localSheetId="9">#REF!</definedName>
    <definedName name="Table">#REF!</definedName>
    <definedName name="temp">#N/A</definedName>
    <definedName name="term1" localSheetId="6">#REF!</definedName>
    <definedName name="term1" localSheetId="7">#REF!</definedName>
    <definedName name="term1" localSheetId="8">#REF!</definedName>
    <definedName name="term1" localSheetId="9">#REF!</definedName>
    <definedName name="term1" localSheetId="10">#REF!</definedName>
    <definedName name="term1">#REF!</definedName>
    <definedName name="TES" localSheetId="6">#REF!</definedName>
    <definedName name="TES" localSheetId="7">#REF!</definedName>
    <definedName name="TES" localSheetId="8">#REF!</definedName>
    <definedName name="TES" localSheetId="9">#REF!</definedName>
    <definedName name="TES">#REF!</definedName>
    <definedName name="TES_DATA" localSheetId="6">#REF!</definedName>
    <definedName name="TES_DATA" localSheetId="7">#REF!</definedName>
    <definedName name="TES_DATA" localSheetId="8">#REF!</definedName>
    <definedName name="TES_DATA" localSheetId="9">#REF!</definedName>
    <definedName name="TES_DATA">#REF!</definedName>
    <definedName name="TES_LIST" localSheetId="6">#REF!</definedName>
    <definedName name="TES_LIST" localSheetId="7">#REF!</definedName>
    <definedName name="TES_LIST" localSheetId="8">#REF!</definedName>
    <definedName name="TES_LIST" localSheetId="9">#REF!</definedName>
    <definedName name="TES_LIST">#REF!</definedName>
    <definedName name="test">#N/A</definedName>
    <definedName name="test2">#N/A</definedName>
    <definedName name="Total_Interest" localSheetId="6">#REF!</definedName>
    <definedName name="Total_Interest" localSheetId="7">#REF!</definedName>
    <definedName name="Total_Interest" localSheetId="8">#REF!</definedName>
    <definedName name="Total_Interest" localSheetId="9">#REF!</definedName>
    <definedName name="Total_Interest">#REF!</definedName>
    <definedName name="Total_Pay" localSheetId="6">#REF!</definedName>
    <definedName name="Total_Pay" localSheetId="7">#REF!</definedName>
    <definedName name="Total_Pay" localSheetId="8">#REF!</definedName>
    <definedName name="Total_Pay" localSheetId="9">#REF!</definedName>
    <definedName name="Total_Pay">#REF!</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Scheduled_Payment+Extra_Payment</definedName>
    <definedName name="TP2.1_Protect">[16]P2.1!$F$28:$G$37,[16]P2.1!$F$40:$G$43,[16]P2.1!$F$7:$G$26</definedName>
    <definedName name="TRAILER_TOP">26</definedName>
    <definedName name="TRAILER_TOP_1">#N/A</definedName>
    <definedName name="TTT" localSheetId="6">#REF!</definedName>
    <definedName name="TTT" localSheetId="7">#REF!</definedName>
    <definedName name="TTT" localSheetId="8">#REF!</definedName>
    <definedName name="TTT" localSheetId="9">#REF!</definedName>
    <definedName name="TTT" localSheetId="10">#REF!</definedName>
    <definedName name="TTT">#REF!</definedName>
    <definedName name="us" localSheetId="6">#REF!</definedName>
    <definedName name="us" localSheetId="7">#REF!</definedName>
    <definedName name="us" localSheetId="8">#REF!</definedName>
    <definedName name="us" localSheetId="9">#REF!</definedName>
    <definedName name="us">#REF!</definedName>
    <definedName name="USD">[26]коэфф!$B$2</definedName>
    <definedName name="USDDM">[27]оборудование!$D$2</definedName>
    <definedName name="USDRUB">[27]оборудование!$D$1</definedName>
    <definedName name="USDRUS" localSheetId="6">#REF!</definedName>
    <definedName name="USDRUS" localSheetId="7">#REF!</definedName>
    <definedName name="USDRUS" localSheetId="8">#REF!</definedName>
    <definedName name="USDRUS" localSheetId="9">#REF!</definedName>
    <definedName name="USDRUS">#REF!</definedName>
    <definedName name="uu" localSheetId="6">#REF!</definedName>
    <definedName name="uu" localSheetId="7">#REF!</definedName>
    <definedName name="uu" localSheetId="8">#REF!</definedName>
    <definedName name="uu" localSheetId="9">#REF!</definedName>
    <definedName name="uu">#REF!</definedName>
    <definedName name="Values_Entered" localSheetId="6">IF('5 Анализ эконом эффект 2020'!Loan_Amount*'5 Анализ эконом эффект 2020'!Interest_Rate*'5 Анализ эконом эффект 2020'!Loan_Years*'5 Анализ эконом эффект 2020'!Loan_Start&gt;0,1,0)</definedName>
    <definedName name="Values_Entered" localSheetId="7">IF('5 Анализ эконом эффект 2021'!Loan_Amount*'5 Анализ эконом эффект 2021'!Interest_Rate*'5 Анализ эконом эффект 2021'!Loan_Years*'5 Анализ эконом эффект 2021'!Loan_Start&gt;0,1,0)</definedName>
    <definedName name="Values_Entered" localSheetId="8">IF('5 Анализ эконом эффект 2022'!Loan_Amount*'5 Анализ эконом эффект 2022'!Interest_Rate*'5 Анализ эконом эффект 2022'!Loan_Years*'5 Анализ эконом эффект 2022'!Loan_Start&gt;0,1,0)</definedName>
    <definedName name="Values_Entered" localSheetId="9">IF('5 Анализ эконом эффект 2023'!Loan_Amount*'5 Анализ эконом эффект 2023'!Interest_Rate*'5 Анализ эконом эффект 2023'!Loan_Years*'5 Анализ эконом эффект 2023'!Loan_Start&gt;0,1,0)</definedName>
    <definedName name="Values_Entered" localSheetId="10">IF([0]!Loan_Amount*[0]!Interest_Rate*[0]!Loan_Years*[0]!Loan_Start&gt;0,1,0)</definedName>
    <definedName name="Values_Entered">IF(Loan_Amount*Interest_Rate*Loan_Years*Loan_Start&gt;0,1,0)</definedName>
    <definedName name="vasea" localSheetId="6">#REF!</definedName>
    <definedName name="vasea" localSheetId="7">#REF!</definedName>
    <definedName name="vasea" localSheetId="8">#REF!</definedName>
    <definedName name="vasea" localSheetId="9">#REF!</definedName>
    <definedName name="vasea">#REF!</definedName>
    <definedName name="VDOC" localSheetId="6">#REF!</definedName>
    <definedName name="VDOC" localSheetId="7">#REF!</definedName>
    <definedName name="VDOC" localSheetId="8">#REF!</definedName>
    <definedName name="VDOC" localSheetId="9">#REF!</definedName>
    <definedName name="VDOC">#REF!</definedName>
    <definedName name="vs">'[28]списки ФП'!$B$3:$B$7</definedName>
    <definedName name="w" localSheetId="6">#REF!</definedName>
    <definedName name="w" localSheetId="7">#REF!</definedName>
    <definedName name="w" localSheetId="8">#REF!</definedName>
    <definedName name="w" localSheetId="9">#REF!</definedName>
    <definedName name="w" localSheetId="10">#REF!</definedName>
    <definedName name="w">#REF!</definedName>
    <definedName name="wrn.1." localSheetId="10"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10" hidden="1">{#N/A,#N/A,TRUE,"Лист1";#N/A,#N/A,TRUE,"Лист2";#N/A,#N/A,TRUE,"Лист3"}</definedName>
    <definedName name="wrn.Сравнение._.с._.отраслями." hidden="1">{#N/A,#N/A,TRUE,"Лист1";#N/A,#N/A,TRUE,"Лист2";#N/A,#N/A,TRUE,"Лист3"}</definedName>
    <definedName name="www" localSheetId="6">'5 Анализ эконом эффект 2020'!www</definedName>
    <definedName name="www" localSheetId="7">'5 Анализ эконом эффект 2021'!www</definedName>
    <definedName name="www" localSheetId="8">'5 Анализ эконом эффект 2022'!www</definedName>
    <definedName name="www" localSheetId="9">'5 Анализ эконом эффект 2023'!www</definedName>
    <definedName name="www" localSheetId="10">'5 Анализ эконом эффект 2024'!www</definedName>
    <definedName name="www">[0]!www</definedName>
    <definedName name="x" localSheetId="6">#REF!</definedName>
    <definedName name="x" localSheetId="7">#REF!</definedName>
    <definedName name="x" localSheetId="8">#REF!</definedName>
    <definedName name="x" localSheetId="9">#REF!</definedName>
    <definedName name="x">#REF!</definedName>
    <definedName name="z" localSheetId="6">#REF!</definedName>
    <definedName name="z" localSheetId="7">#REF!</definedName>
    <definedName name="z" localSheetId="8">#REF!</definedName>
    <definedName name="z" localSheetId="9">#REF!</definedName>
    <definedName name="z" localSheetId="10">#REF!</definedName>
    <definedName name="z">#REF!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_AC8EA1BC_643F_4AE6_AE21_F651307F6DCB_.wvu.PrintArea" localSheetId="10" hidden="1">'5 Анализ эконом эффект 2024'!$A$5:$P$135</definedName>
    <definedName name="Z_AC8EA1BC_643F_4AE6_AE21_F651307F6DCB_.wvu.Rows" localSheetId="10" hidden="1">'5 Анализ эконом эффект 2024'!$129:$130</definedName>
    <definedName name="Z_D71A4BE8_6F70_47D4_8446_083D76F26E47_.wvu.PrintArea" localSheetId="10" hidden="1">'5 Анализ эконом эффект 2024'!$A$1:$P$129</definedName>
    <definedName name="Z_F991F392_09E7_498E_81FF_BD247503D93B_.wvu.PrintArea" localSheetId="10" hidden="1">'5 Анализ эконом эффект 2024'!$A$1:$P$129</definedName>
    <definedName name="ZERO" localSheetId="6">#REF!</definedName>
    <definedName name="ZERO" localSheetId="7">#REF!</definedName>
    <definedName name="ZERO" localSheetId="8">#REF!</definedName>
    <definedName name="ZERO" localSheetId="9">#REF!</definedName>
    <definedName name="ZERO">#REF!</definedName>
    <definedName name="а" localSheetId="6">#REF!</definedName>
    <definedName name="а" localSheetId="7">#REF!</definedName>
    <definedName name="а" localSheetId="8">#REF!</definedName>
    <definedName name="а" localSheetId="9">#REF!</definedName>
    <definedName name="а">#REF!</definedName>
    <definedName name="а1" localSheetId="6">#REF!</definedName>
    <definedName name="а1" localSheetId="7">#REF!</definedName>
    <definedName name="а1" localSheetId="8">#REF!</definedName>
    <definedName name="а1" localSheetId="9">#REF!</definedName>
    <definedName name="а1">#REF!</definedName>
    <definedName name="а30" localSheetId="6">#REF!</definedName>
    <definedName name="а30" localSheetId="7">#REF!</definedName>
    <definedName name="а30" localSheetId="8">#REF!</definedName>
    <definedName name="а30" localSheetId="9">#REF!</definedName>
    <definedName name="а30" localSheetId="10">#REF!</definedName>
    <definedName name="а30">#REF!</definedName>
    <definedName name="аа" localSheetId="6">'5 Анализ эконом эффект 2020'!аа</definedName>
    <definedName name="аа" localSheetId="7">'5 Анализ эконом эффект 2021'!аа</definedName>
    <definedName name="аа" localSheetId="8">'5 Анализ эконом эффект 2022'!аа</definedName>
    <definedName name="аа" localSheetId="9">'5 Анализ эконом эффект 2023'!аа</definedName>
    <definedName name="аа" localSheetId="10">'5 Анализ эконом эффект 2024'!аа</definedName>
    <definedName name="аа">[0]!аа</definedName>
    <definedName name="АААААААА" localSheetId="6">'5 Анализ эконом эффект 2020'!АААААААА</definedName>
    <definedName name="АААААААА" localSheetId="7">'5 Анализ эконом эффект 2021'!АААААААА</definedName>
    <definedName name="АААААААА" localSheetId="8">'5 Анализ эконом эффект 2022'!АААААААА</definedName>
    <definedName name="АААААААА" localSheetId="9">'5 Анализ эконом эффект 2023'!АААААААА</definedName>
    <definedName name="АААААААА" localSheetId="10">'5 Анализ эконом эффект 2024'!АААААААА</definedName>
    <definedName name="АААААААА">[0]!АААААААА</definedName>
    <definedName name="АВГ_РУБ" localSheetId="6">[29]Калькуляции!#REF!</definedName>
    <definedName name="АВГ_РУБ" localSheetId="7">[29]Калькуляции!#REF!</definedName>
    <definedName name="АВГ_РУБ" localSheetId="8">[29]Калькуляции!#REF!</definedName>
    <definedName name="АВГ_РУБ" localSheetId="9">[29]Калькуляции!#REF!</definedName>
    <definedName name="АВГ_РУБ" localSheetId="10">[29]Калькуляции!#REF!</definedName>
    <definedName name="АВГ_РУБ">[29]Калькуляции!#REF!</definedName>
    <definedName name="АВГ_ТОН" localSheetId="6">[29]Калькуляции!#REF!</definedName>
    <definedName name="АВГ_ТОН" localSheetId="7">[29]Калькуляции!#REF!</definedName>
    <definedName name="АВГ_ТОН" localSheetId="8">[29]Калькуляции!#REF!</definedName>
    <definedName name="АВГ_ТОН" localSheetId="9">[29]Калькуляции!#REF!</definedName>
    <definedName name="АВГ_ТОН" localSheetId="10">[29]Калькуляции!#REF!</definedName>
    <definedName name="АВГ_ТОН">[29]Калькуляции!#REF!</definedName>
    <definedName name="август" localSheetId="6">#REF!</definedName>
    <definedName name="август" localSheetId="7">#REF!</definedName>
    <definedName name="август" localSheetId="8">#REF!</definedName>
    <definedName name="август" localSheetId="9">#REF!</definedName>
    <definedName name="август">#REF!</definedName>
    <definedName name="АВЧ_ВН" localSheetId="6">#REF!</definedName>
    <definedName name="АВЧ_ВН" localSheetId="7">#REF!</definedName>
    <definedName name="АВЧ_ВН" localSheetId="8">#REF!</definedName>
    <definedName name="АВЧ_ВН" localSheetId="9">#REF!</definedName>
    <definedName name="АВЧ_ВН">#REF!</definedName>
    <definedName name="АВЧ_ДП" localSheetId="6">[29]Калькуляции!#REF!</definedName>
    <definedName name="АВЧ_ДП" localSheetId="7">[29]Калькуляции!#REF!</definedName>
    <definedName name="АВЧ_ДП" localSheetId="8">[29]Калькуляции!#REF!</definedName>
    <definedName name="АВЧ_ДП" localSheetId="9">[29]Калькуляции!#REF!</definedName>
    <definedName name="АВЧ_ДП" localSheetId="10">[29]Калькуляции!#REF!</definedName>
    <definedName name="АВЧ_ДП">[29]Калькуляции!#REF!</definedName>
    <definedName name="АВЧ_ЛОК" localSheetId="6">[29]Калькуляции!#REF!</definedName>
    <definedName name="АВЧ_ЛОК" localSheetId="7">[29]Калькуляции!#REF!</definedName>
    <definedName name="АВЧ_ЛОК" localSheetId="8">[29]Калькуляции!#REF!</definedName>
    <definedName name="АВЧ_ЛОК" localSheetId="9">[29]Калькуляции!#REF!</definedName>
    <definedName name="АВЧ_ЛОК" localSheetId="10">[29]Калькуляции!#REF!</definedName>
    <definedName name="АВЧ_ЛОК">[29]Калькуляции!#REF!</definedName>
    <definedName name="АВЧ_С" localSheetId="6">#REF!</definedName>
    <definedName name="АВЧ_С" localSheetId="7">#REF!</definedName>
    <definedName name="АВЧ_С" localSheetId="8">#REF!</definedName>
    <definedName name="АВЧ_С" localSheetId="9">#REF!</definedName>
    <definedName name="АВЧ_С">#REF!</definedName>
    <definedName name="АВЧ_ТОЛ" localSheetId="6">#REF!</definedName>
    <definedName name="АВЧ_ТОЛ" localSheetId="7">#REF!</definedName>
    <definedName name="АВЧ_ТОЛ" localSheetId="8">#REF!</definedName>
    <definedName name="АВЧ_ТОЛ" localSheetId="9">#REF!</definedName>
    <definedName name="АВЧ_ТОЛ">#REF!</definedName>
    <definedName name="АВЧНЗ_АЛФ" localSheetId="6">#REF!</definedName>
    <definedName name="АВЧНЗ_АЛФ" localSheetId="7">#REF!</definedName>
    <definedName name="АВЧНЗ_АЛФ" localSheetId="8">#REF!</definedName>
    <definedName name="АВЧНЗ_АЛФ" localSheetId="9">#REF!</definedName>
    <definedName name="АВЧНЗ_АЛФ">#REF!</definedName>
    <definedName name="АВЧНЗ_МЕД" localSheetId="6">#REF!</definedName>
    <definedName name="АВЧНЗ_МЕД" localSheetId="7">#REF!</definedName>
    <definedName name="АВЧНЗ_МЕД" localSheetId="8">#REF!</definedName>
    <definedName name="АВЧНЗ_МЕД" localSheetId="9">#REF!</definedName>
    <definedName name="АВЧНЗ_МЕД">#REF!</definedName>
    <definedName name="АВЧНЗ_ХЛБ" localSheetId="6">#REF!</definedName>
    <definedName name="АВЧНЗ_ХЛБ" localSheetId="7">#REF!</definedName>
    <definedName name="АВЧНЗ_ХЛБ" localSheetId="8">#REF!</definedName>
    <definedName name="АВЧНЗ_ХЛБ" localSheetId="9">#REF!</definedName>
    <definedName name="АВЧНЗ_ХЛБ">#REF!</definedName>
    <definedName name="АВЧНЗ_ЭЛ" localSheetId="6">#REF!</definedName>
    <definedName name="АВЧНЗ_ЭЛ" localSheetId="7">#REF!</definedName>
    <definedName name="АВЧНЗ_ЭЛ" localSheetId="8">#REF!</definedName>
    <definedName name="АВЧНЗ_ЭЛ" localSheetId="9">#REF!</definedName>
    <definedName name="АВЧНЗ_ЭЛ">#REF!</definedName>
    <definedName name="АК12" localSheetId="6">[29]Калькуляции!#REF!</definedName>
    <definedName name="АК12" localSheetId="7">[29]Калькуляции!#REF!</definedName>
    <definedName name="АК12" localSheetId="8">[29]Калькуляции!#REF!</definedName>
    <definedName name="АК12" localSheetId="9">[29]Калькуляции!#REF!</definedName>
    <definedName name="АК12" localSheetId="10">[29]Калькуляции!#REF!</definedName>
    <definedName name="АК12">[29]Калькуляции!#REF!</definedName>
    <definedName name="АК12ОЧ" localSheetId="6">[29]Калькуляции!#REF!</definedName>
    <definedName name="АК12ОЧ" localSheetId="7">[29]Калькуляции!#REF!</definedName>
    <definedName name="АК12ОЧ" localSheetId="8">[29]Калькуляции!#REF!</definedName>
    <definedName name="АК12ОЧ" localSheetId="9">[29]Калькуляции!#REF!</definedName>
    <definedName name="АК12ОЧ" localSheetId="10">[29]Калькуляции!#REF!</definedName>
    <definedName name="АК12ОЧ">[29]Калькуляции!#REF!</definedName>
    <definedName name="АК5М2" localSheetId="6">[29]Калькуляции!#REF!</definedName>
    <definedName name="АК5М2" localSheetId="7">[29]Калькуляции!#REF!</definedName>
    <definedName name="АК5М2" localSheetId="8">[29]Калькуляции!#REF!</definedName>
    <definedName name="АК5М2" localSheetId="9">[29]Калькуляции!#REF!</definedName>
    <definedName name="АК5М2" localSheetId="10">[29]Калькуляции!#REF!</definedName>
    <definedName name="АК5М2">[29]Калькуляции!#REF!</definedName>
    <definedName name="АК9ПЧ" localSheetId="6">[29]Калькуляции!#REF!</definedName>
    <definedName name="АК9ПЧ" localSheetId="7">[29]Калькуляции!#REF!</definedName>
    <definedName name="АК9ПЧ" localSheetId="8">[29]Калькуляции!#REF!</definedName>
    <definedName name="АК9ПЧ" localSheetId="9">[29]Калькуляции!#REF!</definedName>
    <definedName name="АК9ПЧ" localSheetId="10">[29]Калькуляции!#REF!</definedName>
    <definedName name="АК9ПЧ">[29]Калькуляции!#REF!</definedName>
    <definedName name="АЛ_АВЧ" localSheetId="6">#REF!</definedName>
    <definedName name="АЛ_АВЧ" localSheetId="7">#REF!</definedName>
    <definedName name="АЛ_АВЧ" localSheetId="8">#REF!</definedName>
    <definedName name="АЛ_АВЧ" localSheetId="9">#REF!</definedName>
    <definedName name="АЛ_АВЧ">#REF!</definedName>
    <definedName name="АЛ_АТЧ" localSheetId="6">#REF!</definedName>
    <definedName name="АЛ_АТЧ" localSheetId="7">#REF!</definedName>
    <definedName name="АЛ_АТЧ" localSheetId="8">#REF!</definedName>
    <definedName name="АЛ_АТЧ" localSheetId="9">#REF!</definedName>
    <definedName name="АЛ_АТЧ">#REF!</definedName>
    <definedName name="АЛ_Ф" localSheetId="6">#REF!</definedName>
    <definedName name="АЛ_Ф" localSheetId="7">#REF!</definedName>
    <definedName name="АЛ_Ф" localSheetId="8">#REF!</definedName>
    <definedName name="АЛ_Ф" localSheetId="9">#REF!</definedName>
    <definedName name="АЛ_Ф">#REF!</definedName>
    <definedName name="АЛ_Ф_" localSheetId="6">#REF!</definedName>
    <definedName name="АЛ_Ф_" localSheetId="7">#REF!</definedName>
    <definedName name="АЛ_Ф_" localSheetId="8">#REF!</definedName>
    <definedName name="АЛ_Ф_" localSheetId="9">#REF!</definedName>
    <definedName name="АЛ_Ф_">#REF!</definedName>
    <definedName name="АЛ_Ф_ЗФА" localSheetId="6">#REF!</definedName>
    <definedName name="АЛ_Ф_ЗФА" localSheetId="7">#REF!</definedName>
    <definedName name="АЛ_Ф_ЗФА" localSheetId="8">#REF!</definedName>
    <definedName name="АЛ_Ф_ЗФА" localSheetId="9">#REF!</definedName>
    <definedName name="АЛ_Ф_ЗФА">#REF!</definedName>
    <definedName name="АЛ_Ф_Т" localSheetId="6">#REF!</definedName>
    <definedName name="АЛ_Ф_Т" localSheetId="7">#REF!</definedName>
    <definedName name="АЛ_Ф_Т" localSheetId="8">#REF!</definedName>
    <definedName name="АЛ_Ф_Т" localSheetId="9">#REF!</definedName>
    <definedName name="АЛ_Ф_Т" localSheetId="10">#REF!</definedName>
    <definedName name="АЛ_Ф_Т">#REF!</definedName>
    <definedName name="Алмаз2">[30]Дебиторка!$J$7</definedName>
    <definedName name="АЛЮМ_АВЧ" localSheetId="6">#REF!</definedName>
    <definedName name="АЛЮМ_АВЧ" localSheetId="7">#REF!</definedName>
    <definedName name="АЛЮМ_АВЧ" localSheetId="8">#REF!</definedName>
    <definedName name="АЛЮМ_АВЧ" localSheetId="9">#REF!</definedName>
    <definedName name="АЛЮМ_АВЧ">#REF!</definedName>
    <definedName name="АЛЮМ_АТЧ" localSheetId="6">#REF!</definedName>
    <definedName name="АЛЮМ_АТЧ" localSheetId="7">#REF!</definedName>
    <definedName name="АЛЮМ_АТЧ" localSheetId="8">#REF!</definedName>
    <definedName name="АЛЮМ_АТЧ" localSheetId="9">#REF!</definedName>
    <definedName name="АЛЮМ_АТЧ">#REF!</definedName>
    <definedName name="АН_Б" localSheetId="6">#REF!</definedName>
    <definedName name="АН_Б" localSheetId="7">#REF!</definedName>
    <definedName name="АН_Б" localSheetId="8">#REF!</definedName>
    <definedName name="АН_Б" localSheetId="9">#REF!</definedName>
    <definedName name="АН_Б">#REF!</definedName>
    <definedName name="АН_Б_ТОЛ" localSheetId="6">[29]Калькуляции!#REF!</definedName>
    <definedName name="АН_Б_ТОЛ" localSheetId="7">[29]Калькуляции!#REF!</definedName>
    <definedName name="АН_Б_ТОЛ" localSheetId="8">[29]Калькуляции!#REF!</definedName>
    <definedName name="АН_Б_ТОЛ" localSheetId="9">[29]Калькуляции!#REF!</definedName>
    <definedName name="АН_Б_ТОЛ" localSheetId="10">[29]Калькуляции!#REF!</definedName>
    <definedName name="АН_Б_ТОЛ">[29]Калькуляции!#REF!</definedName>
    <definedName name="АН_М" localSheetId="6">#REF!</definedName>
    <definedName name="АН_М" localSheetId="7">#REF!</definedName>
    <definedName name="АН_М" localSheetId="8">#REF!</definedName>
    <definedName name="АН_М" localSheetId="9">#REF!</definedName>
    <definedName name="АН_М">#REF!</definedName>
    <definedName name="АН_М_" localSheetId="6">#REF!</definedName>
    <definedName name="АН_М_" localSheetId="7">#REF!</definedName>
    <definedName name="АН_М_" localSheetId="8">#REF!</definedName>
    <definedName name="АН_М_" localSheetId="9">#REF!</definedName>
    <definedName name="АН_М_">#REF!</definedName>
    <definedName name="АН_М_К" localSheetId="6">[29]Калькуляции!#REF!</definedName>
    <definedName name="АН_М_К" localSheetId="7">[29]Калькуляции!#REF!</definedName>
    <definedName name="АН_М_К" localSheetId="8">[29]Калькуляции!#REF!</definedName>
    <definedName name="АН_М_К" localSheetId="9">[29]Калькуляции!#REF!</definedName>
    <definedName name="АН_М_К" localSheetId="10">[29]Калькуляции!#REF!</definedName>
    <definedName name="АН_М_К">[29]Калькуляции!#REF!</definedName>
    <definedName name="АН_М_П" localSheetId="6">[29]Калькуляции!#REF!</definedName>
    <definedName name="АН_М_П" localSheetId="7">[29]Калькуляции!#REF!</definedName>
    <definedName name="АН_М_П" localSheetId="8">[29]Калькуляции!#REF!</definedName>
    <definedName name="АН_М_П" localSheetId="9">[29]Калькуляции!#REF!</definedName>
    <definedName name="АН_М_П" localSheetId="10">[29]Калькуляции!#REF!</definedName>
    <definedName name="АН_М_П">[29]Калькуляции!#REF!</definedName>
    <definedName name="АН_М_ПК" localSheetId="6">[29]Калькуляции!#REF!</definedName>
    <definedName name="АН_М_ПК" localSheetId="7">[29]Калькуляции!#REF!</definedName>
    <definedName name="АН_М_ПК" localSheetId="8">[29]Калькуляции!#REF!</definedName>
    <definedName name="АН_М_ПК" localSheetId="9">[29]Калькуляции!#REF!</definedName>
    <definedName name="АН_М_ПК" localSheetId="10">[29]Калькуляции!#REF!</definedName>
    <definedName name="АН_М_ПК">[29]Калькуляции!#REF!</definedName>
    <definedName name="АН_М_ПРОСТ" localSheetId="6">[29]Калькуляции!#REF!</definedName>
    <definedName name="АН_М_ПРОСТ" localSheetId="7">[29]Калькуляции!#REF!</definedName>
    <definedName name="АН_М_ПРОСТ" localSheetId="8">[29]Калькуляции!#REF!</definedName>
    <definedName name="АН_М_ПРОСТ" localSheetId="9">[29]Калькуляции!#REF!</definedName>
    <definedName name="АН_М_ПРОСТ" localSheetId="10">[29]Калькуляции!#REF!</definedName>
    <definedName name="АН_М_ПРОСТ">[29]Калькуляции!#REF!</definedName>
    <definedName name="АН_С" localSheetId="6">#REF!</definedName>
    <definedName name="АН_С" localSheetId="7">#REF!</definedName>
    <definedName name="АН_С" localSheetId="8">#REF!</definedName>
    <definedName name="АН_С" localSheetId="9">#REF!</definedName>
    <definedName name="АН_С">#REF!</definedName>
    <definedName name="АПР_РУБ" localSheetId="6">#REF!</definedName>
    <definedName name="АПР_РУБ" localSheetId="7">#REF!</definedName>
    <definedName name="АПР_РУБ" localSheetId="8">#REF!</definedName>
    <definedName name="АПР_РУБ" localSheetId="9">#REF!</definedName>
    <definedName name="АПР_РУБ">#REF!</definedName>
    <definedName name="АПР_ТОН" localSheetId="6">#REF!</definedName>
    <definedName name="АПР_ТОН" localSheetId="7">#REF!</definedName>
    <definedName name="АПР_ТОН" localSheetId="8">#REF!</definedName>
    <definedName name="АПР_ТОН" localSheetId="9">#REF!</definedName>
    <definedName name="АПР_ТОН">#REF!</definedName>
    <definedName name="апрель" localSheetId="6">#REF!</definedName>
    <definedName name="апрель" localSheetId="7">#REF!</definedName>
    <definedName name="апрель" localSheetId="8">#REF!</definedName>
    <definedName name="апрель" localSheetId="9">#REF!</definedName>
    <definedName name="апрель">#REF!</definedName>
    <definedName name="аренда_ваг">'[31]цены цехов'!$D$30</definedName>
    <definedName name="АТЧ_ЦЕХА" localSheetId="6">[29]Калькуляции!#REF!</definedName>
    <definedName name="АТЧ_ЦЕХА" localSheetId="7">[29]Калькуляции!#REF!</definedName>
    <definedName name="АТЧ_ЦЕХА" localSheetId="8">[29]Калькуляции!#REF!</definedName>
    <definedName name="АТЧ_ЦЕХА" localSheetId="9">[29]Калькуляции!#REF!</definedName>
    <definedName name="АТЧ_ЦЕХА" localSheetId="10">[29]Калькуляции!#REF!</definedName>
    <definedName name="АТЧ_ЦЕХА">[29]Калькуляции!#REF!</definedName>
    <definedName name="АТЧНЗ_АМ" localSheetId="6">#REF!</definedName>
    <definedName name="АТЧНЗ_АМ" localSheetId="7">#REF!</definedName>
    <definedName name="АТЧНЗ_АМ" localSheetId="8">#REF!</definedName>
    <definedName name="АТЧНЗ_АМ" localSheetId="9">#REF!</definedName>
    <definedName name="АТЧНЗ_АМ">#REF!</definedName>
    <definedName name="АТЧНЗ_ГЛ" localSheetId="6">#REF!</definedName>
    <definedName name="АТЧНЗ_ГЛ" localSheetId="7">#REF!</definedName>
    <definedName name="АТЧНЗ_ГЛ" localSheetId="8">#REF!</definedName>
    <definedName name="АТЧНЗ_ГЛ" localSheetId="9">#REF!</definedName>
    <definedName name="АТЧНЗ_ГЛ">#REF!</definedName>
    <definedName name="АТЧНЗ_КР" localSheetId="6">#REF!</definedName>
    <definedName name="АТЧНЗ_КР" localSheetId="7">#REF!</definedName>
    <definedName name="АТЧНЗ_КР" localSheetId="8">#REF!</definedName>
    <definedName name="АТЧНЗ_КР" localSheetId="9">#REF!</definedName>
    <definedName name="АТЧНЗ_КР">#REF!</definedName>
    <definedName name="АТЧНЗ_ЭЛ" localSheetId="6">#REF!</definedName>
    <definedName name="АТЧНЗ_ЭЛ" localSheetId="7">#REF!</definedName>
    <definedName name="АТЧНЗ_ЭЛ" localSheetId="8">#REF!</definedName>
    <definedName name="АТЧНЗ_ЭЛ" localSheetId="9">#REF!</definedName>
    <definedName name="АТЧНЗ_ЭЛ">#REF!</definedName>
    <definedName name="б" localSheetId="6">'5 Анализ эконом эффект 2020'!б</definedName>
    <definedName name="б" localSheetId="7">'5 Анализ эконом эффект 2021'!б</definedName>
    <definedName name="б" localSheetId="8">'5 Анализ эконом эффект 2022'!б</definedName>
    <definedName name="б" localSheetId="9">'5 Анализ эконом эффект 2023'!б</definedName>
    <definedName name="б" localSheetId="10">'5 Анализ эконом эффект 2024'!б</definedName>
    <definedName name="б">[0]!б</definedName>
    <definedName name="б1" localSheetId="6">#REF!</definedName>
    <definedName name="б1" localSheetId="7">#REF!</definedName>
    <definedName name="б1" localSheetId="8">#REF!</definedName>
    <definedName name="б1" localSheetId="9">#REF!</definedName>
    <definedName name="б1">#REF!</definedName>
    <definedName name="_xlnm.Database" localSheetId="6">#REF!</definedName>
    <definedName name="_xlnm.Database" localSheetId="7">#REF!</definedName>
    <definedName name="_xlnm.Database" localSheetId="8">#REF!</definedName>
    <definedName name="_xlnm.Database" localSheetId="9">#REF!</definedName>
    <definedName name="_xlnm.Database">#REF!</definedName>
    <definedName name="БазовыйПериод">[32]Заголовок!$B$4</definedName>
    <definedName name="БАР" localSheetId="6">#REF!</definedName>
    <definedName name="БАР" localSheetId="7">#REF!</definedName>
    <definedName name="БАР" localSheetId="8">#REF!</definedName>
    <definedName name="БАР" localSheetId="9">#REF!</definedName>
    <definedName name="БАР">#REF!</definedName>
    <definedName name="БАР_" localSheetId="6">#REF!</definedName>
    <definedName name="БАР_" localSheetId="7">#REF!</definedName>
    <definedName name="БАР_" localSheetId="8">#REF!</definedName>
    <definedName name="БАР_" localSheetId="9">#REF!</definedName>
    <definedName name="БАР_">#REF!</definedName>
    <definedName name="бб" localSheetId="6">'5 Анализ эконом эффект 2020'!бб</definedName>
    <definedName name="бб" localSheetId="7">'5 Анализ эконом эффект 2021'!бб</definedName>
    <definedName name="бб" localSheetId="8">'5 Анализ эконом эффект 2022'!бб</definedName>
    <definedName name="бб" localSheetId="9">'5 Анализ эконом эффект 2023'!бб</definedName>
    <definedName name="бб" localSheetId="10">'5 Анализ эконом эффект 2024'!бб</definedName>
    <definedName name="бб">[0]!бб</definedName>
    <definedName name="ббббб" localSheetId="6">'5 Анализ эконом эффект 2020'!ббббб</definedName>
    <definedName name="ббббб" localSheetId="7">'5 Анализ эконом эффект 2021'!ббббб</definedName>
    <definedName name="ббббб" localSheetId="8">'5 Анализ эконом эффект 2022'!ббббб</definedName>
    <definedName name="ббббб" localSheetId="9">'5 Анализ эконом эффект 2023'!ббббб</definedName>
    <definedName name="ббббб" localSheetId="10">'5 Анализ эконом эффект 2024'!ббббб</definedName>
    <definedName name="ббббб">[0]!ббббб</definedName>
    <definedName name="бл" localSheetId="6">#REF!</definedName>
    <definedName name="бл" localSheetId="7">#REF!</definedName>
    <definedName name="бл" localSheetId="8">#REF!</definedName>
    <definedName name="бл" localSheetId="9">#REF!</definedName>
    <definedName name="бл">#REF!</definedName>
    <definedName name="Блок" localSheetId="6">#REF!</definedName>
    <definedName name="Блок" localSheetId="7">#REF!</definedName>
    <definedName name="Блок" localSheetId="8">#REF!</definedName>
    <definedName name="Блок" localSheetId="9">#REF!</definedName>
    <definedName name="Блок">#REF!</definedName>
    <definedName name="Бородино2">[30]Дебиторка!$J$9</definedName>
    <definedName name="Браво2">[30]Дебиторка!$J$10</definedName>
    <definedName name="БС">[33]Справочники!$A$4:$A$6</definedName>
    <definedName name="в" localSheetId="6">'5 Анализ эконом эффект 2020'!в</definedName>
    <definedName name="в" localSheetId="7">'5 Анализ эконом эффект 2021'!в</definedName>
    <definedName name="в" localSheetId="8">'5 Анализ эконом эффект 2022'!в</definedName>
    <definedName name="в" localSheetId="9">'5 Анализ эконом эффект 2023'!в</definedName>
    <definedName name="в" localSheetId="10">'5 Анализ эконом эффект 2024'!в</definedName>
    <definedName name="в">[0]!в</definedName>
    <definedName name="В_В" localSheetId="6">#REF!</definedName>
    <definedName name="В_В" localSheetId="7">#REF!</definedName>
    <definedName name="В_В" localSheetId="8">#REF!</definedName>
    <definedName name="В_В" localSheetId="9">#REF!</definedName>
    <definedName name="В_В">#REF!</definedName>
    <definedName name="В_ДП" localSheetId="6">[29]Калькуляции!#REF!</definedName>
    <definedName name="В_ДП" localSheetId="7">[29]Калькуляции!#REF!</definedName>
    <definedName name="В_ДП" localSheetId="8">[29]Калькуляции!#REF!</definedName>
    <definedName name="В_ДП" localSheetId="9">[29]Калькуляции!#REF!</definedName>
    <definedName name="В_ДП" localSheetId="10">[29]Калькуляции!#REF!</definedName>
    <definedName name="В_ДП">[29]Калькуляции!#REF!</definedName>
    <definedName name="В_Т" localSheetId="6">#REF!</definedName>
    <definedName name="В_Т" localSheetId="7">#REF!</definedName>
    <definedName name="В_Т" localSheetId="8">#REF!</definedName>
    <definedName name="В_Т" localSheetId="9">#REF!</definedName>
    <definedName name="В_Т">#REF!</definedName>
    <definedName name="В_Т_А" localSheetId="6">[29]Калькуляции!#REF!</definedName>
    <definedName name="В_Т_А" localSheetId="7">[29]Калькуляции!#REF!</definedName>
    <definedName name="В_Т_А" localSheetId="8">[29]Калькуляции!#REF!</definedName>
    <definedName name="В_Т_А" localSheetId="9">[29]Калькуляции!#REF!</definedName>
    <definedName name="В_Т_А" localSheetId="10">[29]Калькуляции!#REF!</definedName>
    <definedName name="В_Т_А">[29]Калькуляции!#REF!</definedName>
    <definedName name="В_Т_ВС" localSheetId="6">[29]Калькуляции!#REF!</definedName>
    <definedName name="В_Т_ВС" localSheetId="7">[29]Калькуляции!#REF!</definedName>
    <definedName name="В_Т_ВС" localSheetId="8">[29]Калькуляции!#REF!</definedName>
    <definedName name="В_Т_ВС" localSheetId="9">[29]Калькуляции!#REF!</definedName>
    <definedName name="В_Т_ВС" localSheetId="10">[29]Калькуляции!#REF!</definedName>
    <definedName name="В_Т_ВС">[29]Калькуляции!#REF!</definedName>
    <definedName name="В_Т_К" localSheetId="6">[29]Калькуляции!#REF!</definedName>
    <definedName name="В_Т_К" localSheetId="7">[29]Калькуляции!#REF!</definedName>
    <definedName name="В_Т_К" localSheetId="8">[29]Калькуляции!#REF!</definedName>
    <definedName name="В_Т_К" localSheetId="9">[29]Калькуляции!#REF!</definedName>
    <definedName name="В_Т_К" localSheetId="10">[29]Калькуляции!#REF!</definedName>
    <definedName name="В_Т_К">[29]Калькуляции!#REF!</definedName>
    <definedName name="В_Т_П" localSheetId="6">[29]Калькуляции!#REF!</definedName>
    <definedName name="В_Т_П" localSheetId="7">[29]Калькуляции!#REF!</definedName>
    <definedName name="В_Т_П" localSheetId="8">[29]Калькуляции!#REF!</definedName>
    <definedName name="В_Т_П" localSheetId="9">[29]Калькуляции!#REF!</definedName>
    <definedName name="В_Т_П" localSheetId="10">[29]Калькуляции!#REF!</definedName>
    <definedName name="В_Т_П">[29]Калькуляции!#REF!</definedName>
    <definedName name="В_Т_ПК" localSheetId="6">[29]Калькуляции!#REF!</definedName>
    <definedName name="В_Т_ПК" localSheetId="7">[29]Калькуляции!#REF!</definedName>
    <definedName name="В_Т_ПК" localSheetId="8">[29]Калькуляции!#REF!</definedName>
    <definedName name="В_Т_ПК" localSheetId="9">[29]Калькуляции!#REF!</definedName>
    <definedName name="В_Т_ПК" localSheetId="10">[29]Калькуляции!#REF!</definedName>
    <definedName name="В_Т_ПК">[29]Калькуляции!#REF!</definedName>
    <definedName name="В_Э" localSheetId="6">#REF!</definedName>
    <definedName name="В_Э" localSheetId="7">#REF!</definedName>
    <definedName name="В_Э" localSheetId="8">#REF!</definedName>
    <definedName name="В_Э" localSheetId="9">#REF!</definedName>
    <definedName name="В_Э">#REF!</definedName>
    <definedName name="в23ё" localSheetId="6">'5 Анализ эконом эффект 2020'!в23ё</definedName>
    <definedName name="в23ё" localSheetId="7">'5 Анализ эконом эффект 2021'!в23ё</definedName>
    <definedName name="в23ё" localSheetId="8">'5 Анализ эконом эффект 2022'!в23ё</definedName>
    <definedName name="в23ё" localSheetId="9">'5 Анализ эконом эффект 2023'!в23ё</definedName>
    <definedName name="в23ё" localSheetId="10">'5 Анализ эконом эффект 2024'!в23ё</definedName>
    <definedName name="в23ё">[0]!в23ё</definedName>
    <definedName name="В5">[34]БДДС_нов!$C$1:$H$501</definedName>
    <definedName name="ВАЛОВЫЙ" localSheetId="6">#REF!</definedName>
    <definedName name="ВАЛОВЫЙ" localSheetId="7">#REF!</definedName>
    <definedName name="ВАЛОВЫЙ" localSheetId="8">#REF!</definedName>
    <definedName name="ВАЛОВЫЙ" localSheetId="9">#REF!</definedName>
    <definedName name="ВАЛОВЫЙ">#REF!</definedName>
    <definedName name="вариант">'[35]ПФВ-0.6'!$D$71:$E$71</definedName>
    <definedName name="вв" localSheetId="6">'5 Анализ эконом эффект 2020'!вв</definedName>
    <definedName name="вв" localSheetId="7">'5 Анализ эконом эффект 2021'!вв</definedName>
    <definedName name="вв" localSheetId="8">'5 Анализ эконом эффект 2022'!вв</definedName>
    <definedName name="вв" localSheetId="9">'5 Анализ эконом эффект 2023'!вв</definedName>
    <definedName name="вв" localSheetId="10">'5 Анализ эконом эффект 2024'!вв</definedName>
    <definedName name="вв">[0]!вв</definedName>
    <definedName name="ВВВВ" localSheetId="6">#REF!</definedName>
    <definedName name="ВВВВ" localSheetId="7">#REF!</definedName>
    <definedName name="ВВВВ" localSheetId="8">#REF!</definedName>
    <definedName name="ВВВВ" localSheetId="9">#REF!</definedName>
    <definedName name="ВВВВ" localSheetId="10">#REF!</definedName>
    <definedName name="ВВВВ">#REF!</definedName>
    <definedName name="Вена2">[30]Дебиторка!$J$11</definedName>
    <definedName name="вид" localSheetId="6">[36]Лист1!#REF!</definedName>
    <definedName name="вид" localSheetId="7">[36]Лист1!#REF!</definedName>
    <definedName name="вид" localSheetId="8">[36]Лист1!#REF!</definedName>
    <definedName name="вид" localSheetId="9">[36]Лист1!#REF!</definedName>
    <definedName name="вид" localSheetId="10">[36]Лист1!#REF!</definedName>
    <definedName name="вид">[36]Лист1!#REF!</definedName>
    <definedName name="ВН" localSheetId="6">#REF!</definedName>
    <definedName name="ВН" localSheetId="7">#REF!</definedName>
    <definedName name="ВН" localSheetId="8">#REF!</definedName>
    <definedName name="ВН" localSheetId="9">#REF!</definedName>
    <definedName name="ВН">#REF!</definedName>
    <definedName name="ВН_3003_ДП" localSheetId="6">#REF!</definedName>
    <definedName name="ВН_3003_ДП" localSheetId="7">#REF!</definedName>
    <definedName name="ВН_3003_ДП" localSheetId="8">#REF!</definedName>
    <definedName name="ВН_3003_ДП" localSheetId="9">#REF!</definedName>
    <definedName name="ВН_3003_ДП" localSheetId="10">#REF!</definedName>
    <definedName name="ВН_3003_ДП">#REF!</definedName>
    <definedName name="ВН_3103_ЭКС" localSheetId="6">[29]Калькуляции!#REF!</definedName>
    <definedName name="ВН_3103_ЭКС" localSheetId="7">[29]Калькуляции!#REF!</definedName>
    <definedName name="ВН_3103_ЭКС" localSheetId="8">[29]Калькуляции!#REF!</definedName>
    <definedName name="ВН_3103_ЭКС" localSheetId="9">[29]Калькуляции!#REF!</definedName>
    <definedName name="ВН_3103_ЭКС" localSheetId="10">[29]Калькуляции!#REF!</definedName>
    <definedName name="ВН_3103_ЭКС">[29]Калькуляции!#REF!</definedName>
    <definedName name="ВН_6063_ЭКС" localSheetId="6">[29]Калькуляции!#REF!</definedName>
    <definedName name="ВН_6063_ЭКС" localSheetId="7">[29]Калькуляции!#REF!</definedName>
    <definedName name="ВН_6063_ЭКС" localSheetId="8">[29]Калькуляции!#REF!</definedName>
    <definedName name="ВН_6063_ЭКС" localSheetId="9">[29]Калькуляции!#REF!</definedName>
    <definedName name="ВН_6063_ЭКС" localSheetId="10">[29]Калькуляции!#REF!</definedName>
    <definedName name="ВН_6063_ЭКС">[29]Калькуляции!#REF!</definedName>
    <definedName name="ВН_АВЧ_ВН" localSheetId="6">#REF!</definedName>
    <definedName name="ВН_АВЧ_ВН" localSheetId="7">#REF!</definedName>
    <definedName name="ВН_АВЧ_ВН" localSheetId="8">#REF!</definedName>
    <definedName name="ВН_АВЧ_ВН" localSheetId="9">#REF!</definedName>
    <definedName name="ВН_АВЧ_ВН">#REF!</definedName>
    <definedName name="ВН_АВЧ_ДП" localSheetId="6">[29]Калькуляции!#REF!</definedName>
    <definedName name="ВН_АВЧ_ДП" localSheetId="7">[29]Калькуляции!#REF!</definedName>
    <definedName name="ВН_АВЧ_ДП" localSheetId="8">[29]Калькуляции!#REF!</definedName>
    <definedName name="ВН_АВЧ_ДП" localSheetId="9">[29]Калькуляции!#REF!</definedName>
    <definedName name="ВН_АВЧ_ДП" localSheetId="10">[29]Калькуляции!#REF!</definedName>
    <definedName name="ВН_АВЧ_ДП">[29]Калькуляции!#REF!</definedName>
    <definedName name="ВН_АВЧ_ТОЛ" localSheetId="6">#REF!</definedName>
    <definedName name="ВН_АВЧ_ТОЛ" localSheetId="7">#REF!</definedName>
    <definedName name="ВН_АВЧ_ТОЛ" localSheetId="8">#REF!</definedName>
    <definedName name="ВН_АВЧ_ТОЛ" localSheetId="9">#REF!</definedName>
    <definedName name="ВН_АВЧ_ТОЛ">#REF!</definedName>
    <definedName name="ВН_АВЧ_ЭКС" localSheetId="6">#REF!</definedName>
    <definedName name="ВН_АВЧ_ЭКС" localSheetId="7">#REF!</definedName>
    <definedName name="ВН_АВЧ_ЭКС" localSheetId="8">#REF!</definedName>
    <definedName name="ВН_АВЧ_ЭКС" localSheetId="9">#REF!</definedName>
    <definedName name="ВН_АВЧ_ЭКС">#REF!</definedName>
    <definedName name="ВН_АТЧ_ВН" localSheetId="6">#REF!</definedName>
    <definedName name="ВН_АТЧ_ВН" localSheetId="7">#REF!</definedName>
    <definedName name="ВН_АТЧ_ВН" localSheetId="8">#REF!</definedName>
    <definedName name="ВН_АТЧ_ВН" localSheetId="9">#REF!</definedName>
    <definedName name="ВН_АТЧ_ВН">#REF!</definedName>
    <definedName name="ВН_АТЧ_ДП" localSheetId="6">[29]Калькуляции!#REF!</definedName>
    <definedName name="ВН_АТЧ_ДП" localSheetId="7">[29]Калькуляции!#REF!</definedName>
    <definedName name="ВН_АТЧ_ДП" localSheetId="8">[29]Калькуляции!#REF!</definedName>
    <definedName name="ВН_АТЧ_ДП" localSheetId="9">[29]Калькуляции!#REF!</definedName>
    <definedName name="ВН_АТЧ_ДП" localSheetId="10">[29]Калькуляции!#REF!</definedName>
    <definedName name="ВН_АТЧ_ДП">[29]Калькуляции!#REF!</definedName>
    <definedName name="ВН_АТЧ_ТОЛ" localSheetId="6">#REF!</definedName>
    <definedName name="ВН_АТЧ_ТОЛ" localSheetId="7">#REF!</definedName>
    <definedName name="ВН_АТЧ_ТОЛ" localSheetId="8">#REF!</definedName>
    <definedName name="ВН_АТЧ_ТОЛ" localSheetId="9">#REF!</definedName>
    <definedName name="ВН_АТЧ_ТОЛ">#REF!</definedName>
    <definedName name="ВН_АТЧ_ТОЛ_А" localSheetId="6">[29]Калькуляции!#REF!</definedName>
    <definedName name="ВН_АТЧ_ТОЛ_А" localSheetId="7">[29]Калькуляции!#REF!</definedName>
    <definedName name="ВН_АТЧ_ТОЛ_А" localSheetId="8">[29]Калькуляции!#REF!</definedName>
    <definedName name="ВН_АТЧ_ТОЛ_А" localSheetId="9">[29]Калькуляции!#REF!</definedName>
    <definedName name="ВН_АТЧ_ТОЛ_А" localSheetId="10">[29]Калькуляции!#REF!</definedName>
    <definedName name="ВН_АТЧ_ТОЛ_А">[29]Калькуляции!#REF!</definedName>
    <definedName name="ВН_АТЧ_ТОЛ_П" localSheetId="6">[29]Калькуляции!#REF!</definedName>
    <definedName name="ВН_АТЧ_ТОЛ_П" localSheetId="7">[29]Калькуляции!#REF!</definedName>
    <definedName name="ВН_АТЧ_ТОЛ_П" localSheetId="8">[29]Калькуляции!#REF!</definedName>
    <definedName name="ВН_АТЧ_ТОЛ_П" localSheetId="9">[29]Калькуляции!#REF!</definedName>
    <definedName name="ВН_АТЧ_ТОЛ_П" localSheetId="10">[29]Калькуляции!#REF!</definedName>
    <definedName name="ВН_АТЧ_ТОЛ_П">[29]Калькуляции!#REF!</definedName>
    <definedName name="ВН_АТЧ_ТОЛ_ПК" localSheetId="6">[29]Калькуляции!#REF!</definedName>
    <definedName name="ВН_АТЧ_ТОЛ_ПК" localSheetId="7">[29]Калькуляции!#REF!</definedName>
    <definedName name="ВН_АТЧ_ТОЛ_ПК" localSheetId="8">[29]Калькуляции!#REF!</definedName>
    <definedName name="ВН_АТЧ_ТОЛ_ПК" localSheetId="9">[29]Калькуляции!#REF!</definedName>
    <definedName name="ВН_АТЧ_ТОЛ_ПК" localSheetId="10">[29]Калькуляции!#REF!</definedName>
    <definedName name="ВН_АТЧ_ТОЛ_ПК">[29]Калькуляции!#REF!</definedName>
    <definedName name="ВН_АТЧ_ЭКС" localSheetId="6">#REF!</definedName>
    <definedName name="ВН_АТЧ_ЭКС" localSheetId="7">#REF!</definedName>
    <definedName name="ВН_АТЧ_ЭКС" localSheetId="8">#REF!</definedName>
    <definedName name="ВН_АТЧ_ЭКС" localSheetId="9">#REF!</definedName>
    <definedName name="ВН_АТЧ_ЭКС">#REF!</definedName>
    <definedName name="ВН_Р" localSheetId="6">#REF!</definedName>
    <definedName name="ВН_Р" localSheetId="7">#REF!</definedName>
    <definedName name="ВН_Р" localSheetId="8">#REF!</definedName>
    <definedName name="ВН_Р" localSheetId="9">#REF!</definedName>
    <definedName name="ВН_Р">#REF!</definedName>
    <definedName name="ВН_С_ВН" localSheetId="6">#REF!</definedName>
    <definedName name="ВН_С_ВН" localSheetId="7">#REF!</definedName>
    <definedName name="ВН_С_ВН" localSheetId="8">#REF!</definedName>
    <definedName name="ВН_С_ВН" localSheetId="9">#REF!</definedName>
    <definedName name="ВН_С_ВН">#REF!</definedName>
    <definedName name="ВН_С_ДП" localSheetId="6">[29]Калькуляции!#REF!</definedName>
    <definedName name="ВН_С_ДП" localSheetId="7">[29]Калькуляции!#REF!</definedName>
    <definedName name="ВН_С_ДП" localSheetId="8">[29]Калькуляции!#REF!</definedName>
    <definedName name="ВН_С_ДП" localSheetId="9">[29]Калькуляции!#REF!</definedName>
    <definedName name="ВН_С_ДП" localSheetId="10">[29]Калькуляции!#REF!</definedName>
    <definedName name="ВН_С_ДП">[29]Калькуляции!#REF!</definedName>
    <definedName name="ВН_С_ТОЛ" localSheetId="6">#REF!</definedName>
    <definedName name="ВН_С_ТОЛ" localSheetId="7">#REF!</definedName>
    <definedName name="ВН_С_ТОЛ" localSheetId="8">#REF!</definedName>
    <definedName name="ВН_С_ТОЛ" localSheetId="9">#REF!</definedName>
    <definedName name="ВН_С_ТОЛ">#REF!</definedName>
    <definedName name="ВН_С_ЭКС" localSheetId="6">#REF!</definedName>
    <definedName name="ВН_С_ЭКС" localSheetId="7">#REF!</definedName>
    <definedName name="ВН_С_ЭКС" localSheetId="8">#REF!</definedName>
    <definedName name="ВН_С_ЭКС" localSheetId="9">#REF!</definedName>
    <definedName name="ВН_С_ЭКС">#REF!</definedName>
    <definedName name="ВН_Т" localSheetId="6">#REF!</definedName>
    <definedName name="ВН_Т" localSheetId="7">#REF!</definedName>
    <definedName name="ВН_Т" localSheetId="8">#REF!</definedName>
    <definedName name="ВН_Т" localSheetId="9">#REF!</definedName>
    <definedName name="ВН_Т" localSheetId="10">#REF!</definedName>
    <definedName name="ВН_Т">#REF!</definedName>
    <definedName name="ВНИТ" localSheetId="6">#REF!</definedName>
    <definedName name="ВНИТ" localSheetId="7">#REF!</definedName>
    <definedName name="ВНИТ" localSheetId="8">#REF!</definedName>
    <definedName name="ВНИТ" localSheetId="9">#REF!</definedName>
    <definedName name="ВНИТ">#REF!</definedName>
    <definedName name="ВОД_ОБ" localSheetId="6">#REF!</definedName>
    <definedName name="ВОД_ОБ" localSheetId="7">#REF!</definedName>
    <definedName name="ВОД_ОБ" localSheetId="8">#REF!</definedName>
    <definedName name="ВОД_ОБ" localSheetId="9">#REF!</definedName>
    <definedName name="ВОД_ОБ">#REF!</definedName>
    <definedName name="ВОД_Т" localSheetId="6">#REF!</definedName>
    <definedName name="ВОД_Т" localSheetId="7">#REF!</definedName>
    <definedName name="ВОД_Т" localSheetId="8">#REF!</definedName>
    <definedName name="ВОД_Т" localSheetId="9">#REF!</definedName>
    <definedName name="ВОД_Т">#REF!</definedName>
    <definedName name="вода">'[31]цены цехов'!$D$5</definedName>
    <definedName name="вода_НТМК">'[31]цены цехов'!$D$10</definedName>
    <definedName name="вода_обор.">'[31]цены цехов'!$D$17</definedName>
    <definedName name="вода_свежая">'[31]цены цехов'!$D$16</definedName>
    <definedName name="водоотлив_Магн.">'[31]цены цехов'!$D$35</definedName>
    <definedName name="ВОЗ" localSheetId="6">#REF!</definedName>
    <definedName name="ВОЗ" localSheetId="7">#REF!</definedName>
    <definedName name="ВОЗ" localSheetId="8">#REF!</definedName>
    <definedName name="ВОЗ" localSheetId="9">#REF!</definedName>
    <definedName name="ВОЗ">#REF!</definedName>
    <definedName name="Волгоградэнерго" localSheetId="6">#REF!</definedName>
    <definedName name="Волгоградэнерго" localSheetId="7">#REF!</definedName>
    <definedName name="Волгоградэнерго" localSheetId="8">#REF!</definedName>
    <definedName name="Волгоградэнерго" localSheetId="9">#REF!</definedName>
    <definedName name="Волгоградэнерго">#REF!</definedName>
    <definedName name="ВСП" localSheetId="6">#REF!</definedName>
    <definedName name="ВСП" localSheetId="7">#REF!</definedName>
    <definedName name="ВСП" localSheetId="8">#REF!</definedName>
    <definedName name="ВСП" localSheetId="9">#REF!</definedName>
    <definedName name="ВСП">#REF!</definedName>
    <definedName name="ВСП1" localSheetId="6">#REF!</definedName>
    <definedName name="ВСП1" localSheetId="7">#REF!</definedName>
    <definedName name="ВСП1" localSheetId="8">#REF!</definedName>
    <definedName name="ВСП1" localSheetId="9">#REF!</definedName>
    <definedName name="ВСП1" localSheetId="10">#REF!</definedName>
    <definedName name="ВСП1">#REF!</definedName>
    <definedName name="ВСП2" localSheetId="6">#REF!</definedName>
    <definedName name="ВСП2" localSheetId="7">#REF!</definedName>
    <definedName name="ВСП2" localSheetId="8">#REF!</definedName>
    <definedName name="ВСП2" localSheetId="9">#REF!</definedName>
    <definedName name="ВСП2" localSheetId="10">#REF!</definedName>
    <definedName name="ВСП2">#REF!</definedName>
    <definedName name="ВСПОМОГ" localSheetId="6">#REF!</definedName>
    <definedName name="ВСПОМОГ" localSheetId="7">#REF!</definedName>
    <definedName name="ВСПОМОГ" localSheetId="8">#REF!</definedName>
    <definedName name="ВСПОМОГ" localSheetId="9">#REF!</definedName>
    <definedName name="ВСПОМОГ">#REF!</definedName>
    <definedName name="ВТОМ" localSheetId="6">#REF!</definedName>
    <definedName name="ВТОМ" localSheetId="7">#REF!</definedName>
    <definedName name="ВТОМ" localSheetId="8">#REF!</definedName>
    <definedName name="ВТОМ" localSheetId="9">#REF!</definedName>
    <definedName name="ВТОМ">#REF!</definedName>
    <definedName name="ВТОП" localSheetId="6">#REF!</definedName>
    <definedName name="ВТОП" localSheetId="7">#REF!</definedName>
    <definedName name="ВТОП" localSheetId="8">#REF!</definedName>
    <definedName name="ВТОП" localSheetId="9">#REF!</definedName>
    <definedName name="ВТОП">#REF!</definedName>
    <definedName name="второй" localSheetId="6">#REF!</definedName>
    <definedName name="второй" localSheetId="7">#REF!</definedName>
    <definedName name="второй" localSheetId="8">#REF!</definedName>
    <definedName name="второй" localSheetId="9">#REF!</definedName>
    <definedName name="второй">#REF!</definedName>
    <definedName name="вуув" localSheetId="10" hidden="1">{#N/A,#N/A,TRUE,"Лист1";#N/A,#N/A,TRUE,"Лист2";#N/A,#N/A,TRUE,"Лист3"}</definedName>
    <definedName name="вуув" hidden="1">{#N/A,#N/A,TRUE,"Лист1";#N/A,#N/A,TRUE,"Лист2";#N/A,#N/A,TRUE,"Лист3"}</definedName>
    <definedName name="выв" localSheetId="6">#REF!</definedName>
    <definedName name="выв" localSheetId="7">#REF!</definedName>
    <definedName name="выв" localSheetId="8">#REF!</definedName>
    <definedName name="выв" localSheetId="9">#REF!</definedName>
    <definedName name="выв">#REF!</definedName>
    <definedName name="г" localSheetId="6">'5 Анализ эконом эффект 2020'!г</definedName>
    <definedName name="г" localSheetId="7">'5 Анализ эконом эффект 2021'!г</definedName>
    <definedName name="г" localSheetId="8">'5 Анализ эконом эффект 2022'!г</definedName>
    <definedName name="г" localSheetId="9">'5 Анализ эконом эффект 2023'!г</definedName>
    <definedName name="г" localSheetId="10">'5 Анализ эконом эффект 2024'!г</definedName>
    <definedName name="г">[0]!г</definedName>
    <definedName name="ГАС_Ш" localSheetId="6">#REF!</definedName>
    <definedName name="ГАС_Ш" localSheetId="7">#REF!</definedName>
    <definedName name="ГАС_Ш" localSheetId="8">#REF!</definedName>
    <definedName name="ГАС_Ш" localSheetId="9">#REF!</definedName>
    <definedName name="ГАС_Ш">#REF!</definedName>
    <definedName name="гг" localSheetId="6">#REF!</definedName>
    <definedName name="гг" localSheetId="7">#REF!</definedName>
    <definedName name="гг" localSheetId="8">#REF!</definedName>
    <definedName name="гг" localSheetId="9">#REF!</definedName>
    <definedName name="гг">#REF!</definedName>
    <definedName name="ГИД" localSheetId="6">#REF!</definedName>
    <definedName name="ГИД" localSheetId="7">#REF!</definedName>
    <definedName name="ГИД" localSheetId="8">#REF!</definedName>
    <definedName name="ГИД" localSheetId="9">#REF!</definedName>
    <definedName name="ГИД">#REF!</definedName>
    <definedName name="ГИД_ЗФА" localSheetId="6">#REF!</definedName>
    <definedName name="ГИД_ЗФА" localSheetId="7">#REF!</definedName>
    <definedName name="ГИД_ЗФА" localSheetId="8">#REF!</definedName>
    <definedName name="ГИД_ЗФА" localSheetId="9">#REF!</definedName>
    <definedName name="ГИД_ЗФА">#REF!</definedName>
    <definedName name="ГЛ" localSheetId="6">#REF!</definedName>
    <definedName name="ГЛ" localSheetId="7">#REF!</definedName>
    <definedName name="ГЛ" localSheetId="8">#REF!</definedName>
    <definedName name="ГЛ" localSheetId="9">#REF!</definedName>
    <definedName name="ГЛ">#REF!</definedName>
    <definedName name="ГЛ_" localSheetId="6">#REF!</definedName>
    <definedName name="ГЛ_" localSheetId="7">#REF!</definedName>
    <definedName name="ГЛ_" localSheetId="8">#REF!</definedName>
    <definedName name="ГЛ_" localSheetId="9">#REF!</definedName>
    <definedName name="ГЛ_">#REF!</definedName>
    <definedName name="ГЛ_ДП" localSheetId="6">[29]Калькуляции!#REF!</definedName>
    <definedName name="ГЛ_ДП" localSheetId="7">[29]Калькуляции!#REF!</definedName>
    <definedName name="ГЛ_ДП" localSheetId="8">[29]Калькуляции!#REF!</definedName>
    <definedName name="ГЛ_ДП" localSheetId="9">[29]Калькуляции!#REF!</definedName>
    <definedName name="ГЛ_ДП" localSheetId="10">[29]Калькуляции!#REF!</definedName>
    <definedName name="ГЛ_ДП">[29]Калькуляции!#REF!</definedName>
    <definedName name="ГЛ_Т" localSheetId="6">#REF!</definedName>
    <definedName name="ГЛ_Т" localSheetId="7">#REF!</definedName>
    <definedName name="ГЛ_Т" localSheetId="8">#REF!</definedName>
    <definedName name="ГЛ_Т" localSheetId="9">#REF!</definedName>
    <definedName name="ГЛ_Т">#REF!</definedName>
    <definedName name="ГЛ_Ш" localSheetId="6">#REF!</definedName>
    <definedName name="ГЛ_Ш" localSheetId="7">#REF!</definedName>
    <definedName name="ГЛ_Ш" localSheetId="8">#REF!</definedName>
    <definedName name="ГЛ_Ш" localSheetId="9">#REF!</definedName>
    <definedName name="ГЛ_Ш">#REF!</definedName>
    <definedName name="глинозем" localSheetId="6">[0]!USD/1.701</definedName>
    <definedName name="глинозем" localSheetId="7">[0]!USD/1.701</definedName>
    <definedName name="глинозем" localSheetId="8">[0]!USD/1.701</definedName>
    <definedName name="глинозем" localSheetId="9">[0]!USD/1.701</definedName>
    <definedName name="глинозем" localSheetId="10">[0]!USD/1.701</definedName>
    <definedName name="глинозем">[0]!USD/1.701</definedName>
    <definedName name="Глубина">'[37]ПФВ-0.5'!$AK$13:$AK$15</definedName>
    <definedName name="год" localSheetId="6">[38]Параметры!$C$5</definedName>
    <definedName name="год" localSheetId="7">[38]Параметры!$C$5</definedName>
    <definedName name="год" localSheetId="8">[38]Параметры!$C$5</definedName>
    <definedName name="год" localSheetId="9">[38]Параметры!$C$5</definedName>
    <definedName name="год">[39]Параметры!$C$5</definedName>
    <definedName name="год1" localSheetId="6">[40]параметры!$C$3</definedName>
    <definedName name="год1" localSheetId="7">[40]параметры!$C$3</definedName>
    <definedName name="год1" localSheetId="8">[40]параметры!$C$3</definedName>
    <definedName name="год1" localSheetId="9">[40]параметры!$C$3</definedName>
    <definedName name="год1">[41]параметры!$C$3</definedName>
    <definedName name="ГР" localSheetId="6">#REF!</definedName>
    <definedName name="ГР" localSheetId="7">#REF!</definedName>
    <definedName name="ГР" localSheetId="8">#REF!</definedName>
    <definedName name="ГР" localSheetId="9">#REF!</definedName>
    <definedName name="ГР">#REF!</definedName>
    <definedName name="график" localSheetId="6">'5 Анализ эконом эффект 2020'!график</definedName>
    <definedName name="график" localSheetId="7">'5 Анализ эконом эффект 2021'!график</definedName>
    <definedName name="график" localSheetId="8">'5 Анализ эконом эффект 2022'!график</definedName>
    <definedName name="график" localSheetId="9">'5 Анализ эконом эффект 2023'!график</definedName>
    <definedName name="график" localSheetId="10">'5 Анализ эконом эффект 2024'!график</definedName>
    <definedName name="график">[0]!график</definedName>
    <definedName name="грприрцфв00ав98" localSheetId="10" hidden="1">{#N/A,#N/A,TRUE,"Лист1";#N/A,#N/A,TRUE,"Лист2";#N/A,#N/A,TRUE,"Лист3"}</definedName>
    <definedName name="грприрцфв00ав98" hidden="1">{#N/A,#N/A,TRUE,"Лист1";#N/A,#N/A,TRUE,"Лист2";#N/A,#N/A,TRUE,"Лист3"}</definedName>
    <definedName name="грузопер_ПЖТ">'[31]цены цехов'!$D$29</definedName>
    <definedName name="грфинцкавг98Х" localSheetId="10" hidden="1">{#N/A,#N/A,TRUE,"Лист1";#N/A,#N/A,TRUE,"Лист2";#N/A,#N/A,TRUE,"Лист3"}</definedName>
    <definedName name="грфинцкавг98Х" hidden="1">{#N/A,#N/A,TRUE,"Лист1";#N/A,#N/A,TRUE,"Лист2";#N/A,#N/A,TRUE,"Лист3"}</definedName>
    <definedName name="ГФГ">'[31]цены цехов'!$D$52</definedName>
    <definedName name="д" localSheetId="6">'5 Анализ эконом эффект 2020'!д</definedName>
    <definedName name="д" localSheetId="7">'5 Анализ эконом эффект 2021'!д</definedName>
    <definedName name="д" localSheetId="8">'5 Анализ эконом эффект 2022'!д</definedName>
    <definedName name="д" localSheetId="9">'5 Анализ эконом эффект 2023'!д</definedName>
    <definedName name="д" localSheetId="10">'5 Анализ эконом эффект 2024'!д</definedName>
    <definedName name="д">[0]!д</definedName>
    <definedName name="ДАВ_ЖИД" localSheetId="6">#REF!</definedName>
    <definedName name="ДАВ_ЖИД" localSheetId="7">#REF!</definedName>
    <definedName name="ДАВ_ЖИД" localSheetId="8">#REF!</definedName>
    <definedName name="ДАВ_ЖИД" localSheetId="9">#REF!</definedName>
    <definedName name="ДАВ_ЖИД">#REF!</definedName>
    <definedName name="ДАВ_КАТАНКА" localSheetId="6">[29]Калькуляции!#REF!</definedName>
    <definedName name="ДАВ_КАТАНКА" localSheetId="7">[29]Калькуляции!#REF!</definedName>
    <definedName name="ДАВ_КАТАНКА" localSheetId="8">[29]Калькуляции!#REF!</definedName>
    <definedName name="ДАВ_КАТАНКА" localSheetId="9">[29]Калькуляции!#REF!</definedName>
    <definedName name="ДАВ_КАТАНКА" localSheetId="10">[29]Калькуляции!#REF!</definedName>
    <definedName name="ДАВ_КАТАНКА">[29]Калькуляции!#REF!</definedName>
    <definedName name="ДАВ_МЕЛК" localSheetId="6">#REF!</definedName>
    <definedName name="ДАВ_МЕЛК" localSheetId="7">#REF!</definedName>
    <definedName name="ДАВ_МЕЛК" localSheetId="8">#REF!</definedName>
    <definedName name="ДАВ_МЕЛК" localSheetId="9">#REF!</definedName>
    <definedName name="ДАВ_МЕЛК">#REF!</definedName>
    <definedName name="ДАВ_СЛИТКИ" localSheetId="6">#REF!</definedName>
    <definedName name="ДАВ_СЛИТКИ" localSheetId="7">#REF!</definedName>
    <definedName name="ДАВ_СЛИТКИ" localSheetId="8">#REF!</definedName>
    <definedName name="ДАВ_СЛИТКИ" localSheetId="9">#REF!</definedName>
    <definedName name="ДАВ_СЛИТКИ">#REF!</definedName>
    <definedName name="Дав_тв" localSheetId="6">#REF!</definedName>
    <definedName name="Дав_тв" localSheetId="7">#REF!</definedName>
    <definedName name="Дав_тв" localSheetId="8">#REF!</definedName>
    <definedName name="Дав_тв" localSheetId="9">#REF!</definedName>
    <definedName name="Дав_тв" localSheetId="10">#REF!</definedName>
    <definedName name="Дав_тв">#REF!</definedName>
    <definedName name="ДАВ_ШТАН" localSheetId="6">#REF!</definedName>
    <definedName name="ДАВ_ШТАН" localSheetId="7">#REF!</definedName>
    <definedName name="ДАВ_ШТАН" localSheetId="8">#REF!</definedName>
    <definedName name="ДАВ_ШТАН" localSheetId="9">#REF!</definedName>
    <definedName name="ДАВ_ШТАН">#REF!</definedName>
    <definedName name="ДАВАЛЬЧЕСИЙ" localSheetId="6">#REF!</definedName>
    <definedName name="ДАВАЛЬЧЕСИЙ" localSheetId="7">#REF!</definedName>
    <definedName name="ДАВАЛЬЧЕСИЙ" localSheetId="8">#REF!</definedName>
    <definedName name="ДАВАЛЬЧЕСИЙ" localSheetId="9">#REF!</definedName>
    <definedName name="ДАВАЛЬЧЕСИЙ" localSheetId="10">#REF!</definedName>
    <definedName name="ДАВАЛЬЧЕСИЙ">#REF!</definedName>
    <definedName name="ДАВАЛЬЧЕСКИЙ" localSheetId="6">#REF!</definedName>
    <definedName name="ДАВАЛЬЧЕСКИЙ" localSheetId="7">#REF!</definedName>
    <definedName name="ДАВАЛЬЧЕСКИЙ" localSheetId="8">#REF!</definedName>
    <definedName name="ДАВАЛЬЧЕСКИЙ" localSheetId="9">#REF!</definedName>
    <definedName name="ДАВАЛЬЧЕСКИЙ">#REF!</definedName>
    <definedName name="Данкор2">[30]Дебиторка!$J$27</definedName>
    <definedName name="ДАТА">[36]Лист1!$A$38:$A$50</definedName>
    <definedName name="Дв" localSheetId="6">'5 Анализ эконом эффект 2020'!Дв</definedName>
    <definedName name="Дв" localSheetId="7">'5 Анализ эконом эффект 2021'!Дв</definedName>
    <definedName name="Дв" localSheetId="8">'5 Анализ эконом эффект 2022'!Дв</definedName>
    <definedName name="Дв" localSheetId="9">'5 Анализ эконом эффект 2023'!Дв</definedName>
    <definedName name="Дв" localSheetId="10">'5 Анализ эконом эффект 2024'!Дв</definedName>
    <definedName name="Дв">[0]!Дв</definedName>
    <definedName name="ДЕК_РУБ" localSheetId="6">[29]Калькуляции!#REF!</definedName>
    <definedName name="ДЕК_РУБ" localSheetId="7">[29]Калькуляции!#REF!</definedName>
    <definedName name="ДЕК_РУБ" localSheetId="8">[29]Калькуляции!#REF!</definedName>
    <definedName name="ДЕК_РУБ" localSheetId="9">[29]Калькуляции!#REF!</definedName>
    <definedName name="ДЕК_РУБ" localSheetId="10">[29]Калькуляции!#REF!</definedName>
    <definedName name="ДЕК_РУБ">[29]Калькуляции!#REF!</definedName>
    <definedName name="ДЕК_Т" localSheetId="6">[29]Калькуляции!#REF!</definedName>
    <definedName name="ДЕК_Т" localSheetId="7">[29]Калькуляции!#REF!</definedName>
    <definedName name="ДЕК_Т" localSheetId="8">[29]Калькуляции!#REF!</definedName>
    <definedName name="ДЕК_Т" localSheetId="9">[29]Калькуляции!#REF!</definedName>
    <definedName name="ДЕК_Т" localSheetId="10">[29]Калькуляции!#REF!</definedName>
    <definedName name="ДЕК_Т">[29]Калькуляции!#REF!</definedName>
    <definedName name="ДЕК_ТОН" localSheetId="6">[29]Калькуляции!#REF!</definedName>
    <definedName name="ДЕК_ТОН" localSheetId="7">[29]Калькуляции!#REF!</definedName>
    <definedName name="ДЕК_ТОН" localSheetId="8">[29]Калькуляции!#REF!</definedName>
    <definedName name="ДЕК_ТОН" localSheetId="9">[29]Калькуляции!#REF!</definedName>
    <definedName name="ДЕК_ТОН" localSheetId="10">[29]Калькуляции!#REF!</definedName>
    <definedName name="ДЕК_ТОН">[29]Калькуляции!#REF!</definedName>
    <definedName name="декабрь" localSheetId="6">#REF!</definedName>
    <definedName name="декабрь" localSheetId="7">#REF!</definedName>
    <definedName name="декабрь" localSheetId="8">#REF!</definedName>
    <definedName name="декабрь" localSheetId="9">#REF!</definedName>
    <definedName name="декабрь">#REF!</definedName>
    <definedName name="День">'[37]ПФВ-0.5'!$AM$4:$AM$34</definedName>
    <definedName name="деф" localSheetId="6">[42]Параметры!$C$6</definedName>
    <definedName name="деф" localSheetId="7">[42]Параметры!$C$6</definedName>
    <definedName name="деф" localSheetId="8">[42]Параметры!$C$6</definedName>
    <definedName name="деф" localSheetId="9">[42]Параметры!$C$6</definedName>
    <definedName name="деф">[43]Параметры!$C$6</definedName>
    <definedName name="дефлятор">[44]параметры!$C$8</definedName>
    <definedName name="ДЗО">'[45]титул БДР'!$A$18</definedName>
    <definedName name="Диаметры">'[37]ПФВ-0.5'!$AK$22:$AK$39</definedName>
    <definedName name="ДиапазонЗащиты" localSheetId="6">#REF!,#REF!,#REF!,#REF!,[0]!P1_ДиапазонЗащиты,[0]!P2_ДиапазонЗащиты,[0]!P3_ДиапазонЗащиты,[0]!P4_ДиапазонЗащиты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ИЗТОПЛИВО" localSheetId="6">#REF!</definedName>
    <definedName name="ДИЗТОПЛИВО" localSheetId="7">#REF!</definedName>
    <definedName name="ДИЗТОПЛИВО" localSheetId="8">#REF!</definedName>
    <definedName name="ДИЗТОПЛИВО" localSheetId="9">#REF!</definedName>
    <definedName name="ДИЗТОПЛИВО">#REF!</definedName>
    <definedName name="ДИМА" localSheetId="6">#REF!</definedName>
    <definedName name="ДИМА" localSheetId="7">#REF!</definedName>
    <definedName name="ДИМА" localSheetId="8">#REF!</definedName>
    <definedName name="ДИМА" localSheetId="9">#REF!</definedName>
    <definedName name="ДИМА">#REF!</definedName>
    <definedName name="Дионис2">[30]Дебиторка!$J$15</definedName>
    <definedName name="ДИЭТ" localSheetId="6">[29]Калькуляции!#REF!</definedName>
    <definedName name="ДИЭТ" localSheetId="7">[29]Калькуляции!#REF!</definedName>
    <definedName name="ДИЭТ" localSheetId="8">[29]Калькуляции!#REF!</definedName>
    <definedName name="ДИЭТ" localSheetId="9">[29]Калькуляции!#REF!</definedName>
    <definedName name="ДИЭТ" localSheetId="10">[29]Калькуляции!#REF!</definedName>
    <definedName name="ДИЭТ">[29]Калькуляции!#REF!</definedName>
    <definedName name="ДОГПЕР_АВЧСЫРЕЦ" localSheetId="6">[29]Калькуляции!#REF!</definedName>
    <definedName name="ДОГПЕР_АВЧСЫРЕЦ" localSheetId="7">[29]Калькуляции!#REF!</definedName>
    <definedName name="ДОГПЕР_АВЧСЫРЕЦ" localSheetId="8">[29]Калькуляции!#REF!</definedName>
    <definedName name="ДОГПЕР_АВЧСЫРЕЦ" localSheetId="9">[29]Калькуляции!#REF!</definedName>
    <definedName name="ДОГПЕР_АВЧСЫРЕЦ" localSheetId="10">[29]Калькуляции!#REF!</definedName>
    <definedName name="ДОГПЕР_АВЧСЫРЕЦ">[29]Калькуляции!#REF!</definedName>
    <definedName name="ДОГПЕР_СЫРЕЦ" localSheetId="6">[29]Калькуляции!#REF!</definedName>
    <definedName name="ДОГПЕР_СЫРЕЦ" localSheetId="7">[29]Калькуляции!#REF!</definedName>
    <definedName name="ДОГПЕР_СЫРЕЦ" localSheetId="8">[29]Калькуляции!#REF!</definedName>
    <definedName name="ДОГПЕР_СЫРЕЦ" localSheetId="9">[29]Калькуляции!#REF!</definedName>
    <definedName name="ДОГПЕР_СЫРЕЦ" localSheetId="10">[29]Калькуляции!#REF!</definedName>
    <definedName name="ДОГПЕР_СЫРЕЦ">[29]Калькуляции!#REF!</definedName>
    <definedName name="Доллар" localSheetId="6">[46]Оборудование_стоим!#REF!</definedName>
    <definedName name="Доллар" localSheetId="7">[46]Оборудование_стоим!#REF!</definedName>
    <definedName name="Доллар" localSheetId="8">[46]Оборудование_стоим!#REF!</definedName>
    <definedName name="Доллар" localSheetId="9">[46]Оборудование_стоим!#REF!</definedName>
    <definedName name="Доллар" localSheetId="10">[46]Оборудование_стоим!#REF!</definedName>
    <definedName name="Доллар">[46]Оборудование_стоим!#REF!</definedName>
    <definedName name="доля_проч_ф" localSheetId="6">#REF!</definedName>
    <definedName name="доля_проч_ф" localSheetId="7">#REF!</definedName>
    <definedName name="доля_проч_ф" localSheetId="8">#REF!</definedName>
    <definedName name="доля_проч_ф" localSheetId="9">#REF!</definedName>
    <definedName name="доля_проч_ф">#REF!</definedName>
    <definedName name="доля_прочая" localSheetId="6">#REF!</definedName>
    <definedName name="доля_прочая" localSheetId="7">#REF!</definedName>
    <definedName name="доля_прочая" localSheetId="8">#REF!</definedName>
    <definedName name="доля_прочая" localSheetId="9">#REF!</definedName>
    <definedName name="доля_прочая">#REF!</definedName>
    <definedName name="доля_прочая_98_ав" localSheetId="6">#REF!</definedName>
    <definedName name="доля_прочая_98_ав" localSheetId="7">#REF!</definedName>
    <definedName name="доля_прочая_98_ав" localSheetId="8">#REF!</definedName>
    <definedName name="доля_прочая_98_ав" localSheetId="9">#REF!</definedName>
    <definedName name="доля_прочая_98_ав">#REF!</definedName>
    <definedName name="доля_прочая_ав" localSheetId="6">#REF!</definedName>
    <definedName name="доля_прочая_ав" localSheetId="7">#REF!</definedName>
    <definedName name="доля_прочая_ав" localSheetId="8">#REF!</definedName>
    <definedName name="доля_прочая_ав" localSheetId="9">#REF!</definedName>
    <definedName name="доля_прочая_ав">#REF!</definedName>
    <definedName name="доля_прочая_ф" localSheetId="6">#REF!</definedName>
    <definedName name="доля_прочая_ф" localSheetId="7">#REF!</definedName>
    <definedName name="доля_прочая_ф" localSheetId="8">#REF!</definedName>
    <definedName name="доля_прочая_ф" localSheetId="9">#REF!</definedName>
    <definedName name="доля_прочая_ф">#REF!</definedName>
    <definedName name="доля_т_ф" localSheetId="6">#REF!</definedName>
    <definedName name="доля_т_ф" localSheetId="7">#REF!</definedName>
    <definedName name="доля_т_ф" localSheetId="8">#REF!</definedName>
    <definedName name="доля_т_ф" localSheetId="9">#REF!</definedName>
    <definedName name="доля_т_ф">#REF!</definedName>
    <definedName name="доля_теп_1" localSheetId="6">#REF!</definedName>
    <definedName name="доля_теп_1" localSheetId="7">#REF!</definedName>
    <definedName name="доля_теп_1" localSheetId="8">#REF!</definedName>
    <definedName name="доля_теп_1" localSheetId="9">#REF!</definedName>
    <definedName name="доля_теп_1">#REF!</definedName>
    <definedName name="доля_теп_2" localSheetId="6">#REF!</definedName>
    <definedName name="доля_теп_2" localSheetId="7">#REF!</definedName>
    <definedName name="доля_теп_2" localSheetId="8">#REF!</definedName>
    <definedName name="доля_теп_2" localSheetId="9">#REF!</definedName>
    <definedName name="доля_теп_2">#REF!</definedName>
    <definedName name="доля_теп_3" localSheetId="6">#REF!</definedName>
    <definedName name="доля_теп_3" localSheetId="7">#REF!</definedName>
    <definedName name="доля_теп_3" localSheetId="8">#REF!</definedName>
    <definedName name="доля_теп_3" localSheetId="9">#REF!</definedName>
    <definedName name="доля_теп_3">#REF!</definedName>
    <definedName name="доля_тепло" localSheetId="6">#REF!</definedName>
    <definedName name="доля_тепло" localSheetId="7">#REF!</definedName>
    <definedName name="доля_тепло" localSheetId="8">#REF!</definedName>
    <definedName name="доля_тепло" localSheetId="9">#REF!</definedName>
    <definedName name="доля_тепло">#REF!</definedName>
    <definedName name="доля_эл_1" localSheetId="6">#REF!</definedName>
    <definedName name="доля_эл_1" localSheetId="7">#REF!</definedName>
    <definedName name="доля_эл_1" localSheetId="8">#REF!</definedName>
    <definedName name="доля_эл_1" localSheetId="9">#REF!</definedName>
    <definedName name="доля_эл_1">#REF!</definedName>
    <definedName name="доля_эл_2" localSheetId="6">#REF!</definedName>
    <definedName name="доля_эл_2" localSheetId="7">#REF!</definedName>
    <definedName name="доля_эл_2" localSheetId="8">#REF!</definedName>
    <definedName name="доля_эл_2" localSheetId="9">#REF!</definedName>
    <definedName name="доля_эл_2">#REF!</definedName>
    <definedName name="доля_эл_3" localSheetId="6">#REF!</definedName>
    <definedName name="доля_эл_3" localSheetId="7">#REF!</definedName>
    <definedName name="доля_эл_3" localSheetId="8">#REF!</definedName>
    <definedName name="доля_эл_3" localSheetId="9">#REF!</definedName>
    <definedName name="доля_эл_3">#REF!</definedName>
    <definedName name="доля_эл_ф" localSheetId="6">#REF!</definedName>
    <definedName name="доля_эл_ф" localSheetId="7">#REF!</definedName>
    <definedName name="доля_эл_ф" localSheetId="8">#REF!</definedName>
    <definedName name="доля_эл_ф" localSheetId="9">#REF!</definedName>
    <definedName name="доля_эл_ф">#REF!</definedName>
    <definedName name="доля_электра" localSheetId="6">#REF!</definedName>
    <definedName name="доля_электра" localSheetId="7">#REF!</definedName>
    <definedName name="доля_электра" localSheetId="8">#REF!</definedName>
    <definedName name="доля_электра" localSheetId="9">#REF!</definedName>
    <definedName name="доля_электра">#REF!</definedName>
    <definedName name="доля_электра_99" localSheetId="6">#REF!</definedName>
    <definedName name="доля_электра_99" localSheetId="7">#REF!</definedName>
    <definedName name="доля_электра_99" localSheetId="8">#REF!</definedName>
    <definedName name="доля_электра_99" localSheetId="9">#REF!</definedName>
    <definedName name="доля_электра_99">#REF!</definedName>
    <definedName name="ДРУГОЕ">[47]Справочники!$A$26:$A$28</definedName>
    <definedName name="е" localSheetId="6">'5 Анализ эконом эффект 2020'!е</definedName>
    <definedName name="е" localSheetId="7">'5 Анализ эконом эффект 2021'!е</definedName>
    <definedName name="е" localSheetId="8">'5 Анализ эконом эффект 2022'!е</definedName>
    <definedName name="е" localSheetId="9">'5 Анализ эконом эффект 2023'!е</definedName>
    <definedName name="е" localSheetId="10">'5 Анализ эконом эффект 2024'!е</definedName>
    <definedName name="е">[0]!е</definedName>
    <definedName name="ЕСН">[48]Макро!$B$4</definedName>
    <definedName name="ж" localSheetId="6">'5 Анализ эконом эффект 2020'!ж</definedName>
    <definedName name="ж" localSheetId="7">'5 Анализ эконом эффект 2021'!ж</definedName>
    <definedName name="ж" localSheetId="8">'5 Анализ эконом эффект 2022'!ж</definedName>
    <definedName name="ж" localSheetId="9">'5 Анализ эконом эффект 2023'!ж</definedName>
    <definedName name="ж" localSheetId="10">'5 Анализ эконом эффект 2024'!ж</definedName>
    <definedName name="ж">[0]!ж</definedName>
    <definedName name="жжжжжжж" localSheetId="6">'5 Анализ эконом эффект 2020'!жжжжжжж</definedName>
    <definedName name="жжжжжжж" localSheetId="7">'5 Анализ эконом эффект 2021'!жжжжжжж</definedName>
    <definedName name="жжжжжжж" localSheetId="8">'5 Анализ эконом эффект 2022'!жжжжжжж</definedName>
    <definedName name="жжжжжжж" localSheetId="9">'5 Анализ эконом эффект 2023'!жжжжжжж</definedName>
    <definedName name="жжжжжжж" localSheetId="10">'5 Анализ эконом эффект 2024'!жжжжжжж</definedName>
    <definedName name="жжжжжжж">[0]!жжжжжжж</definedName>
    <definedName name="ЖИДКИЙ" localSheetId="6">#REF!</definedName>
    <definedName name="ЖИДКИЙ" localSheetId="7">#REF!</definedName>
    <definedName name="ЖИДКИЙ" localSheetId="8">#REF!</definedName>
    <definedName name="ЖИДКИЙ" localSheetId="9">#REF!</definedName>
    <definedName name="ЖИДКИЙ">#REF!</definedName>
    <definedName name="з" localSheetId="6">'5 Анализ эконом эффект 2020'!з</definedName>
    <definedName name="з" localSheetId="7">'5 Анализ эконом эффект 2021'!з</definedName>
    <definedName name="з" localSheetId="8">'5 Анализ эконом эффект 2022'!з</definedName>
    <definedName name="з" localSheetId="9">'5 Анализ эконом эффект 2023'!з</definedName>
    <definedName name="з" localSheetId="10">'5 Анализ эконом эффект 2024'!з</definedName>
    <definedName name="з">[0]!з</definedName>
    <definedName name="З0" localSheetId="6">#REF!</definedName>
    <definedName name="З0" localSheetId="7">#REF!</definedName>
    <definedName name="З0" localSheetId="8">#REF!</definedName>
    <definedName name="З0" localSheetId="9">#REF!</definedName>
    <definedName name="З0">#REF!</definedName>
    <definedName name="З1" localSheetId="6">#REF!</definedName>
    <definedName name="З1" localSheetId="7">#REF!</definedName>
    <definedName name="З1" localSheetId="8">#REF!</definedName>
    <definedName name="З1" localSheetId="9">#REF!</definedName>
    <definedName name="З1">#REF!</definedName>
    <definedName name="З10" localSheetId="6">#REF!</definedName>
    <definedName name="З10" localSheetId="7">#REF!</definedName>
    <definedName name="З10" localSheetId="8">#REF!</definedName>
    <definedName name="З10" localSheetId="9">#REF!</definedName>
    <definedName name="З10">#REF!</definedName>
    <definedName name="З11" localSheetId="6">#REF!</definedName>
    <definedName name="З11" localSheetId="7">#REF!</definedName>
    <definedName name="З11" localSheetId="8">#REF!</definedName>
    <definedName name="З11" localSheetId="9">#REF!</definedName>
    <definedName name="З11">#REF!</definedName>
    <definedName name="З12" localSheetId="6">#REF!</definedName>
    <definedName name="З12" localSheetId="7">#REF!</definedName>
    <definedName name="З12" localSheetId="8">#REF!</definedName>
    <definedName name="З12" localSheetId="9">#REF!</definedName>
    <definedName name="З12">#REF!</definedName>
    <definedName name="З13" localSheetId="6">#REF!</definedName>
    <definedName name="З13" localSheetId="7">#REF!</definedName>
    <definedName name="З13" localSheetId="8">#REF!</definedName>
    <definedName name="З13" localSheetId="9">#REF!</definedName>
    <definedName name="З13">#REF!</definedName>
    <definedName name="З14" localSheetId="6">#REF!</definedName>
    <definedName name="З14" localSheetId="7">#REF!</definedName>
    <definedName name="З14" localSheetId="8">#REF!</definedName>
    <definedName name="З14" localSheetId="9">#REF!</definedName>
    <definedName name="З14">#REF!</definedName>
    <definedName name="З2" localSheetId="6">#REF!</definedName>
    <definedName name="З2" localSheetId="7">#REF!</definedName>
    <definedName name="З2" localSheetId="8">#REF!</definedName>
    <definedName name="З2" localSheetId="9">#REF!</definedName>
    <definedName name="З2">#REF!</definedName>
    <definedName name="З3" localSheetId="6">#REF!</definedName>
    <definedName name="З3" localSheetId="7">#REF!</definedName>
    <definedName name="З3" localSheetId="8">#REF!</definedName>
    <definedName name="З3" localSheetId="9">#REF!</definedName>
    <definedName name="З3">#REF!</definedName>
    <definedName name="З4" localSheetId="6">#REF!</definedName>
    <definedName name="З4" localSheetId="7">#REF!</definedName>
    <definedName name="З4" localSheetId="8">#REF!</definedName>
    <definedName name="З4" localSheetId="9">#REF!</definedName>
    <definedName name="З4">#REF!</definedName>
    <definedName name="З5" localSheetId="6">#REF!</definedName>
    <definedName name="З5" localSheetId="7">#REF!</definedName>
    <definedName name="З5" localSheetId="8">#REF!</definedName>
    <definedName name="З5" localSheetId="9">#REF!</definedName>
    <definedName name="З5">#REF!</definedName>
    <definedName name="З6" localSheetId="6">#REF!</definedName>
    <definedName name="З6" localSheetId="7">#REF!</definedName>
    <definedName name="З6" localSheetId="8">#REF!</definedName>
    <definedName name="З6" localSheetId="9">#REF!</definedName>
    <definedName name="З6">#REF!</definedName>
    <definedName name="З7" localSheetId="6">#REF!</definedName>
    <definedName name="З7" localSheetId="7">#REF!</definedName>
    <definedName name="З7" localSheetId="8">#REF!</definedName>
    <definedName name="З7" localSheetId="9">#REF!</definedName>
    <definedName name="З7">#REF!</definedName>
    <definedName name="З8" localSheetId="6">#REF!</definedName>
    <definedName name="З8" localSheetId="7">#REF!</definedName>
    <definedName name="З8" localSheetId="8">#REF!</definedName>
    <definedName name="З8" localSheetId="9">#REF!</definedName>
    <definedName name="З8">#REF!</definedName>
    <definedName name="З81" localSheetId="6">[29]Калькуляции!#REF!</definedName>
    <definedName name="З81" localSheetId="7">[29]Калькуляции!#REF!</definedName>
    <definedName name="З81" localSheetId="8">[29]Калькуляции!#REF!</definedName>
    <definedName name="З81" localSheetId="9">[29]Калькуляции!#REF!</definedName>
    <definedName name="З81" localSheetId="10">[29]Калькуляции!#REF!</definedName>
    <definedName name="З81">[29]Калькуляции!#REF!</definedName>
    <definedName name="З9" localSheetId="6">#REF!</definedName>
    <definedName name="З9" localSheetId="7">#REF!</definedName>
    <definedName name="З9" localSheetId="8">#REF!</definedName>
    <definedName name="З9" localSheetId="9">#REF!</definedName>
    <definedName name="З9">#REF!</definedName>
    <definedName name="_xlnm.Print_Titles" localSheetId="0">'1. паспорт описание'!$18:$18</definedName>
    <definedName name="_xlnm.Print_Titles" localSheetId="1">'2. паспорт  техприс'!$18:$18</definedName>
    <definedName name="_xlnm.Print_Titles" localSheetId="5">'4. паспортбюджет'!$18:$18</definedName>
    <definedName name="_xlnm.Print_Titles">#N/A</definedName>
    <definedName name="ЗАРПЛАТА" localSheetId="6">#REF!</definedName>
    <definedName name="ЗАРПЛАТА" localSheetId="7">#REF!</definedName>
    <definedName name="ЗАРПЛАТА" localSheetId="8">#REF!</definedName>
    <definedName name="ЗАРПЛАТА" localSheetId="9">#REF!</definedName>
    <definedName name="ЗАРПЛАТА">#REF!</definedName>
    <definedName name="ззззз" localSheetId="6">#REF!</definedName>
    <definedName name="ззззз" localSheetId="7">#REF!</definedName>
    <definedName name="ззззз" localSheetId="8">#REF!</definedName>
    <definedName name="ззззз" localSheetId="9">#REF!</definedName>
    <definedName name="ззззз">#REF!</definedName>
    <definedName name="ззззззззззззззззззззз" localSheetId="6">'5 Анализ эконом эффект 2020'!ззззззззззззззззззззз</definedName>
    <definedName name="ззззззззззззззззззззз" localSheetId="7">'5 Анализ эконом эффект 2021'!ззззззззззззззззззззз</definedName>
    <definedName name="ззззззззззззззззззззз" localSheetId="8">'5 Анализ эконом эффект 2022'!ззззззззззззззззззззз</definedName>
    <definedName name="ззззззззззззззззззззз" localSheetId="9">'5 Анализ эконом эффект 2023'!ззззззззззззззззззззз</definedName>
    <definedName name="ззззззззззззззззззззз" localSheetId="10">'5 Анализ эконом эффект 2024'!ззззззззззззззззззззз</definedName>
    <definedName name="ззззззззззззззззззззз">[0]!ззззззззззззззззззззз</definedName>
    <definedName name="ЗКР" localSheetId="6">[29]Калькуляции!#REF!</definedName>
    <definedName name="ЗКР" localSheetId="7">[29]Калькуляции!#REF!</definedName>
    <definedName name="ЗКР" localSheetId="8">[29]Калькуляции!#REF!</definedName>
    <definedName name="ЗКР" localSheetId="9">[29]Калькуляции!#REF!</definedName>
    <definedName name="ЗКР" localSheetId="10">[29]Калькуляции!#REF!</definedName>
    <definedName name="ЗКР">[29]Калькуляции!#REF!</definedName>
    <definedName name="ЗП1">[49]Лист13!$A$2</definedName>
    <definedName name="ЗП2">[49]Лист13!$B$2</definedName>
    <definedName name="ЗП3">[49]Лист13!$C$2</definedName>
    <definedName name="ЗП4">[49]Лист13!$D$2</definedName>
    <definedName name="и" localSheetId="6">'5 Анализ эконом эффект 2020'!и</definedName>
    <definedName name="и" localSheetId="7">'5 Анализ эконом эффект 2021'!и</definedName>
    <definedName name="и" localSheetId="8">'5 Анализ эконом эффект 2022'!и</definedName>
    <definedName name="и" localSheetId="9">'5 Анализ эконом эффект 2023'!и</definedName>
    <definedName name="и" localSheetId="10">'5 Анализ эконом эффект 2024'!и</definedName>
    <definedName name="и">[0]!и</definedName>
    <definedName name="ИЗВ_М" localSheetId="6">#REF!</definedName>
    <definedName name="ИЗВ_М" localSheetId="7">#REF!</definedName>
    <definedName name="ИЗВ_М" localSheetId="8">#REF!</definedName>
    <definedName name="ИЗВ_М" localSheetId="9">#REF!</definedName>
    <definedName name="ИЗВ_М">#REF!</definedName>
    <definedName name="ИЗМНЗП_АВЧ" localSheetId="6">#REF!</definedName>
    <definedName name="ИЗМНЗП_АВЧ" localSheetId="7">#REF!</definedName>
    <definedName name="ИЗМНЗП_АВЧ" localSheetId="8">#REF!</definedName>
    <definedName name="ИЗМНЗП_АВЧ" localSheetId="9">#REF!</definedName>
    <definedName name="ИЗМНЗП_АВЧ">#REF!</definedName>
    <definedName name="ИЗМНЗП_АТЧ" localSheetId="6">#REF!</definedName>
    <definedName name="ИЗМНЗП_АТЧ" localSheetId="7">#REF!</definedName>
    <definedName name="ИЗМНЗП_АТЧ" localSheetId="8">#REF!</definedName>
    <definedName name="ИЗМНЗП_АТЧ" localSheetId="9">#REF!</definedName>
    <definedName name="ИЗМНЗП_АТЧ">#REF!</definedName>
    <definedName name="ии" localSheetId="6">#REF!</definedName>
    <definedName name="ии" localSheetId="7">#REF!</definedName>
    <definedName name="ии" localSheetId="8">#REF!</definedName>
    <definedName name="ии" localSheetId="9">#REF!</definedName>
    <definedName name="ии">#REF!</definedName>
    <definedName name="индцкавг98" localSheetId="10" hidden="1">{#N/A,#N/A,TRUE,"Лист1";#N/A,#N/A,TRUE,"Лист2";#N/A,#N/A,TRUE,"Лист3"}</definedName>
    <definedName name="индцкавг98" hidden="1">{#N/A,#N/A,TRUE,"Лист1";#N/A,#N/A,TRUE,"Лист2";#N/A,#N/A,TRUE,"Лист3"}</definedName>
    <definedName name="Иркутск2">[30]Дебиторка!$J$16</definedName>
    <definedName name="ИТВСП" localSheetId="6">#REF!</definedName>
    <definedName name="ИТВСП" localSheetId="7">#REF!</definedName>
    <definedName name="ИТВСП" localSheetId="8">#REF!</definedName>
    <definedName name="ИТВСП" localSheetId="9">#REF!</definedName>
    <definedName name="ИТВСП">#REF!</definedName>
    <definedName name="ИТСЫР" localSheetId="6">#REF!</definedName>
    <definedName name="ИТСЫР" localSheetId="7">#REF!</definedName>
    <definedName name="ИТСЫР" localSheetId="8">#REF!</definedName>
    <definedName name="ИТСЫР" localSheetId="9">#REF!</definedName>
    <definedName name="ИТСЫР">#REF!</definedName>
    <definedName name="ИТТР" localSheetId="6">#REF!</definedName>
    <definedName name="ИТТР" localSheetId="7">#REF!</definedName>
    <definedName name="ИТТР" localSheetId="8">#REF!</definedName>
    <definedName name="ИТТР" localSheetId="9">#REF!</definedName>
    <definedName name="ИТТР">#REF!</definedName>
    <definedName name="ИТЭН" localSheetId="6">#REF!</definedName>
    <definedName name="ИТЭН" localSheetId="7">#REF!</definedName>
    <definedName name="ИТЭН" localSheetId="8">#REF!</definedName>
    <definedName name="ИТЭН" localSheetId="9">#REF!</definedName>
    <definedName name="ИТЭН">#REF!</definedName>
    <definedName name="ИЮЛ_РУБ" localSheetId="6">[29]Калькуляции!#REF!</definedName>
    <definedName name="ИЮЛ_РУБ" localSheetId="7">[29]Калькуляции!#REF!</definedName>
    <definedName name="ИЮЛ_РУБ" localSheetId="8">[29]Калькуляции!#REF!</definedName>
    <definedName name="ИЮЛ_РУБ" localSheetId="9">[29]Калькуляции!#REF!</definedName>
    <definedName name="ИЮЛ_РУБ" localSheetId="10">[29]Калькуляции!#REF!</definedName>
    <definedName name="ИЮЛ_РУБ">[29]Калькуляции!#REF!</definedName>
    <definedName name="ИЮЛ_ТОН" localSheetId="6">[29]Калькуляции!#REF!</definedName>
    <definedName name="ИЮЛ_ТОН" localSheetId="7">[29]Калькуляции!#REF!</definedName>
    <definedName name="ИЮЛ_ТОН" localSheetId="8">[29]Калькуляции!#REF!</definedName>
    <definedName name="ИЮЛ_ТОН" localSheetId="9">[29]Калькуляции!#REF!</definedName>
    <definedName name="ИЮЛ_ТОН" localSheetId="10">[29]Калькуляции!#REF!</definedName>
    <definedName name="ИЮЛ_ТОН">[29]Калькуляции!#REF!</definedName>
    <definedName name="июль" localSheetId="6">#REF!</definedName>
    <definedName name="июль" localSheetId="7">#REF!</definedName>
    <definedName name="июль" localSheetId="8">#REF!</definedName>
    <definedName name="июль" localSheetId="9">#REF!</definedName>
    <definedName name="июль">#REF!</definedName>
    <definedName name="ИЮН_РУБ" localSheetId="6">#REF!</definedName>
    <definedName name="ИЮН_РУБ" localSheetId="7">#REF!</definedName>
    <definedName name="ИЮН_РУБ" localSheetId="8">#REF!</definedName>
    <definedName name="ИЮН_РУБ" localSheetId="9">#REF!</definedName>
    <definedName name="ИЮН_РУБ">#REF!</definedName>
    <definedName name="ИЮН_ТОН" localSheetId="6">#REF!</definedName>
    <definedName name="ИЮН_ТОН" localSheetId="7">#REF!</definedName>
    <definedName name="ИЮН_ТОН" localSheetId="8">#REF!</definedName>
    <definedName name="ИЮН_ТОН" localSheetId="9">#REF!</definedName>
    <definedName name="ИЮН_ТОН">#REF!</definedName>
    <definedName name="июнь" localSheetId="6">#REF!</definedName>
    <definedName name="июнь" localSheetId="7">#REF!</definedName>
    <definedName name="июнь" localSheetId="8">#REF!</definedName>
    <definedName name="июнь" localSheetId="9">#REF!</definedName>
    <definedName name="июнь">#REF!</definedName>
    <definedName name="й" localSheetId="6">'5 Анализ эконом эффект 2020'!й</definedName>
    <definedName name="й" localSheetId="7">'5 Анализ эконом эффект 2021'!й</definedName>
    <definedName name="й" localSheetId="8">'5 Анализ эконом эффект 2022'!й</definedName>
    <definedName name="й" localSheetId="9">'5 Анализ эконом эффект 2023'!й</definedName>
    <definedName name="й" localSheetId="10">'5 Анализ эконом эффект 2024'!й</definedName>
    <definedName name="й">[0]!й</definedName>
    <definedName name="йй" localSheetId="6">'5 Анализ эконом эффект 2020'!йй</definedName>
    <definedName name="йй" localSheetId="7">'5 Анализ эконом эффект 2021'!йй</definedName>
    <definedName name="йй" localSheetId="8">'5 Анализ эконом эффект 2022'!йй</definedName>
    <definedName name="йй" localSheetId="9">'5 Анализ эконом эффект 2023'!йй</definedName>
    <definedName name="йй" localSheetId="10">'5 Анализ эконом эффект 2024'!йй</definedName>
    <definedName name="йй">[0]!йй</definedName>
    <definedName name="ййййййййййййй" localSheetId="6">'5 Анализ эконом эффект 2020'!ййййййййййййй</definedName>
    <definedName name="ййййййййййййй" localSheetId="7">'5 Анализ эконом эффект 2021'!ййййййййййййй</definedName>
    <definedName name="ййййййййййййй" localSheetId="8">'5 Анализ эконом эффект 2022'!ййййййййййййй</definedName>
    <definedName name="ййййййййййййй" localSheetId="9">'5 Анализ эконом эффект 2023'!ййййййййййййй</definedName>
    <definedName name="ййййййййййййй" localSheetId="10">'5 Анализ эконом эффект 2024'!ййййййййййййй</definedName>
    <definedName name="ййййййййййййй">[0]!ййййййййййййй</definedName>
    <definedName name="ЙЦУ" localSheetId="6">#REF!</definedName>
    <definedName name="ЙЦУ" localSheetId="7">#REF!</definedName>
    <definedName name="ЙЦУ" localSheetId="8">#REF!</definedName>
    <definedName name="ЙЦУ" localSheetId="9">#REF!</definedName>
    <definedName name="ЙЦУ" localSheetId="10">#REF!</definedName>
    <definedName name="ЙЦУ">#REF!</definedName>
    <definedName name="к" localSheetId="6">'5 Анализ эконом эффект 2020'!к</definedName>
    <definedName name="к" localSheetId="7">'5 Анализ эконом эффект 2021'!к</definedName>
    <definedName name="к" localSheetId="8">'5 Анализ эконом эффект 2022'!к</definedName>
    <definedName name="к" localSheetId="9">'5 Анализ эконом эффект 2023'!к</definedName>
    <definedName name="к" localSheetId="10">'5 Анализ эконом эффект 2024'!к</definedName>
    <definedName name="к">[0]!к</definedName>
    <definedName name="К_СЫР" localSheetId="6">#REF!</definedName>
    <definedName name="К_СЫР" localSheetId="7">#REF!</definedName>
    <definedName name="К_СЫР" localSheetId="8">#REF!</definedName>
    <definedName name="К_СЫР" localSheetId="9">#REF!</definedName>
    <definedName name="К_СЫР">#REF!</definedName>
    <definedName name="К_СЫР_ТОЛ" localSheetId="6">[29]Калькуляции!#REF!</definedName>
    <definedName name="К_СЫР_ТОЛ" localSheetId="7">[29]Калькуляции!#REF!</definedName>
    <definedName name="К_СЫР_ТОЛ" localSheetId="8">[29]Калькуляции!#REF!</definedName>
    <definedName name="К_СЫР_ТОЛ" localSheetId="9">[29]Калькуляции!#REF!</definedName>
    <definedName name="К_СЫР_ТОЛ" localSheetId="10">[29]Калькуляции!#REF!</definedName>
    <definedName name="К_СЫР_ТОЛ">[29]Калькуляции!#REF!</definedName>
    <definedName name="К2_РУБ" localSheetId="6">[29]Калькуляции!#REF!</definedName>
    <definedName name="К2_РУБ" localSheetId="7">[29]Калькуляции!#REF!</definedName>
    <definedName name="К2_РУБ" localSheetId="8">[29]Калькуляции!#REF!</definedName>
    <definedName name="К2_РУБ" localSheetId="9">[29]Калькуляции!#REF!</definedName>
    <definedName name="К2_РУБ" localSheetId="10">[29]Калькуляции!#REF!</definedName>
    <definedName name="К2_РУБ">[29]Калькуляции!#REF!</definedName>
    <definedName name="К2_ТОН" localSheetId="6">[29]Калькуляции!#REF!</definedName>
    <definedName name="К2_ТОН" localSheetId="7">[29]Калькуляции!#REF!</definedName>
    <definedName name="К2_ТОН" localSheetId="8">[29]Калькуляции!#REF!</definedName>
    <definedName name="К2_ТОН" localSheetId="9">[29]Калькуляции!#REF!</definedName>
    <definedName name="К2_ТОН" localSheetId="10">[29]Калькуляции!#REF!</definedName>
    <definedName name="К2_ТОН">[29]Калькуляции!#REF!</definedName>
    <definedName name="КАТАНКА" localSheetId="6">[29]Калькуляции!#REF!</definedName>
    <definedName name="КАТАНКА" localSheetId="7">[29]Калькуляции!#REF!</definedName>
    <definedName name="КАТАНКА" localSheetId="8">[29]Калькуляции!#REF!</definedName>
    <definedName name="КАТАНКА" localSheetId="9">[29]Калькуляции!#REF!</definedName>
    <definedName name="КАТАНКА" localSheetId="10">[29]Калькуляции!#REF!</definedName>
    <definedName name="КАТАНКА">[29]Калькуляции!#REF!</definedName>
    <definedName name="КАТАНКА_КРАМЗ" localSheetId="6">[29]Калькуляции!#REF!</definedName>
    <definedName name="КАТАНКА_КРАМЗ" localSheetId="7">[29]Калькуляции!#REF!</definedName>
    <definedName name="КАТАНКА_КРАМЗ" localSheetId="8">[29]Калькуляции!#REF!</definedName>
    <definedName name="КАТАНКА_КРАМЗ" localSheetId="9">[29]Калькуляции!#REF!</definedName>
    <definedName name="КАТАНКА_КРАМЗ" localSheetId="10">[29]Калькуляции!#REF!</definedName>
    <definedName name="КАТАНКА_КРАМЗ">[29]Калькуляции!#REF!</definedName>
    <definedName name="КБОР" localSheetId="6">[29]Калькуляции!#REF!</definedName>
    <definedName name="КБОР" localSheetId="7">[29]Калькуляции!#REF!</definedName>
    <definedName name="КБОР" localSheetId="8">[29]Калькуляции!#REF!</definedName>
    <definedName name="КБОР" localSheetId="9">[29]Калькуляции!#REF!</definedName>
    <definedName name="КБОР" localSheetId="10">[29]Калькуляции!#REF!</definedName>
    <definedName name="КБОР">[29]Калькуляции!#REF!</definedName>
    <definedName name="КВ1_РУБ" localSheetId="6">#REF!</definedName>
    <definedName name="КВ1_РУБ" localSheetId="7">#REF!</definedName>
    <definedName name="КВ1_РУБ" localSheetId="8">#REF!</definedName>
    <definedName name="КВ1_РУБ" localSheetId="9">#REF!</definedName>
    <definedName name="КВ1_РУБ">#REF!</definedName>
    <definedName name="КВ1_ТОН" localSheetId="6">#REF!</definedName>
    <definedName name="КВ1_ТОН" localSheetId="7">#REF!</definedName>
    <definedName name="КВ1_ТОН" localSheetId="8">#REF!</definedName>
    <definedName name="КВ1_ТОН" localSheetId="9">#REF!</definedName>
    <definedName name="КВ1_ТОН">#REF!</definedName>
    <definedName name="КВ2_РУБ" localSheetId="6">#REF!</definedName>
    <definedName name="КВ2_РУБ" localSheetId="7">#REF!</definedName>
    <definedName name="КВ2_РУБ" localSheetId="8">#REF!</definedName>
    <definedName name="КВ2_РУБ" localSheetId="9">#REF!</definedName>
    <definedName name="КВ2_РУБ">#REF!</definedName>
    <definedName name="КВ2_ТОН" localSheetId="6">#REF!</definedName>
    <definedName name="КВ2_ТОН" localSheetId="7">#REF!</definedName>
    <definedName name="КВ2_ТОН" localSheetId="8">#REF!</definedName>
    <definedName name="КВ2_ТОН" localSheetId="9">#REF!</definedName>
    <definedName name="КВ2_ТОН">#REF!</definedName>
    <definedName name="КВ3_РУБ" localSheetId="6">#REF!</definedName>
    <definedName name="КВ3_РУБ" localSheetId="7">#REF!</definedName>
    <definedName name="КВ3_РУБ" localSheetId="8">#REF!</definedName>
    <definedName name="КВ3_РУБ" localSheetId="9">#REF!</definedName>
    <definedName name="КВ3_РУБ">#REF!</definedName>
    <definedName name="КВ3_ТОН" localSheetId="6">#REF!</definedName>
    <definedName name="КВ3_ТОН" localSheetId="7">#REF!</definedName>
    <definedName name="КВ3_ТОН" localSheetId="8">#REF!</definedName>
    <definedName name="КВ3_ТОН" localSheetId="9">#REF!</definedName>
    <definedName name="КВ3_ТОН">#REF!</definedName>
    <definedName name="КВ4_РУБ" localSheetId="6">#REF!</definedName>
    <definedName name="КВ4_РУБ" localSheetId="7">#REF!</definedName>
    <definedName name="КВ4_РУБ" localSheetId="8">#REF!</definedName>
    <definedName name="КВ4_РУБ" localSheetId="9">#REF!</definedName>
    <definedName name="КВ4_РУБ">#REF!</definedName>
    <definedName name="КВ4_ТОН" localSheetId="6">#REF!</definedName>
    <definedName name="КВ4_ТОН" localSheetId="7">#REF!</definedName>
    <definedName name="КВ4_ТОН" localSheetId="8">#REF!</definedName>
    <definedName name="КВ4_ТОН" localSheetId="9">#REF!</definedName>
    <definedName name="КВ4_ТОН">#REF!</definedName>
    <definedName name="ке" localSheetId="6">'5 Анализ эконом эффект 2020'!ке</definedName>
    <definedName name="ке" localSheetId="7">'5 Анализ эконом эффект 2021'!ке</definedName>
    <definedName name="ке" localSheetId="8">'5 Анализ эконом эффект 2022'!ке</definedName>
    <definedName name="ке" localSheetId="9">'5 Анализ эконом эффект 2023'!ке</definedName>
    <definedName name="ке" localSheetId="10">'5 Анализ эконом эффект 2024'!ке</definedName>
    <definedName name="ке">[0]!ке</definedName>
    <definedName name="кеппппппппппп" localSheetId="10" hidden="1">{#N/A,#N/A,TRUE,"Лист1";#N/A,#N/A,TRUE,"Лист2";#N/A,#N/A,TRUE,"Лист3"}</definedName>
    <definedName name="кеппппппппппп" hidden="1">{#N/A,#N/A,TRUE,"Лист1";#N/A,#N/A,TRUE,"Лист2";#N/A,#N/A,TRUE,"Лист3"}</definedName>
    <definedName name="КИПиА">'[31]цены цехов'!$D$14</definedName>
    <definedName name="КЛ" localSheetId="6">'[50]Объекты (показатели)'!#REF!</definedName>
    <definedName name="КЛ" localSheetId="7">'[50]Объекты (показатели)'!#REF!</definedName>
    <definedName name="КЛ" localSheetId="8">'[50]Объекты (показатели)'!#REF!</definedName>
    <definedName name="КЛ" localSheetId="9">'[50]Объекты (показатели)'!#REF!</definedName>
    <definedName name="КЛ" localSheetId="10">'[50]Объекты (показатели)'!#REF!</definedName>
    <definedName name="КЛ">'[50]Объекты (показатели)'!#REF!</definedName>
    <definedName name="КнязьРюрик2">[30]Дебиторка!$J$18</definedName>
    <definedName name="код" localSheetId="6">#REF!</definedName>
    <definedName name="код" localSheetId="7">#REF!</definedName>
    <definedName name="код" localSheetId="8">#REF!</definedName>
    <definedName name="код" localSheetId="9">#REF!</definedName>
    <definedName name="код">#REF!</definedName>
    <definedName name="код1" localSheetId="6">#REF!</definedName>
    <definedName name="код1" localSheetId="7">#REF!</definedName>
    <definedName name="код1" localSheetId="8">#REF!</definedName>
    <definedName name="код1" localSheetId="9">#REF!</definedName>
    <definedName name="код1">#REF!</definedName>
    <definedName name="КОК_ПРОК" localSheetId="6">#REF!</definedName>
    <definedName name="КОК_ПРОК" localSheetId="7">#REF!</definedName>
    <definedName name="КОК_ПРОК" localSheetId="8">#REF!</definedName>
    <definedName name="КОК_ПРОК" localSheetId="9">#REF!</definedName>
    <definedName name="КОК_ПРОК">#REF!</definedName>
    <definedName name="КОМПЛЕКСНЫЙ" localSheetId="6">[29]Калькуляции!#REF!</definedName>
    <definedName name="КОМПЛЕКСНЫЙ" localSheetId="7">[29]Калькуляции!#REF!</definedName>
    <definedName name="КОМПЛЕКСНЫЙ" localSheetId="8">[29]Калькуляции!#REF!</definedName>
    <definedName name="КОМПЛЕКСНЫЙ" localSheetId="9">[29]Калькуляции!#REF!</definedName>
    <definedName name="КОМПЛЕКСНЫЙ" localSheetId="10">[29]Калькуляции!#REF!</definedName>
    <definedName name="КОМПЛЕКСНЫЙ">[29]Калькуляции!#REF!</definedName>
    <definedName name="Комплексы">'[37]ПФВ-0.5'!$AJ$4:$AJ$10</definedName>
    <definedName name="КОРК_7" localSheetId="6">#REF!</definedName>
    <definedName name="КОРК_7" localSheetId="7">#REF!</definedName>
    <definedName name="КОРК_7" localSheetId="8">#REF!</definedName>
    <definedName name="КОРК_7" localSheetId="9">#REF!</definedName>
    <definedName name="КОРК_7">#REF!</definedName>
    <definedName name="КОРК_АВЧ" localSheetId="6">#REF!</definedName>
    <definedName name="КОРК_АВЧ" localSheetId="7">#REF!</definedName>
    <definedName name="КОРК_АВЧ" localSheetId="8">#REF!</definedName>
    <definedName name="КОРК_АВЧ" localSheetId="9">#REF!</definedName>
    <definedName name="КОРК_АВЧ">#REF!</definedName>
    <definedName name="коэф_блоки" localSheetId="6">#REF!</definedName>
    <definedName name="коэф_блоки" localSheetId="7">#REF!</definedName>
    <definedName name="коэф_блоки" localSheetId="8">#REF!</definedName>
    <definedName name="коэф_блоки" localSheetId="9">#REF!</definedName>
    <definedName name="коэф_блоки">#REF!</definedName>
    <definedName name="коэф_глин" localSheetId="6">#REF!</definedName>
    <definedName name="коэф_глин" localSheetId="7">#REF!</definedName>
    <definedName name="коэф_глин" localSheetId="8">#REF!</definedName>
    <definedName name="коэф_глин" localSheetId="9">#REF!</definedName>
    <definedName name="коэф_глин">#REF!</definedName>
    <definedName name="коэф_кокс" localSheetId="6">#REF!</definedName>
    <definedName name="коэф_кокс" localSheetId="7">#REF!</definedName>
    <definedName name="коэф_кокс" localSheetId="8">#REF!</definedName>
    <definedName name="коэф_кокс" localSheetId="9">#REF!</definedName>
    <definedName name="коэф_кокс">#REF!</definedName>
    <definedName name="коэф_пек" localSheetId="6">#REF!</definedName>
    <definedName name="коэф_пек" localSheetId="7">#REF!</definedName>
    <definedName name="коэф_пек" localSheetId="8">#REF!</definedName>
    <definedName name="коэф_пек" localSheetId="9">#REF!</definedName>
    <definedName name="коэф_пек">#REF!</definedName>
    <definedName name="коэф1" localSheetId="6">#REF!</definedName>
    <definedName name="коэф1" localSheetId="7">#REF!</definedName>
    <definedName name="коэф1" localSheetId="8">#REF!</definedName>
    <definedName name="коэф1" localSheetId="9">#REF!</definedName>
    <definedName name="коэф1">#REF!</definedName>
    <definedName name="коэф2" localSheetId="6">#REF!</definedName>
    <definedName name="коэф2" localSheetId="7">#REF!</definedName>
    <definedName name="коэф2" localSheetId="8">#REF!</definedName>
    <definedName name="коэф2" localSheetId="9">#REF!</definedName>
    <definedName name="коэф2">#REF!</definedName>
    <definedName name="коэф3" localSheetId="6">#REF!</definedName>
    <definedName name="коэф3" localSheetId="7">#REF!</definedName>
    <definedName name="коэф3" localSheetId="8">#REF!</definedName>
    <definedName name="коэф3" localSheetId="9">#REF!</definedName>
    <definedName name="коэф3">#REF!</definedName>
    <definedName name="коэф4" localSheetId="6">#REF!</definedName>
    <definedName name="коэф4" localSheetId="7">#REF!</definedName>
    <definedName name="коэф4" localSheetId="8">#REF!</definedName>
    <definedName name="коэф4" localSheetId="9">#REF!</definedName>
    <definedName name="коэф4">#REF!</definedName>
    <definedName name="коэфф" localSheetId="6">#REF!</definedName>
    <definedName name="коэфф" localSheetId="7">#REF!</definedName>
    <definedName name="коэфф" localSheetId="8">#REF!</definedName>
    <definedName name="коэфф" localSheetId="9">#REF!</definedName>
    <definedName name="коэфф">#REF!</definedName>
    <definedName name="КПП" localSheetId="6">#REF!</definedName>
    <definedName name="КПП" localSheetId="7">#REF!</definedName>
    <definedName name="КПП" localSheetId="8">#REF!</definedName>
    <definedName name="КПП" localSheetId="9">#REF!</definedName>
    <definedName name="КПП">#REF!</definedName>
    <definedName name="кр" localSheetId="6">#REF!</definedName>
    <definedName name="кр" localSheetId="7">#REF!</definedName>
    <definedName name="кр" localSheetId="8">#REF!</definedName>
    <definedName name="кр" localSheetId="9">#REF!</definedName>
    <definedName name="кр">#REF!</definedName>
    <definedName name="КР_" localSheetId="6">#REF!</definedName>
    <definedName name="КР_" localSheetId="7">#REF!</definedName>
    <definedName name="КР_" localSheetId="8">#REF!</definedName>
    <definedName name="КР_" localSheetId="9">#REF!</definedName>
    <definedName name="КР_">#REF!</definedName>
    <definedName name="КР_10" localSheetId="6">#REF!</definedName>
    <definedName name="КР_10" localSheetId="7">#REF!</definedName>
    <definedName name="КР_10" localSheetId="8">#REF!</definedName>
    <definedName name="КР_10" localSheetId="9">#REF!</definedName>
    <definedName name="КР_10">#REF!</definedName>
    <definedName name="КР_2ЦЕХ" localSheetId="6">#REF!</definedName>
    <definedName name="КР_2ЦЕХ" localSheetId="7">#REF!</definedName>
    <definedName name="КР_2ЦЕХ" localSheetId="8">#REF!</definedName>
    <definedName name="КР_2ЦЕХ" localSheetId="9">#REF!</definedName>
    <definedName name="КР_2ЦЕХ">#REF!</definedName>
    <definedName name="КР_7" localSheetId="6">#REF!</definedName>
    <definedName name="КР_7" localSheetId="7">#REF!</definedName>
    <definedName name="КР_7" localSheetId="8">#REF!</definedName>
    <definedName name="КР_7" localSheetId="9">#REF!</definedName>
    <definedName name="КР_7">#REF!</definedName>
    <definedName name="КР_8" localSheetId="6">#REF!</definedName>
    <definedName name="КР_8" localSheetId="7">#REF!</definedName>
    <definedName name="КР_8" localSheetId="8">#REF!</definedName>
    <definedName name="КР_8" localSheetId="9">#REF!</definedName>
    <definedName name="КР_8">#REF!</definedName>
    <definedName name="кр_до165" localSheetId="6">#REF!</definedName>
    <definedName name="кр_до165" localSheetId="7">#REF!</definedName>
    <definedName name="кр_до165" localSheetId="8">#REF!</definedName>
    <definedName name="кр_до165" localSheetId="9">#REF!</definedName>
    <definedName name="кр_до165">#REF!</definedName>
    <definedName name="КР_КРАМЗ" localSheetId="6">#REF!</definedName>
    <definedName name="КР_КРАМЗ" localSheetId="7">#REF!</definedName>
    <definedName name="КР_КРАМЗ" localSheetId="8">#REF!</definedName>
    <definedName name="КР_КРАМЗ" localSheetId="9">#REF!</definedName>
    <definedName name="КР_КРАМЗ">#REF!</definedName>
    <definedName name="КР_ЛОК" localSheetId="6">[29]Калькуляции!#REF!</definedName>
    <definedName name="КР_ЛОК" localSheetId="7">[29]Калькуляции!#REF!</definedName>
    <definedName name="КР_ЛОК" localSheetId="8">[29]Калькуляции!#REF!</definedName>
    <definedName name="КР_ЛОК" localSheetId="9">[29]Калькуляции!#REF!</definedName>
    <definedName name="КР_ЛОК" localSheetId="10">[29]Калькуляции!#REF!</definedName>
    <definedName name="КР_ЛОК">[29]Калькуляции!#REF!</definedName>
    <definedName name="КР_ЛОК_8" localSheetId="6">[29]Калькуляции!#REF!</definedName>
    <definedName name="КР_ЛОК_8" localSheetId="7">[29]Калькуляции!#REF!</definedName>
    <definedName name="КР_ЛОК_8" localSheetId="8">[29]Калькуляции!#REF!</definedName>
    <definedName name="КР_ЛОК_8" localSheetId="9">[29]Калькуляции!#REF!</definedName>
    <definedName name="КР_ЛОК_8" localSheetId="10">[29]Калькуляции!#REF!</definedName>
    <definedName name="КР_ЛОК_8">[29]Калькуляции!#REF!</definedName>
    <definedName name="КР_ОБАН" localSheetId="6">#REF!</definedName>
    <definedName name="КР_ОБАН" localSheetId="7">#REF!</definedName>
    <definedName name="КР_ОБАН" localSheetId="8">#REF!</definedName>
    <definedName name="КР_ОБАН" localSheetId="9">#REF!</definedName>
    <definedName name="КР_ОБАН">#REF!</definedName>
    <definedName name="кр_с8б" localSheetId="6">#REF!</definedName>
    <definedName name="кр_с8б" localSheetId="7">#REF!</definedName>
    <definedName name="кр_с8б" localSheetId="8">#REF!</definedName>
    <definedName name="кр_с8б" localSheetId="9">#REF!</definedName>
    <definedName name="кр_с8б">#REF!</definedName>
    <definedName name="КР_С8БМ" localSheetId="6">#REF!</definedName>
    <definedName name="КР_С8БМ" localSheetId="7">#REF!</definedName>
    <definedName name="КР_С8БМ" localSheetId="8">#REF!</definedName>
    <definedName name="КР_С8БМ" localSheetId="9">#REF!</definedName>
    <definedName name="КР_С8БМ">#REF!</definedName>
    <definedName name="КР_СУМ" localSheetId="6">#REF!</definedName>
    <definedName name="КР_СУМ" localSheetId="7">#REF!</definedName>
    <definedName name="КР_СУМ" localSheetId="8">#REF!</definedName>
    <definedName name="КР_СУМ" localSheetId="9">#REF!</definedName>
    <definedName name="КР_СУМ">#REF!</definedName>
    <definedName name="КР_Ф" localSheetId="6">#REF!</definedName>
    <definedName name="КР_Ф" localSheetId="7">#REF!</definedName>
    <definedName name="КР_Ф" localSheetId="8">#REF!</definedName>
    <definedName name="КР_Ф" localSheetId="9">#REF!</definedName>
    <definedName name="КР_Ф">#REF!</definedName>
    <definedName name="КР_ЦЕХА" localSheetId="6">[29]Калькуляции!#REF!</definedName>
    <definedName name="КР_ЦЕХА" localSheetId="7">[29]Калькуляции!#REF!</definedName>
    <definedName name="КР_ЦЕХА" localSheetId="8">[29]Калькуляции!#REF!</definedName>
    <definedName name="КР_ЦЕХА" localSheetId="9">[29]Калькуляции!#REF!</definedName>
    <definedName name="КР_ЦЕХА" localSheetId="10">[29]Калькуляции!#REF!</definedName>
    <definedName name="КР_ЦЕХА">[29]Калькуляции!#REF!</definedName>
    <definedName name="КР_ЭЮ" localSheetId="6">[29]Калькуляции!#REF!</definedName>
    <definedName name="КР_ЭЮ" localSheetId="7">[29]Калькуляции!#REF!</definedName>
    <definedName name="КР_ЭЮ" localSheetId="8">[29]Калькуляции!#REF!</definedName>
    <definedName name="КР_ЭЮ" localSheetId="9">[29]Калькуляции!#REF!</definedName>
    <definedName name="КР_ЭЮ" localSheetId="10">[29]Калькуляции!#REF!</definedName>
    <definedName name="КР_ЭЮ">[29]Калькуляции!#REF!</definedName>
    <definedName name="КРЕМНИЙ" localSheetId="6">[29]Калькуляции!#REF!</definedName>
    <definedName name="КРЕМНИЙ" localSheetId="7">[29]Калькуляции!#REF!</definedName>
    <definedName name="КРЕМНИЙ" localSheetId="8">[29]Калькуляции!#REF!</definedName>
    <definedName name="КРЕМНИЙ" localSheetId="9">[29]Калькуляции!#REF!</definedName>
    <definedName name="КРЕМНИЙ" localSheetId="10">[29]Калькуляции!#REF!</definedName>
    <definedName name="КРЕМНИЙ">[29]Калькуляции!#REF!</definedName>
    <definedName name="_xlnm.Criteria" localSheetId="6">[51]Données!#REF!</definedName>
    <definedName name="_xlnm.Criteria" localSheetId="7">[51]Données!#REF!</definedName>
    <definedName name="_xlnm.Criteria" localSheetId="8">[51]Données!#REF!</definedName>
    <definedName name="_xlnm.Criteria" localSheetId="9">[51]Données!#REF!</definedName>
    <definedName name="_xlnm.Criteria" localSheetId="10">[51]Données!#REF!</definedName>
    <definedName name="_xlnm.Criteria">[51]Données!#REF!</definedName>
    <definedName name="КрПроцент" localSheetId="6">#REF!</definedName>
    <definedName name="КрПроцент" localSheetId="7">#REF!</definedName>
    <definedName name="КрПроцент" localSheetId="8">#REF!</definedName>
    <definedName name="КрПроцент" localSheetId="9">#REF!</definedName>
    <definedName name="КрПроцент">#REF!</definedName>
    <definedName name="КРУПН_КРАМЗ" localSheetId="6">#REF!</definedName>
    <definedName name="КРУПН_КРАМЗ" localSheetId="7">#REF!</definedName>
    <definedName name="КРУПН_КРАМЗ" localSheetId="8">#REF!</definedName>
    <definedName name="КРУПН_КРАМЗ" localSheetId="9">#REF!</definedName>
    <definedName name="КРУПН_КРАМЗ">#REF!</definedName>
    <definedName name="кур" localSheetId="6">#REF!</definedName>
    <definedName name="кур" localSheetId="7">#REF!</definedName>
    <definedName name="кур" localSheetId="8">#REF!</definedName>
    <definedName name="кур" localSheetId="9">#REF!</definedName>
    <definedName name="кур">#REF!</definedName>
    <definedName name="Курс" localSheetId="6">#REF!</definedName>
    <definedName name="Курс" localSheetId="7">#REF!</definedName>
    <definedName name="Курс" localSheetId="8">#REF!</definedName>
    <definedName name="Курс" localSheetId="9">#REF!</definedName>
    <definedName name="Курс">#REF!</definedName>
    <definedName name="КурсУЕ" localSheetId="6">#REF!</definedName>
    <definedName name="КурсУЕ" localSheetId="7">#REF!</definedName>
    <definedName name="КурсУЕ" localSheetId="8">#REF!</definedName>
    <definedName name="КурсУЕ" localSheetId="9">#REF!</definedName>
    <definedName name="КурсУЕ">#REF!</definedName>
    <definedName name="л" localSheetId="6">'5 Анализ эконом эффект 2020'!л</definedName>
    <definedName name="л" localSheetId="7">'5 Анализ эконом эффект 2021'!л</definedName>
    <definedName name="л" localSheetId="8">'5 Анализ эконом эффект 2022'!л</definedName>
    <definedName name="л" localSheetId="9">'5 Анализ эконом эффект 2023'!л</definedName>
    <definedName name="л" localSheetId="10">'5 Анализ эконом эффект 2024'!л</definedName>
    <definedName name="л">[0]!л</definedName>
    <definedName name="ЛИГ_АЛ_М" localSheetId="6">[29]Калькуляции!#REF!</definedName>
    <definedName name="ЛИГ_АЛ_М" localSheetId="7">[29]Калькуляции!#REF!</definedName>
    <definedName name="ЛИГ_АЛ_М" localSheetId="8">[29]Калькуляции!#REF!</definedName>
    <definedName name="ЛИГ_АЛ_М" localSheetId="9">[29]Калькуляции!#REF!</definedName>
    <definedName name="ЛИГ_АЛ_М" localSheetId="10">[29]Калькуляции!#REF!</definedName>
    <definedName name="ЛИГ_АЛ_М">[29]Калькуляции!#REF!</definedName>
    <definedName name="ЛИГ_БР_ТИ" localSheetId="6">[29]Калькуляции!#REF!</definedName>
    <definedName name="ЛИГ_БР_ТИ" localSheetId="7">[29]Калькуляции!#REF!</definedName>
    <definedName name="ЛИГ_БР_ТИ" localSheetId="8">[29]Калькуляции!#REF!</definedName>
    <definedName name="ЛИГ_БР_ТИ" localSheetId="9">[29]Калькуляции!#REF!</definedName>
    <definedName name="ЛИГ_БР_ТИ" localSheetId="10">[29]Калькуляции!#REF!</definedName>
    <definedName name="ЛИГ_БР_ТИ">[29]Калькуляции!#REF!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6">'5 Анализ эконом эффект 2020'!м</definedName>
    <definedName name="м" localSheetId="7">'5 Анализ эконом эффект 2021'!м</definedName>
    <definedName name="м" localSheetId="8">'5 Анализ эконом эффект 2022'!м</definedName>
    <definedName name="м" localSheetId="9">'5 Анализ эконом эффект 2023'!м</definedName>
    <definedName name="м" localSheetId="10">'5 Анализ эконом эффект 2024'!м</definedName>
    <definedName name="м">[0]!м</definedName>
    <definedName name="МАГНИЙ" localSheetId="6">[29]Калькуляции!#REF!</definedName>
    <definedName name="МАГНИЙ" localSheetId="7">[29]Калькуляции!#REF!</definedName>
    <definedName name="МАГНИЙ" localSheetId="8">[29]Калькуляции!#REF!</definedName>
    <definedName name="МАГНИЙ" localSheetId="9">[29]Калькуляции!#REF!</definedName>
    <definedName name="МАГНИЙ" localSheetId="10">[29]Калькуляции!#REF!</definedName>
    <definedName name="МАГНИЙ">[29]Калькуляции!#REF!</definedName>
    <definedName name="май" localSheetId="6">#REF!</definedName>
    <definedName name="май" localSheetId="7">#REF!</definedName>
    <definedName name="май" localSheetId="8">#REF!</definedName>
    <definedName name="май" localSheetId="9">#REF!</definedName>
    <definedName name="май">#REF!</definedName>
    <definedName name="МАЙ_РУБ" localSheetId="6">#REF!</definedName>
    <definedName name="МАЙ_РУБ" localSheetId="7">#REF!</definedName>
    <definedName name="МАЙ_РУБ" localSheetId="8">#REF!</definedName>
    <definedName name="МАЙ_РУБ" localSheetId="9">#REF!</definedName>
    <definedName name="МАЙ_РУБ">#REF!</definedName>
    <definedName name="МАЙ_ТОН" localSheetId="6">#REF!</definedName>
    <definedName name="МАЙ_ТОН" localSheetId="7">#REF!</definedName>
    <definedName name="МАЙ_ТОН" localSheetId="8">#REF!</definedName>
    <definedName name="МАЙ_ТОН" localSheetId="9">#REF!</definedName>
    <definedName name="МАЙ_ТОН">#REF!</definedName>
    <definedName name="МАР_РУБ" localSheetId="6">#REF!</definedName>
    <definedName name="МАР_РУБ" localSheetId="7">#REF!</definedName>
    <definedName name="МАР_РУБ" localSheetId="8">#REF!</definedName>
    <definedName name="МАР_РУБ" localSheetId="9">#REF!</definedName>
    <definedName name="МАР_РУБ">#REF!</definedName>
    <definedName name="МАР_ТОН" localSheetId="6">#REF!</definedName>
    <definedName name="МАР_ТОН" localSheetId="7">#REF!</definedName>
    <definedName name="МАР_ТОН" localSheetId="8">#REF!</definedName>
    <definedName name="МАР_ТОН" localSheetId="9">#REF!</definedName>
    <definedName name="МАР_ТОН">#REF!</definedName>
    <definedName name="МАРГ_ЛИГ" localSheetId="6">[29]Калькуляции!#REF!</definedName>
    <definedName name="МАРГ_ЛИГ" localSheetId="7">[29]Калькуляции!#REF!</definedName>
    <definedName name="МАРГ_ЛИГ" localSheetId="8">[29]Калькуляции!#REF!</definedName>
    <definedName name="МАРГ_ЛИГ" localSheetId="9">[29]Калькуляции!#REF!</definedName>
    <definedName name="МАРГ_ЛИГ" localSheetId="10">[29]Калькуляции!#REF!</definedName>
    <definedName name="МАРГ_ЛИГ">[29]Калькуляции!#REF!</definedName>
    <definedName name="МАРГ_ЛИГ_ДП" localSheetId="6">#REF!</definedName>
    <definedName name="МАРГ_ЛИГ_ДП" localSheetId="7">#REF!</definedName>
    <definedName name="МАРГ_ЛИГ_ДП" localSheetId="8">#REF!</definedName>
    <definedName name="МАРГ_ЛИГ_ДП" localSheetId="9">#REF!</definedName>
    <definedName name="МАРГ_ЛИГ_ДП" localSheetId="10">#REF!</definedName>
    <definedName name="МАРГ_ЛИГ_ДП">#REF!</definedName>
    <definedName name="МАРГ_ЛИГ_СТ" localSheetId="6">[29]Калькуляции!#REF!</definedName>
    <definedName name="МАРГ_ЛИГ_СТ" localSheetId="7">[29]Калькуляции!#REF!</definedName>
    <definedName name="МАРГ_ЛИГ_СТ" localSheetId="8">[29]Калькуляции!#REF!</definedName>
    <definedName name="МАРГ_ЛИГ_СТ" localSheetId="9">[29]Калькуляции!#REF!</definedName>
    <definedName name="МАРГ_ЛИГ_СТ" localSheetId="10">[29]Калькуляции!#REF!</definedName>
    <definedName name="МАРГ_ЛИГ_СТ">[29]Калькуляции!#REF!</definedName>
    <definedName name="март" localSheetId="6">#REF!</definedName>
    <definedName name="март" localSheetId="7">#REF!</definedName>
    <definedName name="март" localSheetId="8">#REF!</definedName>
    <definedName name="март" localSheetId="9">#REF!</definedName>
    <definedName name="март">#REF!</definedName>
    <definedName name="масло" localSheetId="6">'[42]масла литры, деньги'!#REF!</definedName>
    <definedName name="масло" localSheetId="7">'[42]масла литры, деньги'!#REF!</definedName>
    <definedName name="масло" localSheetId="8">'[42]масла литры, деньги'!#REF!</definedName>
    <definedName name="масло" localSheetId="9">'[42]масла литры, деньги'!#REF!</definedName>
    <definedName name="масло" localSheetId="10">'[43]масла литры, деньги'!#REF!</definedName>
    <definedName name="масло">'[43]масла литры, деньги'!#REF!</definedName>
    <definedName name="Материалы">'[37]ПФВ-0.5'!$AG$26:$AG$33</definedName>
    <definedName name="МЕД" localSheetId="6">#REF!</definedName>
    <definedName name="МЕД" localSheetId="7">#REF!</definedName>
    <definedName name="МЕД" localSheetId="8">#REF!</definedName>
    <definedName name="МЕД" localSheetId="9">#REF!</definedName>
    <definedName name="МЕД">#REF!</definedName>
    <definedName name="МЕД_" localSheetId="6">#REF!</definedName>
    <definedName name="МЕД_" localSheetId="7">#REF!</definedName>
    <definedName name="МЕД_" localSheetId="8">#REF!</definedName>
    <definedName name="МЕД_" localSheetId="9">#REF!</definedName>
    <definedName name="МЕД_">#REF!</definedName>
    <definedName name="МЕЛ_СУМ" localSheetId="6">#REF!</definedName>
    <definedName name="МЕЛ_СУМ" localSheetId="7">#REF!</definedName>
    <definedName name="МЕЛ_СУМ" localSheetId="8">#REF!</definedName>
    <definedName name="МЕЛ_СУМ" localSheetId="9">#REF!</definedName>
    <definedName name="МЕЛ_СУМ">#REF!</definedName>
    <definedName name="Место">'[37]ПФВ-0.5'!$AK$18:$AK$19</definedName>
    <definedName name="МЕСЯЦЫ" localSheetId="6">[52]Январь!#REF!</definedName>
    <definedName name="МЕСЯЦЫ" localSheetId="7">[52]Январь!#REF!</definedName>
    <definedName name="МЕСЯЦЫ" localSheetId="8">[52]Январь!#REF!</definedName>
    <definedName name="МЕСЯЦЫ" localSheetId="9">[52]Январь!#REF!</definedName>
    <definedName name="МЕСЯЦЫ" localSheetId="10">[52]Январь!#REF!</definedName>
    <definedName name="МЕСЯЦЫ">[52]Январь!#REF!</definedName>
    <definedName name="Мет_собс" localSheetId="6">#REF!</definedName>
    <definedName name="Мет_собс" localSheetId="7">#REF!</definedName>
    <definedName name="Мет_собс" localSheetId="8">#REF!</definedName>
    <definedName name="Мет_собс" localSheetId="9">#REF!</definedName>
    <definedName name="Мет_собс" localSheetId="10">#REF!</definedName>
    <definedName name="Мет_собс">#REF!</definedName>
    <definedName name="Мет_ЭЛЦ3" localSheetId="6">#REF!</definedName>
    <definedName name="Мет_ЭЛЦ3" localSheetId="7">#REF!</definedName>
    <definedName name="Мет_ЭЛЦ3" localSheetId="8">#REF!</definedName>
    <definedName name="Мет_ЭЛЦ3" localSheetId="9">#REF!</definedName>
    <definedName name="Мет_ЭЛЦ3" localSheetId="10">#REF!</definedName>
    <definedName name="Мет_ЭЛЦ3">#REF!</definedName>
    <definedName name="Метроном2">[30]Дебиторка!$J$14</definedName>
    <definedName name="мехцех_РМП">'[31]цены цехов'!$D$26</definedName>
    <definedName name="МЛИГ_АМ" localSheetId="6">[29]Калькуляции!#REF!</definedName>
    <definedName name="МЛИГ_АМ" localSheetId="7">[29]Калькуляции!#REF!</definedName>
    <definedName name="МЛИГ_АМ" localSheetId="8">[29]Калькуляции!#REF!</definedName>
    <definedName name="МЛИГ_АМ" localSheetId="9">[29]Калькуляции!#REF!</definedName>
    <definedName name="МЛИГ_АМ" localSheetId="10">[29]Калькуляции!#REF!</definedName>
    <definedName name="МЛИГ_АМ">[29]Калькуляции!#REF!</definedName>
    <definedName name="МЛИГ_ЭЛ" localSheetId="6">[29]Калькуляции!#REF!</definedName>
    <definedName name="МЛИГ_ЭЛ" localSheetId="7">[29]Калькуляции!#REF!</definedName>
    <definedName name="МЛИГ_ЭЛ" localSheetId="8">[29]Калькуляции!#REF!</definedName>
    <definedName name="МЛИГ_ЭЛ" localSheetId="9">[29]Калькуляции!#REF!</definedName>
    <definedName name="МЛИГ_ЭЛ" localSheetId="10">[29]Калькуляции!#REF!</definedName>
    <definedName name="МЛИГ_ЭЛ">[29]Калькуляции!#REF!</definedName>
    <definedName name="МнНДС" localSheetId="6">#REF!</definedName>
    <definedName name="МнНДС" localSheetId="7">#REF!</definedName>
    <definedName name="МнНДС" localSheetId="8">#REF!</definedName>
    <definedName name="МнНДС" localSheetId="9">#REF!</definedName>
    <definedName name="МнНДС">#REF!</definedName>
    <definedName name="МР" localSheetId="6">#REF!</definedName>
    <definedName name="МР" localSheetId="7">#REF!</definedName>
    <definedName name="МР" localSheetId="8">#REF!</definedName>
    <definedName name="МР" localSheetId="9">#REF!</definedName>
    <definedName name="МР">#REF!</definedName>
    <definedName name="МС6_РУБ" localSheetId="6">[29]Калькуляции!#REF!</definedName>
    <definedName name="МС6_РУБ" localSheetId="7">[29]Калькуляции!#REF!</definedName>
    <definedName name="МС6_РУБ" localSheetId="8">[29]Калькуляции!#REF!</definedName>
    <definedName name="МС6_РУБ" localSheetId="9">[29]Калькуляции!#REF!</definedName>
    <definedName name="МС6_РУБ" localSheetId="10">[29]Калькуляции!#REF!</definedName>
    <definedName name="МС6_РУБ">[29]Калькуляции!#REF!</definedName>
    <definedName name="МС6_ТОН" localSheetId="6">[29]Калькуляции!#REF!</definedName>
    <definedName name="МС6_ТОН" localSheetId="7">[29]Калькуляции!#REF!</definedName>
    <definedName name="МС6_ТОН" localSheetId="8">[29]Калькуляции!#REF!</definedName>
    <definedName name="МС6_ТОН" localSheetId="9">[29]Калькуляции!#REF!</definedName>
    <definedName name="МС6_ТОН" localSheetId="10">[29]Калькуляции!#REF!</definedName>
    <definedName name="МС6_ТОН">[29]Калькуляции!#REF!</definedName>
    <definedName name="МС9_РУБ" localSheetId="6">[29]Калькуляции!#REF!</definedName>
    <definedName name="МС9_РУБ" localSheetId="7">[29]Калькуляции!#REF!</definedName>
    <definedName name="МС9_РУБ" localSheetId="8">[29]Калькуляции!#REF!</definedName>
    <definedName name="МС9_РУБ" localSheetId="9">[29]Калькуляции!#REF!</definedName>
    <definedName name="МС9_РУБ" localSheetId="10">[29]Калькуляции!#REF!</definedName>
    <definedName name="МС9_РУБ">[29]Калькуляции!#REF!</definedName>
    <definedName name="МС9_ТОН" localSheetId="6">[29]Калькуляции!#REF!</definedName>
    <definedName name="МС9_ТОН" localSheetId="7">[29]Калькуляции!#REF!</definedName>
    <definedName name="МС9_ТОН" localSheetId="8">[29]Калькуляции!#REF!</definedName>
    <definedName name="МС9_ТОН" localSheetId="9">[29]Калькуляции!#REF!</definedName>
    <definedName name="МС9_ТОН" localSheetId="10">[29]Калькуляции!#REF!</definedName>
    <definedName name="МС9_ТОН">[29]Калькуляции!#REF!</definedName>
    <definedName name="мым" localSheetId="6">'5 Анализ эконом эффект 2020'!мым</definedName>
    <definedName name="мым" localSheetId="7">'5 Анализ эконом эффект 2021'!мым</definedName>
    <definedName name="мым" localSheetId="8">'5 Анализ эконом эффект 2022'!мым</definedName>
    <definedName name="мым" localSheetId="9">'5 Анализ эконом эффект 2023'!мым</definedName>
    <definedName name="мым" localSheetId="10">'5 Анализ эконом эффект 2024'!мым</definedName>
    <definedName name="мым">[0]!мым</definedName>
    <definedName name="н" localSheetId="6">'5 Анализ эконом эффект 2020'!н</definedName>
    <definedName name="н" localSheetId="7">'5 Анализ эконом эффект 2021'!н</definedName>
    <definedName name="н" localSheetId="8">'5 Анализ эконом эффект 2022'!н</definedName>
    <definedName name="н" localSheetId="9">'5 Анализ эконом эффект 2023'!н</definedName>
    <definedName name="н" localSheetId="10">'5 Анализ эконом эффект 2024'!н</definedName>
    <definedName name="н">[0]!н</definedName>
    <definedName name="Н_2ЦЕХ_СКАЛ" localSheetId="6">#REF!</definedName>
    <definedName name="Н_2ЦЕХ_СКАЛ" localSheetId="7">#REF!</definedName>
    <definedName name="Н_2ЦЕХ_СКАЛ" localSheetId="8">#REF!</definedName>
    <definedName name="Н_2ЦЕХ_СКАЛ" localSheetId="9">#REF!</definedName>
    <definedName name="Н_2ЦЕХ_СКАЛ" localSheetId="10">#REF!</definedName>
    <definedName name="Н_2ЦЕХ_СКАЛ">#REF!</definedName>
    <definedName name="Н_АЛФ" localSheetId="6">#REF!</definedName>
    <definedName name="Н_АЛФ" localSheetId="7">#REF!</definedName>
    <definedName name="Н_АЛФ" localSheetId="8">#REF!</definedName>
    <definedName name="Н_АЛФ" localSheetId="9">#REF!</definedName>
    <definedName name="Н_АЛФ">#REF!</definedName>
    <definedName name="Н_АМ_МЛ" localSheetId="6">[29]Калькуляции!#REF!</definedName>
    <definedName name="Н_АМ_МЛ" localSheetId="7">[29]Калькуляции!#REF!</definedName>
    <definedName name="Н_АМ_МЛ" localSheetId="8">[29]Калькуляции!#REF!</definedName>
    <definedName name="Н_АМ_МЛ" localSheetId="9">[29]Калькуляции!#REF!</definedName>
    <definedName name="Н_АМ_МЛ" localSheetId="10">[29]Калькуляции!#REF!</definedName>
    <definedName name="Н_АМ_МЛ">[29]Калькуляции!#REF!</definedName>
    <definedName name="Н_АНБЛ" localSheetId="6">#REF!</definedName>
    <definedName name="Н_АНБЛ" localSheetId="7">#REF!</definedName>
    <definedName name="Н_АНБЛ" localSheetId="8">#REF!</definedName>
    <definedName name="Н_АНБЛ" localSheetId="9">#REF!</definedName>
    <definedName name="Н_АНБЛ">#REF!</definedName>
    <definedName name="Н_АНБЛ_В" localSheetId="6">[29]Калькуляции!#REF!</definedName>
    <definedName name="Н_АНБЛ_В" localSheetId="7">[29]Калькуляции!#REF!</definedName>
    <definedName name="Н_АНБЛ_В" localSheetId="8">[29]Калькуляции!#REF!</definedName>
    <definedName name="Н_АНБЛ_В" localSheetId="9">[29]Калькуляции!#REF!</definedName>
    <definedName name="Н_АНБЛ_В" localSheetId="10">[29]Калькуляции!#REF!</definedName>
    <definedName name="Н_АНБЛ_В">[29]Калькуляции!#REF!</definedName>
    <definedName name="Н_АНБЛ_Т" localSheetId="6">[29]Калькуляции!#REF!</definedName>
    <definedName name="Н_АНБЛ_Т" localSheetId="7">[29]Калькуляции!#REF!</definedName>
    <definedName name="Н_АНБЛ_Т" localSheetId="8">[29]Калькуляции!#REF!</definedName>
    <definedName name="Н_АНБЛ_Т" localSheetId="9">[29]Калькуляции!#REF!</definedName>
    <definedName name="Н_АНБЛ_Т" localSheetId="10">[29]Калькуляции!#REF!</definedName>
    <definedName name="Н_АНБЛ_Т">[29]Калькуляции!#REF!</definedName>
    <definedName name="Н_АФ_МЛ" localSheetId="6">[29]Калькуляции!#REF!</definedName>
    <definedName name="Н_АФ_МЛ" localSheetId="7">[29]Калькуляции!#REF!</definedName>
    <definedName name="Н_АФ_МЛ" localSheetId="8">[29]Калькуляции!#REF!</definedName>
    <definedName name="Н_АФ_МЛ" localSheetId="9">[29]Калькуляции!#REF!</definedName>
    <definedName name="Н_АФ_МЛ" localSheetId="10">[29]Калькуляции!#REF!</definedName>
    <definedName name="Н_АФ_МЛ">[29]Калькуляции!#REF!</definedName>
    <definedName name="Н_ВАЛФ" localSheetId="6">#REF!</definedName>
    <definedName name="Н_ВАЛФ" localSheetId="7">#REF!</definedName>
    <definedName name="Н_ВАЛФ" localSheetId="8">#REF!</definedName>
    <definedName name="Н_ВАЛФ" localSheetId="9">#REF!</definedName>
    <definedName name="Н_ВАЛФ">#REF!</definedName>
    <definedName name="Н_ВГР" localSheetId="6">#REF!</definedName>
    <definedName name="Н_ВГР" localSheetId="7">#REF!</definedName>
    <definedName name="Н_ВГР" localSheetId="8">#REF!</definedName>
    <definedName name="Н_ВГР" localSheetId="9">#REF!</definedName>
    <definedName name="Н_ВГР">#REF!</definedName>
    <definedName name="Н_ВКРСВ" localSheetId="6">#REF!</definedName>
    <definedName name="Н_ВКРСВ" localSheetId="7">#REF!</definedName>
    <definedName name="Н_ВКРСВ" localSheetId="8">#REF!</definedName>
    <definedName name="Н_ВКРСВ" localSheetId="9">#REF!</definedName>
    <definedName name="Н_ВКРСВ">#REF!</definedName>
    <definedName name="Н_ВМЕДЬ" localSheetId="6">#REF!</definedName>
    <definedName name="Н_ВМЕДЬ" localSheetId="7">#REF!</definedName>
    <definedName name="Н_ВМЕДЬ" localSheetId="8">#REF!</definedName>
    <definedName name="Н_ВМЕДЬ" localSheetId="9">#REF!</definedName>
    <definedName name="Н_ВМЕДЬ">#REF!</definedName>
    <definedName name="Н_ВОДОБКРУПН" localSheetId="6">#REF!</definedName>
    <definedName name="Н_ВОДОБКРУПН" localSheetId="7">#REF!</definedName>
    <definedName name="Н_ВОДОБКРУПН" localSheetId="8">#REF!</definedName>
    <definedName name="Н_ВОДОБКРУПН" localSheetId="9">#REF!</definedName>
    <definedName name="Н_ВОДОБКРУПН">#REF!</definedName>
    <definedName name="Н_ВХЛБ" localSheetId="6">#REF!</definedName>
    <definedName name="Н_ВХЛБ" localSheetId="7">#REF!</definedName>
    <definedName name="Н_ВХЛБ" localSheetId="8">#REF!</definedName>
    <definedName name="Н_ВХЛБ" localSheetId="9">#REF!</definedName>
    <definedName name="Н_ВХЛБ">#REF!</definedName>
    <definedName name="Н_ВХЛН" localSheetId="6">#REF!</definedName>
    <definedName name="Н_ВХЛН" localSheetId="7">#REF!</definedName>
    <definedName name="Н_ВХЛН" localSheetId="8">#REF!</definedName>
    <definedName name="Н_ВХЛН" localSheetId="9">#REF!</definedName>
    <definedName name="Н_ВХЛН">#REF!</definedName>
    <definedName name="Н_ГИДЗ" localSheetId="6">#REF!</definedName>
    <definedName name="Н_ГИДЗ" localSheetId="7">#REF!</definedName>
    <definedName name="Н_ГИДЗ" localSheetId="8">#REF!</definedName>
    <definedName name="Н_ГИДЗ" localSheetId="9">#REF!</definedName>
    <definedName name="Н_ГИДЗ">#REF!</definedName>
    <definedName name="Н_ГЛ_ВН" localSheetId="6">#REF!</definedName>
    <definedName name="Н_ГЛ_ВН" localSheetId="7">#REF!</definedName>
    <definedName name="Н_ГЛ_ВН" localSheetId="8">#REF!</definedName>
    <definedName name="Н_ГЛ_ВН" localSheetId="9">#REF!</definedName>
    <definedName name="Н_ГЛ_ВН">#REF!</definedName>
    <definedName name="Н_ГЛ_ДП" localSheetId="6">[29]Калькуляции!#REF!</definedName>
    <definedName name="Н_ГЛ_ДП" localSheetId="7">[29]Калькуляции!#REF!</definedName>
    <definedName name="Н_ГЛ_ДП" localSheetId="8">[29]Калькуляции!#REF!</definedName>
    <definedName name="Н_ГЛ_ДП" localSheetId="9">[29]Калькуляции!#REF!</definedName>
    <definedName name="Н_ГЛ_ДП" localSheetId="10">[29]Калькуляции!#REF!</definedName>
    <definedName name="Н_ГЛ_ДП">[29]Калькуляции!#REF!</definedName>
    <definedName name="Н_ГЛ_ИТ" localSheetId="6">[29]Калькуляции!#REF!</definedName>
    <definedName name="Н_ГЛ_ИТ" localSheetId="7">[29]Калькуляции!#REF!</definedName>
    <definedName name="Н_ГЛ_ИТ" localSheetId="8">[29]Калькуляции!#REF!</definedName>
    <definedName name="Н_ГЛ_ИТ" localSheetId="9">[29]Калькуляции!#REF!</definedName>
    <definedName name="Н_ГЛ_ИТ" localSheetId="10">[29]Калькуляции!#REF!</definedName>
    <definedName name="Н_ГЛ_ИТ">[29]Калькуляции!#REF!</definedName>
    <definedName name="Н_ГЛ_ТОЛ" localSheetId="6">#REF!</definedName>
    <definedName name="Н_ГЛ_ТОЛ" localSheetId="7">#REF!</definedName>
    <definedName name="Н_ГЛ_ТОЛ" localSheetId="8">#REF!</definedName>
    <definedName name="Н_ГЛ_ТОЛ" localSheetId="9">#REF!</definedName>
    <definedName name="Н_ГЛ_ТОЛ">#REF!</definedName>
    <definedName name="Н_ГЛШ" localSheetId="6">#REF!</definedName>
    <definedName name="Н_ГЛШ" localSheetId="7">#REF!</definedName>
    <definedName name="Н_ГЛШ" localSheetId="8">#REF!</definedName>
    <definedName name="Н_ГЛШ" localSheetId="9">#REF!</definedName>
    <definedName name="Н_ГЛШ">#REF!</definedName>
    <definedName name="Н_ИЗВ" localSheetId="6">#REF!</definedName>
    <definedName name="Н_ИЗВ" localSheetId="7">#REF!</definedName>
    <definedName name="Н_ИЗВ" localSheetId="8">#REF!</definedName>
    <definedName name="Н_ИЗВ" localSheetId="9">#REF!</definedName>
    <definedName name="Н_ИЗВ">#REF!</definedName>
    <definedName name="Н_К_ПРОК" localSheetId="6">#REF!</definedName>
    <definedName name="Н_К_ПРОК" localSheetId="7">#REF!</definedName>
    <definedName name="Н_К_ПРОК" localSheetId="8">#REF!</definedName>
    <definedName name="Н_К_ПРОК" localSheetId="9">#REF!</definedName>
    <definedName name="Н_К_ПРОК">#REF!</definedName>
    <definedName name="Н_К_СЫР" localSheetId="6">#REF!</definedName>
    <definedName name="Н_К_СЫР" localSheetId="7">#REF!</definedName>
    <definedName name="Н_К_СЫР" localSheetId="8">#REF!</definedName>
    <definedName name="Н_К_СЫР" localSheetId="9">#REF!</definedName>
    <definedName name="Н_К_СЫР">#REF!</definedName>
    <definedName name="Н_К_СЫР_П" localSheetId="6">[29]Калькуляции!#REF!</definedName>
    <definedName name="Н_К_СЫР_П" localSheetId="7">[29]Калькуляции!#REF!</definedName>
    <definedName name="Н_К_СЫР_П" localSheetId="8">[29]Калькуляции!#REF!</definedName>
    <definedName name="Н_К_СЫР_П" localSheetId="9">[29]Калькуляции!#REF!</definedName>
    <definedName name="Н_К_СЫР_П" localSheetId="10">[29]Калькуляции!#REF!</definedName>
    <definedName name="Н_К_СЫР_П">[29]Калькуляции!#REF!</definedName>
    <definedName name="Н_К_СЫР_Т" localSheetId="6">[29]Калькуляции!#REF!</definedName>
    <definedName name="Н_К_СЫР_Т" localSheetId="7">[29]Калькуляции!#REF!</definedName>
    <definedName name="Н_К_СЫР_Т" localSheetId="8">[29]Калькуляции!#REF!</definedName>
    <definedName name="Н_К_СЫР_Т" localSheetId="9">[29]Калькуляции!#REF!</definedName>
    <definedName name="Н_К_СЫР_Т" localSheetId="10">[29]Калькуляции!#REF!</definedName>
    <definedName name="Н_К_СЫР_Т">[29]Калькуляции!#REF!</definedName>
    <definedName name="Н_КАВЧ_АЛФ" localSheetId="6">#REF!</definedName>
    <definedName name="Н_КАВЧ_АЛФ" localSheetId="7">#REF!</definedName>
    <definedName name="Н_КАВЧ_АЛФ" localSheetId="8">#REF!</definedName>
    <definedName name="Н_КАВЧ_АЛФ" localSheetId="9">#REF!</definedName>
    <definedName name="Н_КАВЧ_АЛФ">#REF!</definedName>
    <definedName name="Н_КАВЧ_ГРАФ" localSheetId="6">#REF!</definedName>
    <definedName name="Н_КАВЧ_ГРАФ" localSheetId="7">#REF!</definedName>
    <definedName name="Н_КАВЧ_ГРАФ" localSheetId="8">#REF!</definedName>
    <definedName name="Н_КАВЧ_ГРАФ" localSheetId="9">#REF!</definedName>
    <definedName name="Н_КАВЧ_ГРАФ">#REF!</definedName>
    <definedName name="Н_КАВЧ_КРС" localSheetId="6">#REF!</definedName>
    <definedName name="Н_КАВЧ_КРС" localSheetId="7">#REF!</definedName>
    <definedName name="Н_КАВЧ_КРС" localSheetId="8">#REF!</definedName>
    <definedName name="Н_КАВЧ_КРС" localSheetId="9">#REF!</definedName>
    <definedName name="Н_КАВЧ_КРС">#REF!</definedName>
    <definedName name="Н_КАВЧ_МЕД" localSheetId="6">#REF!</definedName>
    <definedName name="Н_КАВЧ_МЕД" localSheetId="7">#REF!</definedName>
    <definedName name="Н_КАВЧ_МЕД" localSheetId="8">#REF!</definedName>
    <definedName name="Н_КАВЧ_МЕД" localSheetId="9">#REF!</definedName>
    <definedName name="Н_КАВЧ_МЕД">#REF!</definedName>
    <definedName name="Н_КАВЧ_ХЛБ" localSheetId="6">#REF!</definedName>
    <definedName name="Н_КАВЧ_ХЛБ" localSheetId="7">#REF!</definedName>
    <definedName name="Н_КАВЧ_ХЛБ" localSheetId="8">#REF!</definedName>
    <definedName name="Н_КАВЧ_ХЛБ" localSheetId="9">#REF!</definedName>
    <definedName name="Н_КАВЧ_ХЛБ">#REF!</definedName>
    <definedName name="Н_КАО_СКАЛ" localSheetId="6">#REF!</definedName>
    <definedName name="Н_КАО_СКАЛ" localSheetId="7">#REF!</definedName>
    <definedName name="Н_КАО_СКАЛ" localSheetId="8">#REF!</definedName>
    <definedName name="Н_КАО_СКАЛ" localSheetId="9">#REF!</definedName>
    <definedName name="Н_КАО_СКАЛ" localSheetId="10">#REF!</definedName>
    <definedName name="Н_КАО_СКАЛ">#REF!</definedName>
    <definedName name="Н_КЕРОСИН" localSheetId="6">#REF!</definedName>
    <definedName name="Н_КЕРОСИН" localSheetId="7">#REF!</definedName>
    <definedName name="Н_КЕРОСИН" localSheetId="8">#REF!</definedName>
    <definedName name="Н_КЕРОСИН" localSheetId="9">#REF!</definedName>
    <definedName name="Н_КЕРОСИН">#REF!</definedName>
    <definedName name="Н_КЛОК_КРСМ" localSheetId="6">[29]Калькуляции!#REF!</definedName>
    <definedName name="Н_КЛОК_КРСМ" localSheetId="7">[29]Калькуляции!#REF!</definedName>
    <definedName name="Н_КЛОК_КРСМ" localSheetId="8">[29]Калькуляции!#REF!</definedName>
    <definedName name="Н_КЛОК_КРСМ" localSheetId="9">[29]Калькуляции!#REF!</definedName>
    <definedName name="Н_КЛОК_КРСМ" localSheetId="10">[29]Калькуляции!#REF!</definedName>
    <definedName name="Н_КЛОК_КРСМ">[29]Калькуляции!#REF!</definedName>
    <definedName name="Н_КЛОК_СКАЛ" localSheetId="6">[29]Калькуляции!#REF!</definedName>
    <definedName name="Н_КЛОК_СКАЛ" localSheetId="7">[29]Калькуляции!#REF!</definedName>
    <definedName name="Н_КЛОК_СКАЛ" localSheetId="8">[29]Калькуляции!#REF!</definedName>
    <definedName name="Н_КЛОК_СКАЛ" localSheetId="9">[29]Калькуляции!#REF!</definedName>
    <definedName name="Н_КЛОК_СКАЛ" localSheetId="10">[29]Калькуляции!#REF!</definedName>
    <definedName name="Н_КЛОК_СКАЛ">[29]Калькуляции!#REF!</definedName>
    <definedName name="Н_КЛОК_ФТК" localSheetId="6">[29]Калькуляции!#REF!</definedName>
    <definedName name="Н_КЛОК_ФТК" localSheetId="7">[29]Калькуляции!#REF!</definedName>
    <definedName name="Н_КЛОК_ФТК" localSheetId="8">[29]Калькуляции!#REF!</definedName>
    <definedName name="Н_КЛОК_ФТК" localSheetId="9">[29]Калькуляции!#REF!</definedName>
    <definedName name="Н_КЛОК_ФТК" localSheetId="10">[29]Калькуляции!#REF!</definedName>
    <definedName name="Н_КЛОК_ФТК">[29]Калькуляции!#REF!</definedName>
    <definedName name="Н_КОА_АБ" localSheetId="6">#REF!</definedName>
    <definedName name="Н_КОА_АБ" localSheetId="7">#REF!</definedName>
    <definedName name="Н_КОА_АБ" localSheetId="8">#REF!</definedName>
    <definedName name="Н_КОА_АБ" localSheetId="9">#REF!</definedName>
    <definedName name="Н_КОА_АБ">#REF!</definedName>
    <definedName name="Н_КОА_ГЛ" localSheetId="6">#REF!</definedName>
    <definedName name="Н_КОА_ГЛ" localSheetId="7">#REF!</definedName>
    <definedName name="Н_КОА_ГЛ" localSheetId="8">#REF!</definedName>
    <definedName name="Н_КОА_ГЛ" localSheetId="9">#REF!</definedName>
    <definedName name="Н_КОА_ГЛ">#REF!</definedName>
    <definedName name="Н_КОА_КРС" localSheetId="6">#REF!</definedName>
    <definedName name="Н_КОА_КРС" localSheetId="7">#REF!</definedName>
    <definedName name="Н_КОА_КРС" localSheetId="8">#REF!</definedName>
    <definedName name="Н_КОА_КРС" localSheetId="9">#REF!</definedName>
    <definedName name="Н_КОА_КРС">#REF!</definedName>
    <definedName name="Н_КОА_КРСМ" localSheetId="6">#REF!</definedName>
    <definedName name="Н_КОА_КРСМ" localSheetId="7">#REF!</definedName>
    <definedName name="Н_КОА_КРСМ" localSheetId="8">#REF!</definedName>
    <definedName name="Н_КОА_КРСМ" localSheetId="9">#REF!</definedName>
    <definedName name="Н_КОА_КРСМ">#REF!</definedName>
    <definedName name="Н_КОА_СКАЛ" localSheetId="6">#REF!</definedName>
    <definedName name="Н_КОА_СКАЛ" localSheetId="7">#REF!</definedName>
    <definedName name="Н_КОА_СКАЛ" localSheetId="8">#REF!</definedName>
    <definedName name="Н_КОА_СКАЛ" localSheetId="9">#REF!</definedName>
    <definedName name="Н_КОА_СКАЛ">#REF!</definedName>
    <definedName name="Н_КОА_ФК" localSheetId="6">#REF!</definedName>
    <definedName name="Н_КОА_ФК" localSheetId="7">#REF!</definedName>
    <definedName name="Н_КОА_ФК" localSheetId="8">#REF!</definedName>
    <definedName name="Н_КОА_ФК" localSheetId="9">#REF!</definedName>
    <definedName name="Н_КОА_ФК">#REF!</definedName>
    <definedName name="Н_КОРК_7" localSheetId="6">#REF!</definedName>
    <definedName name="Н_КОРК_7" localSheetId="7">#REF!</definedName>
    <definedName name="Н_КОРК_7" localSheetId="8">#REF!</definedName>
    <definedName name="Н_КОРК_7" localSheetId="9">#REF!</definedName>
    <definedName name="Н_КОРК_7">#REF!</definedName>
    <definedName name="Н_КОРК_АВЧ" localSheetId="6">#REF!</definedName>
    <definedName name="Н_КОРК_АВЧ" localSheetId="7">#REF!</definedName>
    <definedName name="Н_КОРК_АВЧ" localSheetId="8">#REF!</definedName>
    <definedName name="Н_КОРК_АВЧ" localSheetId="9">#REF!</definedName>
    <definedName name="Н_КОРК_АВЧ">#REF!</definedName>
    <definedName name="Н_КР_АК5М2" localSheetId="6">[29]Калькуляции!#REF!</definedName>
    <definedName name="Н_КР_АК5М2" localSheetId="7">[29]Калькуляции!#REF!</definedName>
    <definedName name="Н_КР_АК5М2" localSheetId="8">[29]Калькуляции!#REF!</definedName>
    <definedName name="Н_КР_АК5М2" localSheetId="9">[29]Калькуляции!#REF!</definedName>
    <definedName name="Н_КР_АК5М2" localSheetId="10">[29]Калькуляции!#REF!</definedName>
    <definedName name="Н_КР_АК5М2">[29]Калькуляции!#REF!</definedName>
    <definedName name="Н_КР_ПАР" localSheetId="6">[29]Калькуляции!#REF!</definedName>
    <definedName name="Н_КР_ПАР" localSheetId="7">[29]Калькуляции!#REF!</definedName>
    <definedName name="Н_КР_ПАР" localSheetId="8">[29]Калькуляции!#REF!</definedName>
    <definedName name="Н_КР_ПАР" localSheetId="9">[29]Калькуляции!#REF!</definedName>
    <definedName name="Н_КР_ПАР" localSheetId="10">[29]Калькуляции!#REF!</definedName>
    <definedName name="Н_КР_ПАР">[29]Калькуляции!#REF!</definedName>
    <definedName name="Н_КР19_СКАЛ" localSheetId="6">#REF!</definedName>
    <definedName name="Н_КР19_СКАЛ" localSheetId="7">#REF!</definedName>
    <definedName name="Н_КР19_СКАЛ" localSheetId="8">#REF!</definedName>
    <definedName name="Н_КР19_СКАЛ" localSheetId="9">#REF!</definedName>
    <definedName name="Н_КР19_СКАЛ" localSheetId="10">#REF!</definedName>
    <definedName name="Н_КР19_СКАЛ">#REF!</definedName>
    <definedName name="Н_КРАК12" localSheetId="6">[29]Калькуляции!#REF!</definedName>
    <definedName name="Н_КРАК12" localSheetId="7">[29]Калькуляции!#REF!</definedName>
    <definedName name="Н_КРАК12" localSheetId="8">[29]Калькуляции!#REF!</definedName>
    <definedName name="Н_КРАК12" localSheetId="9">[29]Калькуляции!#REF!</definedName>
    <definedName name="Н_КРАК12" localSheetId="10">[29]Калькуляции!#REF!</definedName>
    <definedName name="Н_КРАК12">[29]Калькуляции!#REF!</definedName>
    <definedName name="Н_КРАК9ПЧ" localSheetId="6">[29]Калькуляции!#REF!</definedName>
    <definedName name="Н_КРАК9ПЧ" localSheetId="7">[29]Калькуляции!#REF!</definedName>
    <definedName name="Н_КРАК9ПЧ" localSheetId="8">[29]Калькуляции!#REF!</definedName>
    <definedName name="Н_КРАК9ПЧ" localSheetId="9">[29]Калькуляции!#REF!</definedName>
    <definedName name="Н_КРАК9ПЧ" localSheetId="10">[29]Калькуляции!#REF!</definedName>
    <definedName name="Н_КРАК9ПЧ">[29]Калькуляции!#REF!</definedName>
    <definedName name="Н_КРЕМ_МЛ" localSheetId="6">[29]Калькуляции!#REF!</definedName>
    <definedName name="Н_КРЕМ_МЛ" localSheetId="7">[29]Калькуляции!#REF!</definedName>
    <definedName name="Н_КРЕМ_МЛ" localSheetId="8">[29]Калькуляции!#REF!</definedName>
    <definedName name="Н_КРЕМ_МЛ" localSheetId="9">[29]Калькуляции!#REF!</definedName>
    <definedName name="Н_КРЕМ_МЛ" localSheetId="10">[29]Калькуляции!#REF!</definedName>
    <definedName name="Н_КРЕМ_МЛ">[29]Калькуляции!#REF!</definedName>
    <definedName name="Н_КРЕМАК12" localSheetId="6">[29]Калькуляции!#REF!</definedName>
    <definedName name="Н_КРЕМАК12" localSheetId="7">[29]Калькуляции!#REF!</definedName>
    <definedName name="Н_КРЕМАК12" localSheetId="8">[29]Калькуляции!#REF!</definedName>
    <definedName name="Н_КРЕМАК12" localSheetId="9">[29]Калькуляции!#REF!</definedName>
    <definedName name="Н_КРЕМАК12" localSheetId="10">[29]Калькуляции!#REF!</definedName>
    <definedName name="Н_КРЕМАК12">[29]Калькуляции!#REF!</definedName>
    <definedName name="Н_КРЕМАК5М2" localSheetId="6">[29]Калькуляции!#REF!</definedName>
    <definedName name="Н_КРЕМАК5М2" localSheetId="7">[29]Калькуляции!#REF!</definedName>
    <definedName name="Н_КРЕМАК5М2" localSheetId="8">[29]Калькуляции!#REF!</definedName>
    <definedName name="Н_КРЕМАК5М2" localSheetId="9">[29]Калькуляции!#REF!</definedName>
    <definedName name="Н_КРЕМАК5М2" localSheetId="10">[29]Калькуляции!#REF!</definedName>
    <definedName name="Н_КРЕМАК5М2">[29]Калькуляции!#REF!</definedName>
    <definedName name="Н_КРЕМАК9ПЧ" localSheetId="6">[29]Калькуляции!#REF!</definedName>
    <definedName name="Н_КРЕМАК9ПЧ" localSheetId="7">[29]Калькуляции!#REF!</definedName>
    <definedName name="Н_КРЕМАК9ПЧ" localSheetId="8">[29]Калькуляции!#REF!</definedName>
    <definedName name="Н_КРЕМАК9ПЧ" localSheetId="9">[29]Калькуляции!#REF!</definedName>
    <definedName name="Н_КРЕМАК9ПЧ" localSheetId="10">[29]Калькуляции!#REF!</definedName>
    <definedName name="Н_КРЕМАК9ПЧ">[29]Калькуляции!#REF!</definedName>
    <definedName name="Н_КРИОЛ_МЛ" localSheetId="6">[29]Калькуляции!#REF!</definedName>
    <definedName name="Н_КРИОЛ_МЛ" localSheetId="7">[29]Калькуляции!#REF!</definedName>
    <definedName name="Н_КРИОЛ_МЛ" localSheetId="8">[29]Калькуляции!#REF!</definedName>
    <definedName name="Н_КРИОЛ_МЛ" localSheetId="9">[29]Калькуляции!#REF!</definedName>
    <definedName name="Н_КРИОЛ_МЛ" localSheetId="10">[29]Калькуляции!#REF!</definedName>
    <definedName name="Н_КРИОЛ_МЛ">[29]Калькуляции!#REF!</definedName>
    <definedName name="Н_КРКРУПН" localSheetId="6">[29]Калькуляции!#REF!</definedName>
    <definedName name="Н_КРКРУПН" localSheetId="7">[29]Калькуляции!#REF!</definedName>
    <definedName name="Н_КРКРУПН" localSheetId="8">[29]Калькуляции!#REF!</definedName>
    <definedName name="Н_КРКРУПН" localSheetId="9">[29]Калькуляции!#REF!</definedName>
    <definedName name="Н_КРКРУПН" localSheetId="10">[29]Калькуляции!#REF!</definedName>
    <definedName name="Н_КРКРУПН">[29]Калькуляции!#REF!</definedName>
    <definedName name="Н_КРМЕЛКИЕ" localSheetId="6">[29]Калькуляции!#REF!</definedName>
    <definedName name="Н_КРМЕЛКИЕ" localSheetId="7">[29]Калькуляции!#REF!</definedName>
    <definedName name="Н_КРМЕЛКИЕ" localSheetId="8">[29]Калькуляции!#REF!</definedName>
    <definedName name="Н_КРМЕЛКИЕ" localSheetId="9">[29]Калькуляции!#REF!</definedName>
    <definedName name="Н_КРМЕЛКИЕ" localSheetId="10">[29]Калькуляции!#REF!</definedName>
    <definedName name="Н_КРМЕЛКИЕ">[29]Калькуляции!#REF!</definedName>
    <definedName name="Н_КРРЕКВИЗИТЫ" localSheetId="6">[29]Калькуляции!#REF!</definedName>
    <definedName name="Н_КРРЕКВИЗИТЫ" localSheetId="7">[29]Калькуляции!#REF!</definedName>
    <definedName name="Н_КРРЕКВИЗИТЫ" localSheetId="8">[29]Калькуляции!#REF!</definedName>
    <definedName name="Н_КРРЕКВИЗИТЫ" localSheetId="9">[29]Калькуляции!#REF!</definedName>
    <definedName name="Н_КРРЕКВИЗИТЫ" localSheetId="10">[29]Калькуляции!#REF!</definedName>
    <definedName name="Н_КРРЕКВИЗИТЫ">[29]Калькуляции!#REF!</definedName>
    <definedName name="Н_КРСВ" localSheetId="6">#REF!</definedName>
    <definedName name="Н_КРСВ" localSheetId="7">#REF!</definedName>
    <definedName name="Н_КРСВ" localSheetId="8">#REF!</definedName>
    <definedName name="Н_КРСВ" localSheetId="9">#REF!</definedName>
    <definedName name="Н_КРСВ">#REF!</definedName>
    <definedName name="Н_КРСЛИТКИ" localSheetId="6">[29]Калькуляции!#REF!</definedName>
    <definedName name="Н_КРСЛИТКИ" localSheetId="7">[29]Калькуляции!#REF!</definedName>
    <definedName name="Н_КРСЛИТКИ" localSheetId="8">[29]Калькуляции!#REF!</definedName>
    <definedName name="Н_КРСЛИТКИ" localSheetId="9">[29]Калькуляции!#REF!</definedName>
    <definedName name="Н_КРСЛИТКИ" localSheetId="10">[29]Калькуляции!#REF!</definedName>
    <definedName name="Н_КРСЛИТКИ">[29]Калькуляции!#REF!</definedName>
    <definedName name="Н_КРСМ" localSheetId="6">#REF!</definedName>
    <definedName name="Н_КРСМ" localSheetId="7">#REF!</definedName>
    <definedName name="Н_КРСМ" localSheetId="8">#REF!</definedName>
    <definedName name="Н_КРСМ" localSheetId="9">#REF!</definedName>
    <definedName name="Н_КРСМ">#REF!</definedName>
    <definedName name="Н_КРФ" localSheetId="6">[29]Калькуляции!#REF!</definedName>
    <definedName name="Н_КРФ" localSheetId="7">[29]Калькуляции!#REF!</definedName>
    <definedName name="Н_КРФ" localSheetId="8">[29]Калькуляции!#REF!</definedName>
    <definedName name="Н_КРФ" localSheetId="9">[29]Калькуляции!#REF!</definedName>
    <definedName name="Н_КРФ" localSheetId="10">[29]Калькуляции!#REF!</definedName>
    <definedName name="Н_КРФ">[29]Калькуляции!#REF!</definedName>
    <definedName name="Н_КСГИД" localSheetId="6">#REF!</definedName>
    <definedName name="Н_КСГИД" localSheetId="7">#REF!</definedName>
    <definedName name="Н_КСГИД" localSheetId="8">#REF!</definedName>
    <definedName name="Н_КСГИД" localSheetId="9">#REF!</definedName>
    <definedName name="Н_КСГИД">#REF!</definedName>
    <definedName name="Н_КСКАУСТ" localSheetId="6">#REF!</definedName>
    <definedName name="Н_КСКАУСТ" localSheetId="7">#REF!</definedName>
    <definedName name="Н_КСКАУСТ" localSheetId="8">#REF!</definedName>
    <definedName name="Н_КСКАУСТ" localSheetId="9">#REF!</definedName>
    <definedName name="Н_КСКАУСТ">#REF!</definedName>
    <definedName name="Н_КСПЕНА" localSheetId="6">#REF!</definedName>
    <definedName name="Н_КСПЕНА" localSheetId="7">#REF!</definedName>
    <definedName name="Н_КСПЕНА" localSheetId="8">#REF!</definedName>
    <definedName name="Н_КСПЕНА" localSheetId="9">#REF!</definedName>
    <definedName name="Н_КСПЕНА">#REF!</definedName>
    <definedName name="Н_КСПЕНА_С" localSheetId="6">[29]Калькуляции!#REF!</definedName>
    <definedName name="Н_КСПЕНА_С" localSheetId="7">[29]Калькуляции!#REF!</definedName>
    <definedName name="Н_КСПЕНА_С" localSheetId="8">[29]Калькуляции!#REF!</definedName>
    <definedName name="Н_КСПЕНА_С" localSheetId="9">[29]Калькуляции!#REF!</definedName>
    <definedName name="Н_КСПЕНА_С" localSheetId="10">[29]Калькуляции!#REF!</definedName>
    <definedName name="Н_КСПЕНА_С">[29]Калькуляции!#REF!</definedName>
    <definedName name="Н_КССОДГО" localSheetId="6">#REF!</definedName>
    <definedName name="Н_КССОДГО" localSheetId="7">#REF!</definedName>
    <definedName name="Н_КССОДГО" localSheetId="8">#REF!</definedName>
    <definedName name="Н_КССОДГО" localSheetId="9">#REF!</definedName>
    <definedName name="Н_КССОДГО">#REF!</definedName>
    <definedName name="Н_КССОДКАЛ" localSheetId="6">#REF!</definedName>
    <definedName name="Н_КССОДКАЛ" localSheetId="7">#REF!</definedName>
    <definedName name="Н_КССОДКАЛ" localSheetId="8">#REF!</definedName>
    <definedName name="Н_КССОДКАЛ" localSheetId="9">#REF!</definedName>
    <definedName name="Н_КССОДКАЛ">#REF!</definedName>
    <definedName name="Н_ЛИГ_АЛ_М" localSheetId="6">[29]Калькуляции!#REF!</definedName>
    <definedName name="Н_ЛИГ_АЛ_М" localSheetId="7">[29]Калькуляции!#REF!</definedName>
    <definedName name="Н_ЛИГ_АЛ_М" localSheetId="8">[29]Калькуляции!#REF!</definedName>
    <definedName name="Н_ЛИГ_АЛ_М" localSheetId="9">[29]Калькуляции!#REF!</definedName>
    <definedName name="Н_ЛИГ_АЛ_М" localSheetId="10">[29]Калькуляции!#REF!</definedName>
    <definedName name="Н_ЛИГ_АЛ_М">[29]Калькуляции!#REF!</definedName>
    <definedName name="Н_ЛИГ_АЛ_МАК5М2" localSheetId="6">[29]Калькуляции!#REF!</definedName>
    <definedName name="Н_ЛИГ_АЛ_МАК5М2" localSheetId="7">[29]Калькуляции!#REF!</definedName>
    <definedName name="Н_ЛИГ_АЛ_МАК5М2" localSheetId="8">[29]Калькуляции!#REF!</definedName>
    <definedName name="Н_ЛИГ_АЛ_МАК5М2" localSheetId="9">[29]Калькуляции!#REF!</definedName>
    <definedName name="Н_ЛИГ_АЛ_МАК5М2" localSheetId="10">[29]Калькуляции!#REF!</definedName>
    <definedName name="Н_ЛИГ_АЛ_МАК5М2">[29]Калькуляции!#REF!</definedName>
    <definedName name="Н_ЛИГ_БР_ТИ" localSheetId="6">[29]Калькуляции!#REF!</definedName>
    <definedName name="Н_ЛИГ_БР_ТИ" localSheetId="7">[29]Калькуляции!#REF!</definedName>
    <definedName name="Н_ЛИГ_БР_ТИ" localSheetId="8">[29]Калькуляции!#REF!</definedName>
    <definedName name="Н_ЛИГ_БР_ТИ" localSheetId="9">[29]Калькуляции!#REF!</definedName>
    <definedName name="Н_ЛИГ_БР_ТИ" localSheetId="10">[29]Калькуляции!#REF!</definedName>
    <definedName name="Н_ЛИГ_БР_ТИ">[29]Калькуляции!#REF!</definedName>
    <definedName name="Н_МАГНАК5М2" localSheetId="6">[29]Калькуляции!#REF!</definedName>
    <definedName name="Н_МАГНАК5М2" localSheetId="7">[29]Калькуляции!#REF!</definedName>
    <definedName name="Н_МАГНАК5М2" localSheetId="8">[29]Калькуляции!#REF!</definedName>
    <definedName name="Н_МАГНАК5М2" localSheetId="9">[29]Калькуляции!#REF!</definedName>
    <definedName name="Н_МАГНАК5М2" localSheetId="10">[29]Калькуляции!#REF!</definedName>
    <definedName name="Н_МАГНАК5М2">[29]Калькуляции!#REF!</definedName>
    <definedName name="Н_МАГНАК9ПЧ" localSheetId="6">[29]Калькуляции!#REF!</definedName>
    <definedName name="Н_МАГНАК9ПЧ" localSheetId="7">[29]Калькуляции!#REF!</definedName>
    <definedName name="Н_МАГНАК9ПЧ" localSheetId="8">[29]Калькуляции!#REF!</definedName>
    <definedName name="Н_МАГНАК9ПЧ" localSheetId="9">[29]Калькуляции!#REF!</definedName>
    <definedName name="Н_МАГНАК9ПЧ" localSheetId="10">[29]Калькуляции!#REF!</definedName>
    <definedName name="Н_МАГНАК9ПЧ">[29]Калькуляции!#REF!</definedName>
    <definedName name="Н_МАЗ" localSheetId="6">[29]Калькуляции!#REF!</definedName>
    <definedName name="Н_МАЗ" localSheetId="7">[29]Калькуляции!#REF!</definedName>
    <definedName name="Н_МАЗ" localSheetId="8">[29]Калькуляции!#REF!</definedName>
    <definedName name="Н_МАЗ" localSheetId="9">[29]Калькуляции!#REF!</definedName>
    <definedName name="Н_МАЗ" localSheetId="10">[29]Калькуляции!#REF!</definedName>
    <definedName name="Н_МАЗ">[29]Калькуляции!#REF!</definedName>
    <definedName name="Н_МАРГ_МЛ" localSheetId="6">[29]Калькуляции!#REF!</definedName>
    <definedName name="Н_МАРГ_МЛ" localSheetId="7">[29]Калькуляции!#REF!</definedName>
    <definedName name="Н_МАРГ_МЛ" localSheetId="8">[29]Калькуляции!#REF!</definedName>
    <definedName name="Н_МАРГ_МЛ" localSheetId="9">[29]Калькуляции!#REF!</definedName>
    <definedName name="Н_МАРГ_МЛ" localSheetId="10">[29]Калькуляции!#REF!</definedName>
    <definedName name="Н_МАРГ_МЛ">[29]Калькуляции!#REF!</definedName>
    <definedName name="Н_МАССА" localSheetId="6">#REF!</definedName>
    <definedName name="Н_МАССА" localSheetId="7">#REF!</definedName>
    <definedName name="Н_МАССА" localSheetId="8">#REF!</definedName>
    <definedName name="Н_МАССА" localSheetId="9">#REF!</definedName>
    <definedName name="Н_МАССА">#REF!</definedName>
    <definedName name="Н_МАССА_В" localSheetId="6">[29]Калькуляции!#REF!</definedName>
    <definedName name="Н_МАССА_В" localSheetId="7">[29]Калькуляции!#REF!</definedName>
    <definedName name="Н_МАССА_В" localSheetId="8">[29]Калькуляции!#REF!</definedName>
    <definedName name="Н_МАССА_В" localSheetId="9">[29]Калькуляции!#REF!</definedName>
    <definedName name="Н_МАССА_В" localSheetId="10">[29]Калькуляции!#REF!</definedName>
    <definedName name="Н_МАССА_В">[29]Калькуляции!#REF!</definedName>
    <definedName name="Н_МАССА_П" localSheetId="6">[29]Калькуляции!#REF!</definedName>
    <definedName name="Н_МАССА_П" localSheetId="7">[29]Калькуляции!#REF!</definedName>
    <definedName name="Н_МАССА_П" localSheetId="8">[29]Калькуляции!#REF!</definedName>
    <definedName name="Н_МАССА_П" localSheetId="9">[29]Калькуляции!#REF!</definedName>
    <definedName name="Н_МАССА_П" localSheetId="10">[29]Калькуляции!#REF!</definedName>
    <definedName name="Н_МАССА_П">[29]Калькуляции!#REF!</definedName>
    <definedName name="Н_МАССА_ПК" localSheetId="6">[29]Калькуляции!#REF!</definedName>
    <definedName name="Н_МАССА_ПК" localSheetId="7">[29]Калькуляции!#REF!</definedName>
    <definedName name="Н_МАССА_ПК" localSheetId="8">[29]Калькуляции!#REF!</definedName>
    <definedName name="Н_МАССА_ПК" localSheetId="9">[29]Калькуляции!#REF!</definedName>
    <definedName name="Н_МАССА_ПК" localSheetId="10">[29]Калькуляции!#REF!</definedName>
    <definedName name="Н_МАССА_ПК">[29]Калькуляции!#REF!</definedName>
    <definedName name="Н_МЕД_АК5М2" localSheetId="6">[29]Калькуляции!#REF!</definedName>
    <definedName name="Н_МЕД_АК5М2" localSheetId="7">[29]Калькуляции!#REF!</definedName>
    <definedName name="Н_МЕД_АК5М2" localSheetId="8">[29]Калькуляции!#REF!</definedName>
    <definedName name="Н_МЕД_АК5М2" localSheetId="9">[29]Калькуляции!#REF!</definedName>
    <definedName name="Н_МЕД_АК5М2" localSheetId="10">[29]Калькуляции!#REF!</definedName>
    <definedName name="Н_МЕД_АК5М2">[29]Калькуляции!#REF!</definedName>
    <definedName name="Н_МЛ_3003" localSheetId="6">[29]Калькуляции!#REF!</definedName>
    <definedName name="Н_МЛ_3003" localSheetId="7">[29]Калькуляции!#REF!</definedName>
    <definedName name="Н_МЛ_3003" localSheetId="8">[29]Калькуляции!#REF!</definedName>
    <definedName name="Н_МЛ_3003" localSheetId="9">[29]Калькуляции!#REF!</definedName>
    <definedName name="Н_МЛ_3003" localSheetId="10">[29]Калькуляции!#REF!</definedName>
    <definedName name="Н_МЛ_3003">[29]Калькуляции!#REF!</definedName>
    <definedName name="Н_ОЛЕ" localSheetId="6">#REF!</definedName>
    <definedName name="Н_ОЛЕ" localSheetId="7">#REF!</definedName>
    <definedName name="Н_ОЛЕ" localSheetId="8">#REF!</definedName>
    <definedName name="Н_ОЛЕ" localSheetId="9">#REF!</definedName>
    <definedName name="Н_ОЛЕ">#REF!</definedName>
    <definedName name="Н_ПЕК" localSheetId="6">#REF!</definedName>
    <definedName name="Н_ПЕК" localSheetId="7">#REF!</definedName>
    <definedName name="Н_ПЕК" localSheetId="8">#REF!</definedName>
    <definedName name="Н_ПЕК" localSheetId="9">#REF!</definedName>
    <definedName name="Н_ПЕК">#REF!</definedName>
    <definedName name="Н_ПЕК_П" localSheetId="6">[29]Калькуляции!#REF!</definedName>
    <definedName name="Н_ПЕК_П" localSheetId="7">[29]Калькуляции!#REF!</definedName>
    <definedName name="Н_ПЕК_П" localSheetId="8">[29]Калькуляции!#REF!</definedName>
    <definedName name="Н_ПЕК_П" localSheetId="9">[29]Калькуляции!#REF!</definedName>
    <definedName name="Н_ПЕК_П" localSheetId="10">[29]Калькуляции!#REF!</definedName>
    <definedName name="Н_ПЕК_П">[29]Калькуляции!#REF!</definedName>
    <definedName name="Н_ПЕК_Т" localSheetId="6">[29]Калькуляции!#REF!</definedName>
    <definedName name="Н_ПЕК_Т" localSheetId="7">[29]Калькуляции!#REF!</definedName>
    <definedName name="Н_ПЕК_Т" localSheetId="8">[29]Калькуляции!#REF!</definedName>
    <definedName name="Н_ПЕК_Т" localSheetId="9">[29]Калькуляции!#REF!</definedName>
    <definedName name="Н_ПЕК_Т" localSheetId="10">[29]Калькуляции!#REF!</definedName>
    <definedName name="Н_ПЕК_Т">[29]Калькуляции!#REF!</definedName>
    <definedName name="Н_ПУШ" localSheetId="6">#REF!</definedName>
    <definedName name="Н_ПУШ" localSheetId="7">#REF!</definedName>
    <definedName name="Н_ПУШ" localSheetId="8">#REF!</definedName>
    <definedName name="Н_ПУШ" localSheetId="9">#REF!</definedName>
    <definedName name="Н_ПУШ">#REF!</definedName>
    <definedName name="Н_ПЫЛЬ" localSheetId="6">#REF!</definedName>
    <definedName name="Н_ПЫЛЬ" localSheetId="7">#REF!</definedName>
    <definedName name="Н_ПЫЛЬ" localSheetId="8">#REF!</definedName>
    <definedName name="Н_ПЫЛЬ" localSheetId="9">#REF!</definedName>
    <definedName name="Н_ПЫЛЬ">#REF!</definedName>
    <definedName name="Н_С8БМ_ГЛ" localSheetId="6">#REF!</definedName>
    <definedName name="Н_С8БМ_ГЛ" localSheetId="7">#REF!</definedName>
    <definedName name="Н_С8БМ_ГЛ" localSheetId="8">#REF!</definedName>
    <definedName name="Н_С8БМ_ГЛ" localSheetId="9">#REF!</definedName>
    <definedName name="Н_С8БМ_ГЛ">#REF!</definedName>
    <definedName name="Н_С8БМ_КСВ" localSheetId="6">#REF!</definedName>
    <definedName name="Н_С8БМ_КСВ" localSheetId="7">#REF!</definedName>
    <definedName name="Н_С8БМ_КСВ" localSheetId="8">#REF!</definedName>
    <definedName name="Н_С8БМ_КСВ" localSheetId="9">#REF!</definedName>
    <definedName name="Н_С8БМ_КСВ">#REF!</definedName>
    <definedName name="Н_С8БМ_КСМ" localSheetId="6">#REF!</definedName>
    <definedName name="Н_С8БМ_КСМ" localSheetId="7">#REF!</definedName>
    <definedName name="Н_С8БМ_КСМ" localSheetId="8">#REF!</definedName>
    <definedName name="Н_С8БМ_КСМ" localSheetId="9">#REF!</definedName>
    <definedName name="Н_С8БМ_КСМ">#REF!</definedName>
    <definedName name="Н_С8БМ_СКАЛ" localSheetId="6">#REF!</definedName>
    <definedName name="Н_С8БМ_СКАЛ" localSheetId="7">#REF!</definedName>
    <definedName name="Н_С8БМ_СКАЛ" localSheetId="8">#REF!</definedName>
    <definedName name="Н_С8БМ_СКАЛ" localSheetId="9">#REF!</definedName>
    <definedName name="Н_С8БМ_СКАЛ">#REF!</definedName>
    <definedName name="Н_С8БМ_ФК" localSheetId="6">#REF!</definedName>
    <definedName name="Н_С8БМ_ФК" localSheetId="7">#REF!</definedName>
    <definedName name="Н_С8БМ_ФК" localSheetId="8">#REF!</definedName>
    <definedName name="Н_С8БМ_ФК" localSheetId="9">#REF!</definedName>
    <definedName name="Н_С8БМ_ФК">#REF!</definedName>
    <definedName name="Н_СЕРК" localSheetId="6">#REF!</definedName>
    <definedName name="Н_СЕРК" localSheetId="7">#REF!</definedName>
    <definedName name="Н_СЕРК" localSheetId="8">#REF!</definedName>
    <definedName name="Н_СЕРК" localSheetId="9">#REF!</definedName>
    <definedName name="Н_СЕРК">#REF!</definedName>
    <definedName name="Н_СКА" localSheetId="6">#REF!</definedName>
    <definedName name="Н_СКА" localSheetId="7">#REF!</definedName>
    <definedName name="Н_СКА" localSheetId="8">#REF!</definedName>
    <definedName name="Н_СКА" localSheetId="9">#REF!</definedName>
    <definedName name="Н_СКА">#REF!</definedName>
    <definedName name="Н_СЛ_КРСВ" localSheetId="6">#REF!</definedName>
    <definedName name="Н_СЛ_КРСВ" localSheetId="7">#REF!</definedName>
    <definedName name="Н_СЛ_КРСВ" localSheetId="8">#REF!</definedName>
    <definedName name="Н_СЛ_КРСВ" localSheetId="9">#REF!</definedName>
    <definedName name="Н_СЛ_КРСВ" localSheetId="10">#REF!</definedName>
    <definedName name="Н_СЛ_КРСВ">#REF!</definedName>
    <definedName name="Н_СОЛ_АК5М2" localSheetId="6">[29]Калькуляции!#REF!</definedName>
    <definedName name="Н_СОЛ_АК5М2" localSheetId="7">[29]Калькуляции!#REF!</definedName>
    <definedName name="Н_СОЛ_АК5М2" localSheetId="8">[29]Калькуляции!#REF!</definedName>
    <definedName name="Н_СОЛ_АК5М2" localSheetId="9">[29]Калькуляции!#REF!</definedName>
    <definedName name="Н_СОЛ_АК5М2" localSheetId="10">[29]Калькуляции!#REF!</definedName>
    <definedName name="Н_СОЛ_АК5М2">[29]Калькуляции!#REF!</definedName>
    <definedName name="Н_СОЛАК12" localSheetId="6">[29]Калькуляции!#REF!</definedName>
    <definedName name="Н_СОЛАК12" localSheetId="7">[29]Калькуляции!#REF!</definedName>
    <definedName name="Н_СОЛАК12" localSheetId="8">[29]Калькуляции!#REF!</definedName>
    <definedName name="Н_СОЛАК12" localSheetId="9">[29]Калькуляции!#REF!</definedName>
    <definedName name="Н_СОЛАК12" localSheetId="10">[29]Калькуляции!#REF!</definedName>
    <definedName name="Н_СОЛАК12">[29]Калькуляции!#REF!</definedName>
    <definedName name="Н_СОЛАК9ПЧ" localSheetId="6">[29]Калькуляции!#REF!</definedName>
    <definedName name="Н_СОЛАК9ПЧ" localSheetId="7">[29]Калькуляции!#REF!</definedName>
    <definedName name="Н_СОЛАК9ПЧ" localSheetId="8">[29]Калькуляции!#REF!</definedName>
    <definedName name="Н_СОЛАК9ПЧ" localSheetId="9">[29]Калькуляции!#REF!</definedName>
    <definedName name="Н_СОЛАК9ПЧ" localSheetId="10">[29]Калькуляции!#REF!</definedName>
    <definedName name="Н_СОЛАК9ПЧ">[29]Калькуляции!#REF!</definedName>
    <definedName name="Н_СОЛКРУПН" localSheetId="6">[29]Калькуляции!#REF!</definedName>
    <definedName name="Н_СОЛКРУПН" localSheetId="7">[29]Калькуляции!#REF!</definedName>
    <definedName name="Н_СОЛКРУПН" localSheetId="8">[29]Калькуляции!#REF!</definedName>
    <definedName name="Н_СОЛКРУПН" localSheetId="9">[29]Калькуляции!#REF!</definedName>
    <definedName name="Н_СОЛКРУПН" localSheetId="10">[29]Калькуляции!#REF!</definedName>
    <definedName name="Н_СОЛКРУПН">[29]Калькуляции!#REF!</definedName>
    <definedName name="Н_СОЛМЕЛКИЕ" localSheetId="6">[29]Калькуляции!#REF!</definedName>
    <definedName name="Н_СОЛМЕЛКИЕ" localSheetId="7">[29]Калькуляции!#REF!</definedName>
    <definedName name="Н_СОЛМЕЛКИЕ" localSheetId="8">[29]Калькуляции!#REF!</definedName>
    <definedName name="Н_СОЛМЕЛКИЕ" localSheetId="9">[29]Калькуляции!#REF!</definedName>
    <definedName name="Н_СОЛМЕЛКИЕ" localSheetId="10">[29]Калькуляции!#REF!</definedName>
    <definedName name="Н_СОЛМЕЛКИЕ">[29]Калькуляции!#REF!</definedName>
    <definedName name="Н_СОЛРЕКВИЗИТЫ" localSheetId="6">[29]Калькуляции!#REF!</definedName>
    <definedName name="Н_СОЛРЕКВИЗИТЫ" localSheetId="7">[29]Калькуляции!#REF!</definedName>
    <definedName name="Н_СОЛРЕКВИЗИТЫ" localSheetId="8">[29]Калькуляции!#REF!</definedName>
    <definedName name="Н_СОЛРЕКВИЗИТЫ" localSheetId="9">[29]Калькуляции!#REF!</definedName>
    <definedName name="Н_СОЛРЕКВИЗИТЫ" localSheetId="10">[29]Калькуляции!#REF!</definedName>
    <definedName name="Н_СОЛРЕКВИЗИТЫ">[29]Калькуляции!#REF!</definedName>
    <definedName name="Н_СОЛСЛ" localSheetId="6">[29]Калькуляции!#REF!</definedName>
    <definedName name="Н_СОЛСЛ" localSheetId="7">[29]Калькуляции!#REF!</definedName>
    <definedName name="Н_СОЛСЛ" localSheetId="8">[29]Калькуляции!#REF!</definedName>
    <definedName name="Н_СОЛСЛ" localSheetId="9">[29]Калькуляции!#REF!</definedName>
    <definedName name="Н_СОЛСЛ" localSheetId="10">[29]Калькуляции!#REF!</definedName>
    <definedName name="Н_СОЛСЛ">[29]Калькуляции!#REF!</definedName>
    <definedName name="Н_СОЛСЛИТКИ" localSheetId="6">[29]Калькуляции!#REF!</definedName>
    <definedName name="Н_СОЛСЛИТКИ" localSheetId="7">[29]Калькуляции!#REF!</definedName>
    <definedName name="Н_СОЛСЛИТКИ" localSheetId="8">[29]Калькуляции!#REF!</definedName>
    <definedName name="Н_СОЛСЛИТКИ" localSheetId="9">[29]Калькуляции!#REF!</definedName>
    <definedName name="Н_СОЛСЛИТКИ" localSheetId="10">[29]Калькуляции!#REF!</definedName>
    <definedName name="Н_СОЛСЛИТКИ">[29]Калькуляции!#REF!</definedName>
    <definedName name="Н_СОСМАС" localSheetId="6">#REF!</definedName>
    <definedName name="Н_СОСМАС" localSheetId="7">#REF!</definedName>
    <definedName name="Н_СОСМАС" localSheetId="8">#REF!</definedName>
    <definedName name="Н_СОСМАС" localSheetId="9">#REF!</definedName>
    <definedName name="Н_СОСМАС">#REF!</definedName>
    <definedName name="Н_Т_КРСВ" localSheetId="6">#REF!</definedName>
    <definedName name="Н_Т_КРСВ" localSheetId="7">#REF!</definedName>
    <definedName name="Н_Т_КРСВ" localSheetId="8">#REF!</definedName>
    <definedName name="Н_Т_КРСВ" localSheetId="9">#REF!</definedName>
    <definedName name="Н_Т_КРСВ">#REF!</definedName>
    <definedName name="Н_Т_КРСВ3" localSheetId="6">#REF!</definedName>
    <definedName name="Н_Т_КРСВ3" localSheetId="7">#REF!</definedName>
    <definedName name="Н_Т_КРСВ3" localSheetId="8">#REF!</definedName>
    <definedName name="Н_Т_КРСВ3" localSheetId="9">#REF!</definedName>
    <definedName name="Н_Т_КРСВ3">#REF!</definedName>
    <definedName name="Н_ТИТ_АК5М2" localSheetId="6">[29]Калькуляции!#REF!</definedName>
    <definedName name="Н_ТИТ_АК5М2" localSheetId="7">[29]Калькуляции!#REF!</definedName>
    <definedName name="Н_ТИТ_АК5М2" localSheetId="8">[29]Калькуляции!#REF!</definedName>
    <definedName name="Н_ТИТ_АК5М2" localSheetId="9">[29]Калькуляции!#REF!</definedName>
    <definedName name="Н_ТИТ_АК5М2" localSheetId="10">[29]Калькуляции!#REF!</definedName>
    <definedName name="Н_ТИТ_АК5М2">[29]Калькуляции!#REF!</definedName>
    <definedName name="Н_ТИТ_АК9ПЧ" localSheetId="6">[29]Калькуляции!#REF!</definedName>
    <definedName name="Н_ТИТ_АК9ПЧ" localSheetId="7">[29]Калькуляции!#REF!</definedName>
    <definedName name="Н_ТИТ_АК9ПЧ" localSheetId="8">[29]Калькуляции!#REF!</definedName>
    <definedName name="Н_ТИТ_АК9ПЧ" localSheetId="9">[29]Калькуляции!#REF!</definedName>
    <definedName name="Н_ТИТ_АК9ПЧ" localSheetId="10">[29]Калькуляции!#REF!</definedName>
    <definedName name="Н_ТИТ_АК9ПЧ">[29]Калькуляции!#REF!</definedName>
    <definedName name="Н_ТИТАН" localSheetId="6">#REF!</definedName>
    <definedName name="Н_ТИТАН" localSheetId="7">#REF!</definedName>
    <definedName name="Н_ТИТАН" localSheetId="8">#REF!</definedName>
    <definedName name="Н_ТИТАН" localSheetId="9">#REF!</definedName>
    <definedName name="Н_ТИТАН">#REF!</definedName>
    <definedName name="Н_ТОЛЬКОБЛОКИ" localSheetId="6">[29]Калькуляции!#REF!</definedName>
    <definedName name="Н_ТОЛЬКОБЛОКИ" localSheetId="7">[29]Калькуляции!#REF!</definedName>
    <definedName name="Н_ТОЛЬКОБЛОКИ" localSheetId="8">[29]Калькуляции!#REF!</definedName>
    <definedName name="Н_ТОЛЬКОБЛОКИ" localSheetId="9">[29]Калькуляции!#REF!</definedName>
    <definedName name="Н_ТОЛЬКОБЛОКИ" localSheetId="10">[29]Калькуляции!#REF!</definedName>
    <definedName name="Н_ТОЛЬКОБЛОКИ">[29]Калькуляции!#REF!</definedName>
    <definedName name="Н_ТОЛЬКОМАССА" localSheetId="6">[29]Калькуляции!#REF!</definedName>
    <definedName name="Н_ТОЛЬКОМАССА" localSheetId="7">[29]Калькуляции!#REF!</definedName>
    <definedName name="Н_ТОЛЬКОМАССА" localSheetId="8">[29]Калькуляции!#REF!</definedName>
    <definedName name="Н_ТОЛЬКОМАССА" localSheetId="9">[29]Калькуляции!#REF!</definedName>
    <definedName name="Н_ТОЛЬКОМАССА" localSheetId="10">[29]Калькуляции!#REF!</definedName>
    <definedName name="Н_ТОЛЬКОМАССА">[29]Калькуляции!#REF!</definedName>
    <definedName name="Н_ФК" localSheetId="6">#REF!</definedName>
    <definedName name="Н_ФК" localSheetId="7">#REF!</definedName>
    <definedName name="Н_ФК" localSheetId="8">#REF!</definedName>
    <definedName name="Н_ФК" localSheetId="9">#REF!</definedName>
    <definedName name="Н_ФК">#REF!</definedName>
    <definedName name="Н_ФТК" localSheetId="6">#REF!</definedName>
    <definedName name="Н_ФТК" localSheetId="7">#REF!</definedName>
    <definedName name="Н_ФТК" localSheetId="8">#REF!</definedName>
    <definedName name="Н_ФТК" localSheetId="9">#REF!</definedName>
    <definedName name="Н_ФТК">#REF!</definedName>
    <definedName name="Н_Х_ДИЭТ" localSheetId="6">[29]Калькуляции!#REF!</definedName>
    <definedName name="Н_Х_ДИЭТ" localSheetId="7">[29]Калькуляции!#REF!</definedName>
    <definedName name="Н_Х_ДИЭТ" localSheetId="8">[29]Калькуляции!#REF!</definedName>
    <definedName name="Н_Х_ДИЭТ" localSheetId="9">[29]Калькуляции!#REF!</definedName>
    <definedName name="Н_Х_ДИЭТ" localSheetId="10">[29]Калькуляции!#REF!</definedName>
    <definedName name="Н_Х_ДИЭТ">[29]Калькуляции!#REF!</definedName>
    <definedName name="Н_Х_КБОР" localSheetId="6">[29]Калькуляции!#REF!</definedName>
    <definedName name="Н_Х_КБОР" localSheetId="7">[29]Калькуляции!#REF!</definedName>
    <definedName name="Н_Х_КБОР" localSheetId="8">[29]Калькуляции!#REF!</definedName>
    <definedName name="Н_Х_КБОР" localSheetId="9">[29]Калькуляции!#REF!</definedName>
    <definedName name="Н_Х_КБОР" localSheetId="10">[29]Калькуляции!#REF!</definedName>
    <definedName name="Н_Х_КБОР">[29]Калькуляции!#REF!</definedName>
    <definedName name="Н_Х_ПЕК" localSheetId="6">[29]Калькуляции!#REF!</definedName>
    <definedName name="Н_Х_ПЕК" localSheetId="7">[29]Калькуляции!#REF!</definedName>
    <definedName name="Н_Х_ПЕК" localSheetId="8">[29]Калькуляции!#REF!</definedName>
    <definedName name="Н_Х_ПЕК" localSheetId="9">[29]Калькуляции!#REF!</definedName>
    <definedName name="Н_Х_ПЕК" localSheetId="10">[29]Калькуляции!#REF!</definedName>
    <definedName name="Н_Х_ПЕК">[29]Калькуляции!#REF!</definedName>
    <definedName name="Н_Х_ПОГЛ" localSheetId="6">[29]Калькуляции!#REF!</definedName>
    <definedName name="Н_Х_ПОГЛ" localSheetId="7">[29]Калькуляции!#REF!</definedName>
    <definedName name="Н_Х_ПОГЛ" localSheetId="8">[29]Калькуляции!#REF!</definedName>
    <definedName name="Н_Х_ПОГЛ" localSheetId="9">[29]Калькуляции!#REF!</definedName>
    <definedName name="Н_Х_ПОГЛ" localSheetId="10">[29]Калькуляции!#REF!</definedName>
    <definedName name="Н_Х_ПОГЛ">[29]Калькуляции!#REF!</definedName>
    <definedName name="Н_Х_ТЕРМ" localSheetId="6">[29]Калькуляции!#REF!</definedName>
    <definedName name="Н_Х_ТЕРМ" localSheetId="7">[29]Калькуляции!#REF!</definedName>
    <definedName name="Н_Х_ТЕРМ" localSheetId="8">[29]Калькуляции!#REF!</definedName>
    <definedName name="Н_Х_ТЕРМ" localSheetId="9">[29]Калькуляции!#REF!</definedName>
    <definedName name="Н_Х_ТЕРМ" localSheetId="10">[29]Калькуляции!#REF!</definedName>
    <definedName name="Н_Х_ТЕРМ">[29]Калькуляции!#REF!</definedName>
    <definedName name="Н_Х_ТЕРМ_Д" localSheetId="6">[29]Калькуляции!#REF!</definedName>
    <definedName name="Н_Х_ТЕРМ_Д" localSheetId="7">[29]Калькуляции!#REF!</definedName>
    <definedName name="Н_Х_ТЕРМ_Д" localSheetId="8">[29]Калькуляции!#REF!</definedName>
    <definedName name="Н_Х_ТЕРМ_Д" localSheetId="9">[29]Калькуляции!#REF!</definedName>
    <definedName name="Н_Х_ТЕРМ_Д" localSheetId="10">[29]Калькуляции!#REF!</definedName>
    <definedName name="Н_Х_ТЕРМ_Д">[29]Калькуляции!#REF!</definedName>
    <definedName name="Н_ХЛНАТ" localSheetId="6">#REF!</definedName>
    <definedName name="Н_ХЛНАТ" localSheetId="7">#REF!</definedName>
    <definedName name="Н_ХЛНАТ" localSheetId="8">#REF!</definedName>
    <definedName name="Н_ХЛНАТ" localSheetId="9">#REF!</definedName>
    <definedName name="Н_ХЛНАТ">#REF!</definedName>
    <definedName name="Н_ШАРЫ" localSheetId="6">#REF!</definedName>
    <definedName name="Н_ШАРЫ" localSheetId="7">#REF!</definedName>
    <definedName name="Н_ШАРЫ" localSheetId="8">#REF!</definedName>
    <definedName name="Н_ШАРЫ" localSheetId="9">#REF!</definedName>
    <definedName name="Н_ШАРЫ">#REF!</definedName>
    <definedName name="Н_ЭНАК12" localSheetId="6">[29]Калькуляции!#REF!</definedName>
    <definedName name="Н_ЭНАК12" localSheetId="7">[29]Калькуляции!#REF!</definedName>
    <definedName name="Н_ЭНАК12" localSheetId="8">[29]Калькуляции!#REF!</definedName>
    <definedName name="Н_ЭНАК12" localSheetId="9">[29]Калькуляции!#REF!</definedName>
    <definedName name="Н_ЭНАК12" localSheetId="10">[29]Калькуляции!#REF!</definedName>
    <definedName name="Н_ЭНАК12">[29]Калькуляции!#REF!</definedName>
    <definedName name="Н_ЭНАК5М2" localSheetId="6">[29]Калькуляции!#REF!</definedName>
    <definedName name="Н_ЭНАК5М2" localSheetId="7">[29]Калькуляции!#REF!</definedName>
    <definedName name="Н_ЭНАК5М2" localSheetId="8">[29]Калькуляции!#REF!</definedName>
    <definedName name="Н_ЭНАК5М2" localSheetId="9">[29]Калькуляции!#REF!</definedName>
    <definedName name="Н_ЭНАК5М2" localSheetId="10">[29]Калькуляции!#REF!</definedName>
    <definedName name="Н_ЭНАК5М2">[29]Калькуляции!#REF!</definedName>
    <definedName name="Н_ЭНАК9ПЧ" localSheetId="6">[29]Калькуляции!#REF!</definedName>
    <definedName name="Н_ЭНАК9ПЧ" localSheetId="7">[29]Калькуляции!#REF!</definedName>
    <definedName name="Н_ЭНАК9ПЧ" localSheetId="8">[29]Калькуляции!#REF!</definedName>
    <definedName name="Н_ЭНАК9ПЧ" localSheetId="9">[29]Калькуляции!#REF!</definedName>
    <definedName name="Н_ЭНАК9ПЧ" localSheetId="10">[29]Калькуляции!#REF!</definedName>
    <definedName name="Н_ЭНАК9ПЧ">[29]Калькуляции!#REF!</definedName>
    <definedName name="Н_ЭНКРУПН" localSheetId="6">#REF!</definedName>
    <definedName name="Н_ЭНКРУПН" localSheetId="7">#REF!</definedName>
    <definedName name="Н_ЭНКРУПН" localSheetId="8">#REF!</definedName>
    <definedName name="Н_ЭНКРУПН" localSheetId="9">#REF!</definedName>
    <definedName name="Н_ЭНКРУПН">#REF!</definedName>
    <definedName name="Н_ЭНМЕЛКИЕ" localSheetId="6">#REF!</definedName>
    <definedName name="Н_ЭНМЕЛКИЕ" localSheetId="7">#REF!</definedName>
    <definedName name="Н_ЭНМЕЛКИЕ" localSheetId="8">#REF!</definedName>
    <definedName name="Н_ЭНМЕЛКИЕ" localSheetId="9">#REF!</definedName>
    <definedName name="Н_ЭНМЕЛКИЕ">#REF!</definedName>
    <definedName name="Н_ЭНРЕКВИЗИТЫ" localSheetId="6">[29]Калькуляции!#REF!</definedName>
    <definedName name="Н_ЭНРЕКВИЗИТЫ" localSheetId="7">[29]Калькуляции!#REF!</definedName>
    <definedName name="Н_ЭНРЕКВИЗИТЫ" localSheetId="8">[29]Калькуляции!#REF!</definedName>
    <definedName name="Н_ЭНРЕКВИЗИТЫ" localSheetId="9">[29]Калькуляции!#REF!</definedName>
    <definedName name="Н_ЭНРЕКВИЗИТЫ" localSheetId="10">[29]Калькуляции!#REF!</definedName>
    <definedName name="Н_ЭНРЕКВИЗИТЫ">[29]Калькуляции!#REF!</definedName>
    <definedName name="Н_ЭНСЛИТКИ" localSheetId="6">#REF!</definedName>
    <definedName name="Н_ЭНСЛИТКИ" localSheetId="7">#REF!</definedName>
    <definedName name="Н_ЭНСЛИТКИ" localSheetId="8">#REF!</definedName>
    <definedName name="Н_ЭНСЛИТКИ" localSheetId="9">#REF!</definedName>
    <definedName name="Н_ЭНСЛИТКИ">#REF!</definedName>
    <definedName name="НАЧП" localSheetId="6">#REF!</definedName>
    <definedName name="НАЧП" localSheetId="7">#REF!</definedName>
    <definedName name="НАЧП" localSheetId="8">#REF!</definedName>
    <definedName name="НАЧП" localSheetId="9">#REF!</definedName>
    <definedName name="НАЧП">#REF!</definedName>
    <definedName name="НАЧПЭО" localSheetId="6">#REF!</definedName>
    <definedName name="НАЧПЭО" localSheetId="7">#REF!</definedName>
    <definedName name="НАЧПЭО" localSheetId="8">#REF!</definedName>
    <definedName name="НАЧПЭО" localSheetId="9">#REF!</definedName>
    <definedName name="НАЧПЭО">#REF!</definedName>
    <definedName name="НВ_АВЧСЫР" localSheetId="6">#REF!</definedName>
    <definedName name="НВ_АВЧСЫР" localSheetId="7">#REF!</definedName>
    <definedName name="НВ_АВЧСЫР" localSheetId="8">#REF!</definedName>
    <definedName name="НВ_АВЧСЫР" localSheetId="9">#REF!</definedName>
    <definedName name="НВ_АВЧСЫР">#REF!</definedName>
    <definedName name="НВ_ДАВАЛ" localSheetId="6">#REF!</definedName>
    <definedName name="НВ_ДАВАЛ" localSheetId="7">#REF!</definedName>
    <definedName name="НВ_ДАВАЛ" localSheetId="8">#REF!</definedName>
    <definedName name="НВ_ДАВАЛ" localSheetId="9">#REF!</definedName>
    <definedName name="НВ_ДАВАЛ">#REF!</definedName>
    <definedName name="НВ_КРУПНЫЕ" localSheetId="6">#REF!</definedName>
    <definedName name="НВ_КРУПНЫЕ" localSheetId="7">#REF!</definedName>
    <definedName name="НВ_КРУПНЫЕ" localSheetId="8">#REF!</definedName>
    <definedName name="НВ_КРУПНЫЕ" localSheetId="9">#REF!</definedName>
    <definedName name="НВ_КРУПНЫЕ">#REF!</definedName>
    <definedName name="НВ_ПУСКАВЧ" localSheetId="6">#REF!</definedName>
    <definedName name="НВ_ПУСКАВЧ" localSheetId="7">#REF!</definedName>
    <definedName name="НВ_ПУСКАВЧ" localSheetId="8">#REF!</definedName>
    <definedName name="НВ_ПУСКАВЧ" localSheetId="9">#REF!</definedName>
    <definedName name="НВ_ПУСКАВЧ">#REF!</definedName>
    <definedName name="НВ_РЕКВИЗИТЫ" localSheetId="6">#REF!</definedName>
    <definedName name="НВ_РЕКВИЗИТЫ" localSheetId="7">#REF!</definedName>
    <definedName name="НВ_РЕКВИЗИТЫ" localSheetId="8">#REF!</definedName>
    <definedName name="НВ_РЕКВИЗИТЫ" localSheetId="9">#REF!</definedName>
    <definedName name="НВ_РЕКВИЗИТЫ">#REF!</definedName>
    <definedName name="НВ_СЛИТКИ" localSheetId="6">#REF!</definedName>
    <definedName name="НВ_СЛИТКИ" localSheetId="7">#REF!</definedName>
    <definedName name="НВ_СЛИТКИ" localSheetId="8">#REF!</definedName>
    <definedName name="НВ_СЛИТКИ" localSheetId="9">#REF!</definedName>
    <definedName name="НВ_СЛИТКИ">#REF!</definedName>
    <definedName name="НВ_СПЛАВ6063" localSheetId="6">#REF!</definedName>
    <definedName name="НВ_СПЛАВ6063" localSheetId="7">#REF!</definedName>
    <definedName name="НВ_СПЛАВ6063" localSheetId="8">#REF!</definedName>
    <definedName name="НВ_СПЛАВ6063" localSheetId="9">#REF!</definedName>
    <definedName name="НВ_СПЛАВ6063">#REF!</definedName>
    <definedName name="НВ_ЧМЖ" localSheetId="6">#REF!</definedName>
    <definedName name="НВ_ЧМЖ" localSheetId="7">#REF!</definedName>
    <definedName name="НВ_ЧМЖ" localSheetId="8">#REF!</definedName>
    <definedName name="НВ_ЧМЖ" localSheetId="9">#REF!</definedName>
    <definedName name="НВ_ЧМЖ">#REF!</definedName>
    <definedName name="НДС" localSheetId="6">#REF!</definedName>
    <definedName name="НДС" localSheetId="7">#REF!</definedName>
    <definedName name="НДС" localSheetId="8">#REF!</definedName>
    <definedName name="НДС" localSheetId="9">#REF!</definedName>
    <definedName name="НДС">#REF!</definedName>
    <definedName name="ндс1" localSheetId="6">#REF!</definedName>
    <definedName name="ндс1" localSheetId="7">#REF!</definedName>
    <definedName name="ндс1" localSheetId="8">#REF!</definedName>
    <definedName name="ндс1" localSheetId="9">#REF!</definedName>
    <definedName name="ндс1">#REF!</definedName>
    <definedName name="НЗП_АВЧ" localSheetId="6">#REF!</definedName>
    <definedName name="НЗП_АВЧ" localSheetId="7">#REF!</definedName>
    <definedName name="НЗП_АВЧ" localSheetId="8">#REF!</definedName>
    <definedName name="НЗП_АВЧ" localSheetId="9">#REF!</definedName>
    <definedName name="НЗП_АВЧ">#REF!</definedName>
    <definedName name="НЗП_АТЧ" localSheetId="6">#REF!</definedName>
    <definedName name="НЗП_АТЧ" localSheetId="7">#REF!</definedName>
    <definedName name="НЗП_АТЧ" localSheetId="8">#REF!</definedName>
    <definedName name="НЗП_АТЧ" localSheetId="9">#REF!</definedName>
    <definedName name="НЗП_АТЧ">#REF!</definedName>
    <definedName name="НЗП_АТЧВАВЧ" localSheetId="6">#REF!</definedName>
    <definedName name="НЗП_АТЧВАВЧ" localSheetId="7">#REF!</definedName>
    <definedName name="НЗП_АТЧВАВЧ" localSheetId="8">#REF!</definedName>
    <definedName name="НЗП_АТЧВАВЧ" localSheetId="9">#REF!</definedName>
    <definedName name="НЗП_АТЧВАВЧ">#REF!</definedName>
    <definedName name="НН_АВЧСЫР" localSheetId="6">[29]Калькуляции!#REF!</definedName>
    <definedName name="НН_АВЧСЫР" localSheetId="7">[29]Калькуляции!#REF!</definedName>
    <definedName name="НН_АВЧСЫР" localSheetId="8">[29]Калькуляции!#REF!</definedName>
    <definedName name="НН_АВЧСЫР" localSheetId="9">[29]Калькуляции!#REF!</definedName>
    <definedName name="НН_АВЧСЫР" localSheetId="10">[29]Калькуляции!#REF!</definedName>
    <definedName name="НН_АВЧСЫР">[29]Калькуляции!#REF!</definedName>
    <definedName name="НН_АВЧТОВ" localSheetId="6">#REF!</definedName>
    <definedName name="НН_АВЧТОВ" localSheetId="7">#REF!</definedName>
    <definedName name="НН_АВЧТОВ" localSheetId="8">#REF!</definedName>
    <definedName name="НН_АВЧТОВ" localSheetId="9">#REF!</definedName>
    <definedName name="НН_АВЧТОВ">#REF!</definedName>
    <definedName name="нов" localSheetId="6">'5 Анализ эконом эффект 2020'!нов</definedName>
    <definedName name="нов" localSheetId="7">'5 Анализ эконом эффект 2021'!нов</definedName>
    <definedName name="нов" localSheetId="8">'5 Анализ эконом эффект 2022'!нов</definedName>
    <definedName name="нов" localSheetId="9">'5 Анализ эконом эффект 2023'!нов</definedName>
    <definedName name="нов" localSheetId="10">'5 Анализ эконом эффект 2024'!нов</definedName>
    <definedName name="нов">[0]!нов</definedName>
    <definedName name="норм_1">[53]Отопление!$D$14:$D$28</definedName>
    <definedName name="норм_1_част">[53]Отопление!$I$14:$I$28</definedName>
    <definedName name="норм_2">[53]Отопление!$E$14:$E$28</definedName>
    <definedName name="норм_3">[53]Отопление!$F$14:$F$28</definedName>
    <definedName name="норм_3_част">[53]Отопление!$J$14:$J$28</definedName>
    <definedName name="норм_4">[53]Отопление!$G$14:$G$28</definedName>
    <definedName name="НОЯ_РУБ" localSheetId="6">[29]Калькуляции!#REF!</definedName>
    <definedName name="НОЯ_РУБ" localSheetId="7">[29]Калькуляции!#REF!</definedName>
    <definedName name="НОЯ_РУБ" localSheetId="8">[29]Калькуляции!#REF!</definedName>
    <definedName name="НОЯ_РУБ" localSheetId="9">[29]Калькуляции!#REF!</definedName>
    <definedName name="НОЯ_РУБ" localSheetId="10">[29]Калькуляции!#REF!</definedName>
    <definedName name="НОЯ_РУБ">[29]Калькуляции!#REF!</definedName>
    <definedName name="НОЯ_ТОН" localSheetId="6">[29]Калькуляции!#REF!</definedName>
    <definedName name="НОЯ_ТОН" localSheetId="7">[29]Калькуляции!#REF!</definedName>
    <definedName name="НОЯ_ТОН" localSheetId="8">[29]Калькуляции!#REF!</definedName>
    <definedName name="НОЯ_ТОН" localSheetId="9">[29]Калькуляции!#REF!</definedName>
    <definedName name="НОЯ_ТОН" localSheetId="10">[29]Калькуляции!#REF!</definedName>
    <definedName name="НОЯ_ТОН">[29]Калькуляции!#REF!</definedName>
    <definedName name="ноябрь" localSheetId="6">#REF!</definedName>
    <definedName name="ноябрь" localSheetId="7">#REF!</definedName>
    <definedName name="ноябрь" localSheetId="8">#REF!</definedName>
    <definedName name="ноябрь" localSheetId="9">#REF!</definedName>
    <definedName name="ноябрь">#REF!</definedName>
    <definedName name="НС_МАРГЛИГ" localSheetId="6">[29]Калькуляции!#REF!</definedName>
    <definedName name="НС_МАРГЛИГ" localSheetId="7">[29]Калькуляции!#REF!</definedName>
    <definedName name="НС_МАРГЛИГ" localSheetId="8">[29]Калькуляции!#REF!</definedName>
    <definedName name="НС_МАРГЛИГ" localSheetId="9">[29]Калькуляции!#REF!</definedName>
    <definedName name="НС_МАРГЛИГ" localSheetId="10">[29]Калькуляции!#REF!</definedName>
    <definedName name="НС_МАРГЛИГ">[29]Калькуляции!#REF!</definedName>
    <definedName name="НСРФ" localSheetId="6">#REF!</definedName>
    <definedName name="НСРФ" localSheetId="7">#REF!</definedName>
    <definedName name="НСРФ" localSheetId="8">#REF!</definedName>
    <definedName name="НСРФ" localSheetId="9">#REF!</definedName>
    <definedName name="НСРФ">#REF!</definedName>
    <definedName name="НСРФ2" localSheetId="6">#REF!</definedName>
    <definedName name="НСРФ2" localSheetId="7">#REF!</definedName>
    <definedName name="НСРФ2" localSheetId="8">#REF!</definedName>
    <definedName name="НСРФ2" localSheetId="9">#REF!</definedName>
    <definedName name="НСРФ2">#REF!</definedName>
    <definedName name="НТ_АВЧСЫР" localSheetId="6">#REF!</definedName>
    <definedName name="НТ_АВЧСЫР" localSheetId="7">#REF!</definedName>
    <definedName name="НТ_АВЧСЫР" localSheetId="8">#REF!</definedName>
    <definedName name="НТ_АВЧСЫР" localSheetId="9">#REF!</definedName>
    <definedName name="НТ_АВЧСЫР">#REF!</definedName>
    <definedName name="НТ_АК12" localSheetId="6">[29]Калькуляции!#REF!</definedName>
    <definedName name="НТ_АК12" localSheetId="7">[29]Калькуляции!#REF!</definedName>
    <definedName name="НТ_АК12" localSheetId="8">[29]Калькуляции!#REF!</definedName>
    <definedName name="НТ_АК12" localSheetId="9">[29]Калькуляции!#REF!</definedName>
    <definedName name="НТ_АК12" localSheetId="10">[29]Калькуляции!#REF!</definedName>
    <definedName name="НТ_АК12">[29]Калькуляции!#REF!</definedName>
    <definedName name="НТ_АК5М2" localSheetId="6">[29]Калькуляции!#REF!</definedName>
    <definedName name="НТ_АК5М2" localSheetId="7">[29]Калькуляции!#REF!</definedName>
    <definedName name="НТ_АК5М2" localSheetId="8">[29]Калькуляции!#REF!</definedName>
    <definedName name="НТ_АК5М2" localSheetId="9">[29]Калькуляции!#REF!</definedName>
    <definedName name="НТ_АК5М2" localSheetId="10">[29]Калькуляции!#REF!</definedName>
    <definedName name="НТ_АК5М2">[29]Калькуляции!#REF!</definedName>
    <definedName name="НТ_АК9ПЧ" localSheetId="6">[29]Калькуляции!#REF!</definedName>
    <definedName name="НТ_АК9ПЧ" localSheetId="7">[29]Калькуляции!#REF!</definedName>
    <definedName name="НТ_АК9ПЧ" localSheetId="8">[29]Калькуляции!#REF!</definedName>
    <definedName name="НТ_АК9ПЧ" localSheetId="9">[29]Калькуляции!#REF!</definedName>
    <definedName name="НТ_АК9ПЧ" localSheetId="10">[29]Калькуляции!#REF!</definedName>
    <definedName name="НТ_АК9ПЧ">[29]Калькуляции!#REF!</definedName>
    <definedName name="НТ_АЛЖ" localSheetId="6">[29]Калькуляции!#REF!</definedName>
    <definedName name="НТ_АЛЖ" localSheetId="7">[29]Калькуляции!#REF!</definedName>
    <definedName name="НТ_АЛЖ" localSheetId="8">[29]Калькуляции!#REF!</definedName>
    <definedName name="НТ_АЛЖ" localSheetId="9">[29]Калькуляции!#REF!</definedName>
    <definedName name="НТ_АЛЖ" localSheetId="10">[29]Калькуляции!#REF!</definedName>
    <definedName name="НТ_АЛЖ">[29]Калькуляции!#REF!</definedName>
    <definedName name="НТ_ДАВАЛ" localSheetId="6">#REF!</definedName>
    <definedName name="НТ_ДАВАЛ" localSheetId="7">#REF!</definedName>
    <definedName name="НТ_ДАВАЛ" localSheetId="8">#REF!</definedName>
    <definedName name="НТ_ДАВАЛ" localSheetId="9">#REF!</definedName>
    <definedName name="НТ_ДАВАЛ">#REF!</definedName>
    <definedName name="НТ_КАТАНКА" localSheetId="6">[29]Калькуляции!#REF!</definedName>
    <definedName name="НТ_КАТАНКА" localSheetId="7">[29]Калькуляции!#REF!</definedName>
    <definedName name="НТ_КАТАНКА" localSheetId="8">[29]Калькуляции!#REF!</definedName>
    <definedName name="НТ_КАТАНКА" localSheetId="9">[29]Калькуляции!#REF!</definedName>
    <definedName name="НТ_КАТАНКА" localSheetId="10">[29]Калькуляции!#REF!</definedName>
    <definedName name="НТ_КАТАНКА">[29]Калькуляции!#REF!</definedName>
    <definedName name="НТ_КРУПНЫЕ" localSheetId="6">#REF!</definedName>
    <definedName name="НТ_КРУПНЫЕ" localSheetId="7">#REF!</definedName>
    <definedName name="НТ_КРУПНЫЕ" localSheetId="8">#REF!</definedName>
    <definedName name="НТ_КРУПНЫЕ" localSheetId="9">#REF!</definedName>
    <definedName name="НТ_КРУПНЫЕ">#REF!</definedName>
    <definedName name="НТ_РЕКВИЗИТЫ" localSheetId="6">#REF!</definedName>
    <definedName name="НТ_РЕКВИЗИТЫ" localSheetId="7">#REF!</definedName>
    <definedName name="НТ_РЕКВИЗИТЫ" localSheetId="8">#REF!</definedName>
    <definedName name="НТ_РЕКВИЗИТЫ" localSheetId="9">#REF!</definedName>
    <definedName name="НТ_РЕКВИЗИТЫ">#REF!</definedName>
    <definedName name="НТ_СЛИТКИ" localSheetId="6">#REF!</definedName>
    <definedName name="НТ_СЛИТКИ" localSheetId="7">#REF!</definedName>
    <definedName name="НТ_СЛИТКИ" localSheetId="8">#REF!</definedName>
    <definedName name="НТ_СЛИТКИ" localSheetId="9">#REF!</definedName>
    <definedName name="НТ_СЛИТКИ">#REF!</definedName>
    <definedName name="НТ_СПЛАВ6063" localSheetId="6">#REF!</definedName>
    <definedName name="НТ_СПЛАВ6063" localSheetId="7">#REF!</definedName>
    <definedName name="НТ_СПЛАВ6063" localSheetId="8">#REF!</definedName>
    <definedName name="НТ_СПЛАВ6063" localSheetId="9">#REF!</definedName>
    <definedName name="НТ_СПЛАВ6063">#REF!</definedName>
    <definedName name="НТ_ЧМ" localSheetId="6">[29]Калькуляции!#REF!</definedName>
    <definedName name="НТ_ЧМ" localSheetId="7">[29]Калькуляции!#REF!</definedName>
    <definedName name="НТ_ЧМ" localSheetId="8">[29]Калькуляции!#REF!</definedName>
    <definedName name="НТ_ЧМ" localSheetId="9">[29]Калькуляции!#REF!</definedName>
    <definedName name="НТ_ЧМ" localSheetId="10">[29]Калькуляции!#REF!</definedName>
    <definedName name="НТ_ЧМ">[29]Калькуляции!#REF!</definedName>
    <definedName name="НТ_ЧМЖ" localSheetId="6">#REF!</definedName>
    <definedName name="НТ_ЧМЖ" localSheetId="7">#REF!</definedName>
    <definedName name="НТ_ЧМЖ" localSheetId="8">#REF!</definedName>
    <definedName name="НТ_ЧМЖ" localSheetId="9">#REF!</definedName>
    <definedName name="НТ_ЧМЖ">#REF!</definedName>
    <definedName name="о" localSheetId="6">'5 Анализ эконом эффект 2020'!о</definedName>
    <definedName name="о" localSheetId="7">'5 Анализ эконом эффект 2021'!о</definedName>
    <definedName name="о" localSheetId="8">'5 Анализ эконом эффект 2022'!о</definedName>
    <definedName name="о" localSheetId="9">'5 Анализ эконом эффект 2023'!о</definedName>
    <definedName name="о" localSheetId="10">'5 Анализ эконом эффект 2024'!о</definedName>
    <definedName name="о">[0]!о</definedName>
    <definedName name="об_эксп" localSheetId="6">#REF!</definedName>
    <definedName name="об_эксп" localSheetId="7">#REF!</definedName>
    <definedName name="об_эксп" localSheetId="8">#REF!</definedName>
    <definedName name="об_эксп" localSheetId="9">#REF!</definedName>
    <definedName name="об_эксп">#REF!</definedName>
    <definedName name="_xlnm.Print_Area" localSheetId="0">'1. паспорт описание'!$A$1:$D$32</definedName>
    <definedName name="_xlnm.Print_Area" localSheetId="1">'2. паспорт  техприс'!$A$1:$K$25</definedName>
    <definedName name="_xlnm.Print_Area" localSheetId="2">'3.1.конкретные результаты ТП-РП'!$A$2:$N$39</definedName>
    <definedName name="_xlnm.Print_Area" localSheetId="4">'3.3. Паспорт надежность'!$A$1:$X$27</definedName>
    <definedName name="_xlnm.Print_Area" localSheetId="5">'4. паспортбюджет'!$A$1:$O$22</definedName>
    <definedName name="_xlnm.Print_Area" localSheetId="6">'5 Анализ эконом эффект 2020'!$A$1:$U$164</definedName>
    <definedName name="_xlnm.Print_Area" localSheetId="7">'5 Анализ эконом эффект 2021'!$A$1:$U$166</definedName>
    <definedName name="_xlnm.Print_Area" localSheetId="8">'5 Анализ эконом эффект 2022'!$A$1:$U$166</definedName>
    <definedName name="_xlnm.Print_Area" localSheetId="9">'5 Анализ эконом эффект 2023'!$A$1:$U$166</definedName>
    <definedName name="_xlnm.Print_Area" localSheetId="10">'5 Анализ эконом эффект 2024'!$A$1:$U$166</definedName>
    <definedName name="_xlnm.Print_Area" localSheetId="11">'6.1. Паспорт сетевой график'!$A$1:$I$27</definedName>
    <definedName name="_xlnm.Print_Area" localSheetId="12">'6.2. Паспорт фин осв ввод'!$A$1:$AD$27</definedName>
    <definedName name="_xlnm.Print_Area" localSheetId="13">'7. Паспорт отчет о закупке'!$A$1:$AT$19</definedName>
    <definedName name="_xlnm.Print_Area" localSheetId="14">'8. Паспорт оценка влияния'!$A$1:$L$23</definedName>
    <definedName name="_xlnm.Print_Area" localSheetId="15">'9. Паспорт Карта-схема'!$A$1:$L$23</definedName>
    <definedName name="_xlnm.Print_Area">#N/A</definedName>
    <definedName name="общ" localSheetId="6">#REF!</definedName>
    <definedName name="общ" localSheetId="7">#REF!</definedName>
    <definedName name="общ" localSheetId="8">#REF!</definedName>
    <definedName name="общ" localSheetId="9">#REF!</definedName>
    <definedName name="общ">#REF!</definedName>
    <definedName name="ОБЩ_ВН" localSheetId="6">[29]Калькуляции!#REF!</definedName>
    <definedName name="ОБЩ_ВН" localSheetId="7">[29]Калькуляции!#REF!</definedName>
    <definedName name="ОБЩ_ВН" localSheetId="8">[29]Калькуляции!#REF!</definedName>
    <definedName name="ОБЩ_ВН" localSheetId="9">[29]Калькуляции!#REF!</definedName>
    <definedName name="ОБЩ_ВН" localSheetId="10">[29]Калькуляции!#REF!</definedName>
    <definedName name="ОБЩ_ВН">[29]Калькуляции!#REF!</definedName>
    <definedName name="ОБЩ_Т" localSheetId="6">#REF!</definedName>
    <definedName name="ОБЩ_Т" localSheetId="7">#REF!</definedName>
    <definedName name="ОБЩ_Т" localSheetId="8">#REF!</definedName>
    <definedName name="ОБЩ_Т" localSheetId="9">#REF!</definedName>
    <definedName name="ОБЩ_Т">#REF!</definedName>
    <definedName name="ОБЩ_ТОЛ" localSheetId="6">[29]Калькуляции!#REF!</definedName>
    <definedName name="ОБЩ_ТОЛ" localSheetId="7">[29]Калькуляции!#REF!</definedName>
    <definedName name="ОБЩ_ТОЛ" localSheetId="8">[29]Калькуляции!#REF!</definedName>
    <definedName name="ОБЩ_ТОЛ" localSheetId="9">[29]Калькуляции!#REF!</definedName>
    <definedName name="ОБЩ_ТОЛ" localSheetId="10">[29]Калькуляции!#REF!</definedName>
    <definedName name="ОБЩ_ТОЛ">[29]Калькуляции!#REF!</definedName>
    <definedName name="ОБЩ_ЭКС" localSheetId="6">[29]Калькуляции!#REF!</definedName>
    <definedName name="ОБЩ_ЭКС" localSheetId="7">[29]Калькуляции!#REF!</definedName>
    <definedName name="ОБЩ_ЭКС" localSheetId="8">[29]Калькуляции!#REF!</definedName>
    <definedName name="ОБЩ_ЭКС" localSheetId="9">[29]Калькуляции!#REF!</definedName>
    <definedName name="ОБЩ_ЭКС" localSheetId="10">[29]Калькуляции!#REF!</definedName>
    <definedName name="ОБЩ_ЭКС">[29]Калькуляции!#REF!</definedName>
    <definedName name="ОБЩЕ_В" localSheetId="6">[29]Калькуляции!#REF!</definedName>
    <definedName name="ОБЩЕ_В" localSheetId="7">[29]Калькуляции!#REF!</definedName>
    <definedName name="ОБЩЕ_В" localSheetId="8">[29]Калькуляции!#REF!</definedName>
    <definedName name="ОБЩЕ_В" localSheetId="9">[29]Калькуляции!#REF!</definedName>
    <definedName name="ОБЩЕ_В" localSheetId="10">[29]Калькуляции!#REF!</definedName>
    <definedName name="ОБЩЕ_В">[29]Калькуляции!#REF!</definedName>
    <definedName name="ОБЩЕ_ДП" localSheetId="6">[29]Калькуляции!#REF!</definedName>
    <definedName name="ОБЩЕ_ДП" localSheetId="7">[29]Калькуляции!#REF!</definedName>
    <definedName name="ОБЩЕ_ДП" localSheetId="8">[29]Калькуляции!#REF!</definedName>
    <definedName name="ОБЩЕ_ДП" localSheetId="9">[29]Калькуляции!#REF!</definedName>
    <definedName name="ОБЩЕ_ДП" localSheetId="10">[29]Калькуляции!#REF!</definedName>
    <definedName name="ОБЩЕ_ДП">[29]Калькуляции!#REF!</definedName>
    <definedName name="ОБЩЕ_Т" localSheetId="6">[29]Калькуляции!#REF!</definedName>
    <definedName name="ОБЩЕ_Т" localSheetId="7">[29]Калькуляции!#REF!</definedName>
    <definedName name="ОБЩЕ_Т" localSheetId="8">[29]Калькуляции!#REF!</definedName>
    <definedName name="ОБЩЕ_Т" localSheetId="9">[29]Калькуляции!#REF!</definedName>
    <definedName name="ОБЩЕ_Т" localSheetId="10">[29]Калькуляции!#REF!</definedName>
    <definedName name="ОБЩЕ_Т">[29]Калькуляции!#REF!</definedName>
    <definedName name="ОБЩЕ_Т_А" localSheetId="6">[29]Калькуляции!#REF!</definedName>
    <definedName name="ОБЩЕ_Т_А" localSheetId="7">[29]Калькуляции!#REF!</definedName>
    <definedName name="ОБЩЕ_Т_А" localSheetId="8">[29]Калькуляции!#REF!</definedName>
    <definedName name="ОБЩЕ_Т_А" localSheetId="9">[29]Калькуляции!#REF!</definedName>
    <definedName name="ОБЩЕ_Т_А" localSheetId="10">[29]Калькуляции!#REF!</definedName>
    <definedName name="ОБЩЕ_Т_А">[29]Калькуляции!#REF!</definedName>
    <definedName name="ОБЩЕ_Т_П" localSheetId="6">[29]Калькуляции!#REF!</definedName>
    <definedName name="ОБЩЕ_Т_П" localSheetId="7">[29]Калькуляции!#REF!</definedName>
    <definedName name="ОБЩЕ_Т_П" localSheetId="8">[29]Калькуляции!#REF!</definedName>
    <definedName name="ОБЩЕ_Т_П" localSheetId="9">[29]Калькуляции!#REF!</definedName>
    <definedName name="ОБЩЕ_Т_П" localSheetId="10">[29]Калькуляции!#REF!</definedName>
    <definedName name="ОБЩЕ_Т_П">[29]Калькуляции!#REF!</definedName>
    <definedName name="ОБЩЕ_Т_ПК" localSheetId="6">[29]Калькуляции!#REF!</definedName>
    <definedName name="ОБЩЕ_Т_ПК" localSheetId="7">[29]Калькуляции!#REF!</definedName>
    <definedName name="ОБЩЕ_Т_ПК" localSheetId="8">[29]Калькуляции!#REF!</definedName>
    <definedName name="ОБЩЕ_Т_ПК" localSheetId="9">[29]Калькуляции!#REF!</definedName>
    <definedName name="ОБЩЕ_Т_ПК" localSheetId="10">[29]Калькуляции!#REF!</definedName>
    <definedName name="ОБЩЕ_Т_ПК">[29]Калькуляции!#REF!</definedName>
    <definedName name="ОБЩЕ_Э" localSheetId="6">[29]Калькуляции!#REF!</definedName>
    <definedName name="ОБЩЕ_Э" localSheetId="7">[29]Калькуляции!#REF!</definedName>
    <definedName name="ОБЩЕ_Э" localSheetId="8">[29]Калькуляции!#REF!</definedName>
    <definedName name="ОБЩЕ_Э" localSheetId="9">[29]Калькуляции!#REF!</definedName>
    <definedName name="ОБЩЕ_Э" localSheetId="10">[29]Калькуляции!#REF!</definedName>
    <definedName name="ОБЩЕ_Э">[29]Калькуляции!#REF!</definedName>
    <definedName name="ОБЩИТ" localSheetId="6">#REF!</definedName>
    <definedName name="ОБЩИТ" localSheetId="7">#REF!</definedName>
    <definedName name="ОБЩИТ" localSheetId="8">#REF!</definedName>
    <definedName name="ОБЩИТ" localSheetId="9">#REF!</definedName>
    <definedName name="ОБЩИТ">#REF!</definedName>
    <definedName name="объёмы" localSheetId="6">#REF!</definedName>
    <definedName name="объёмы" localSheetId="7">#REF!</definedName>
    <definedName name="объёмы" localSheetId="8">#REF!</definedName>
    <definedName name="объёмы" localSheetId="9">#REF!</definedName>
    <definedName name="объёмы">#REF!</definedName>
    <definedName name="ОКТ_РУБ" localSheetId="6">[29]Калькуляции!#REF!</definedName>
    <definedName name="ОКТ_РУБ" localSheetId="7">[29]Калькуляции!#REF!</definedName>
    <definedName name="ОКТ_РУБ" localSheetId="8">[29]Калькуляции!#REF!</definedName>
    <definedName name="ОКТ_РУБ" localSheetId="9">[29]Калькуляции!#REF!</definedName>
    <definedName name="ОКТ_РУБ" localSheetId="10">[29]Калькуляции!#REF!</definedName>
    <definedName name="ОКТ_РУБ">[29]Калькуляции!#REF!</definedName>
    <definedName name="ОКТ_ТОН" localSheetId="6">[29]Калькуляции!#REF!</definedName>
    <definedName name="ОКТ_ТОН" localSheetId="7">[29]Калькуляции!#REF!</definedName>
    <definedName name="ОКТ_ТОН" localSheetId="8">[29]Калькуляции!#REF!</definedName>
    <definedName name="ОКТ_ТОН" localSheetId="9">[29]Калькуляции!#REF!</definedName>
    <definedName name="ОКТ_ТОН" localSheetId="10">[29]Калькуляции!#REF!</definedName>
    <definedName name="ОКТ_ТОН">[29]Калькуляции!#REF!</definedName>
    <definedName name="октябрь" localSheetId="6">#REF!</definedName>
    <definedName name="октябрь" localSheetId="7">#REF!</definedName>
    <definedName name="октябрь" localSheetId="8">#REF!</definedName>
    <definedName name="октябрь" localSheetId="9">#REF!</definedName>
    <definedName name="октябрь">#REF!</definedName>
    <definedName name="ОЛЕ" localSheetId="6">#REF!</definedName>
    <definedName name="ОЛЕ" localSheetId="7">#REF!</definedName>
    <definedName name="ОЛЕ" localSheetId="8">#REF!</definedName>
    <definedName name="ОЛЕ" localSheetId="9">#REF!</definedName>
    <definedName name="ОЛЕ">#REF!</definedName>
    <definedName name="он" localSheetId="6">#REF!</definedName>
    <definedName name="он" localSheetId="7">#REF!</definedName>
    <definedName name="он" localSheetId="8">#REF!</definedName>
    <definedName name="он" localSheetId="9">#REF!</definedName>
    <definedName name="он">#REF!</definedName>
    <definedName name="оо" localSheetId="6">#REF!</definedName>
    <definedName name="оо" localSheetId="7">#REF!</definedName>
    <definedName name="оо" localSheetId="8">#REF!</definedName>
    <definedName name="оо" localSheetId="9">#REF!</definedName>
    <definedName name="оо">#REF!</definedName>
    <definedName name="ОРГ" localSheetId="6">#REF!</definedName>
    <definedName name="ОРГ" localSheetId="7">#REF!</definedName>
    <definedName name="ОРГ" localSheetId="8">#REF!</definedName>
    <definedName name="ОРГ" localSheetId="9">#REF!</definedName>
    <definedName name="ОРГ" localSheetId="10">#REF!</definedName>
    <definedName name="ОРГ">#REF!</definedName>
    <definedName name="ОРГАНИЗАЦИЯ" localSheetId="6">#REF!</definedName>
    <definedName name="ОРГАНИЗАЦИЯ" localSheetId="7">#REF!</definedName>
    <definedName name="ОРГАНИЗАЦИЯ" localSheetId="8">#REF!</definedName>
    <definedName name="ОРГАНИЗАЦИЯ" localSheetId="9">#REF!</definedName>
    <definedName name="ОРГАНИЗАЦИЯ">#REF!</definedName>
    <definedName name="ОС_АЛ_Ф" localSheetId="6">#REF!</definedName>
    <definedName name="ОС_АЛ_Ф" localSheetId="7">#REF!</definedName>
    <definedName name="ОС_АЛ_Ф" localSheetId="8">#REF!</definedName>
    <definedName name="ОС_АЛ_Ф" localSheetId="9">#REF!</definedName>
    <definedName name="ОС_АЛ_Ф">#REF!</definedName>
    <definedName name="ОС_АН_Б" localSheetId="6">#REF!</definedName>
    <definedName name="ОС_АН_Б" localSheetId="7">#REF!</definedName>
    <definedName name="ОС_АН_Б" localSheetId="8">#REF!</definedName>
    <definedName name="ОС_АН_Б" localSheetId="9">#REF!</definedName>
    <definedName name="ОС_АН_Б">#REF!</definedName>
    <definedName name="ОС_АН_Б_ТОЛ" localSheetId="6">[29]Калькуляции!#REF!</definedName>
    <definedName name="ОС_АН_Б_ТОЛ" localSheetId="7">[29]Калькуляции!#REF!</definedName>
    <definedName name="ОС_АН_Б_ТОЛ" localSheetId="8">[29]Калькуляции!#REF!</definedName>
    <definedName name="ОС_АН_Б_ТОЛ" localSheetId="9">[29]Калькуляции!#REF!</definedName>
    <definedName name="ОС_АН_Б_ТОЛ" localSheetId="10">[29]Калькуляции!#REF!</definedName>
    <definedName name="ОС_АН_Б_ТОЛ">[29]Калькуляции!#REF!</definedName>
    <definedName name="ОС_БАР" localSheetId="6">#REF!</definedName>
    <definedName name="ОС_БАР" localSheetId="7">#REF!</definedName>
    <definedName name="ОС_БАР" localSheetId="8">#REF!</definedName>
    <definedName name="ОС_БАР" localSheetId="9">#REF!</definedName>
    <definedName name="ОС_БАР">#REF!</definedName>
    <definedName name="ОС_ГИД" localSheetId="6">#REF!</definedName>
    <definedName name="ОС_ГИД" localSheetId="7">#REF!</definedName>
    <definedName name="ОС_ГИД" localSheetId="8">#REF!</definedName>
    <definedName name="ОС_ГИД" localSheetId="9">#REF!</definedName>
    <definedName name="ОС_ГИД">#REF!</definedName>
    <definedName name="ОС_ГИД_ЗФА" localSheetId="6">#REF!</definedName>
    <definedName name="ОС_ГИД_ЗФА" localSheetId="7">#REF!</definedName>
    <definedName name="ОС_ГИД_ЗФА" localSheetId="8">#REF!</definedName>
    <definedName name="ОС_ГИД_ЗФА" localSheetId="9">#REF!</definedName>
    <definedName name="ОС_ГИД_ЗФА">#REF!</definedName>
    <definedName name="ОС_ГЛ" localSheetId="6">#REF!</definedName>
    <definedName name="ОС_ГЛ" localSheetId="7">#REF!</definedName>
    <definedName name="ОС_ГЛ" localSheetId="8">#REF!</definedName>
    <definedName name="ОС_ГЛ" localSheetId="9">#REF!</definedName>
    <definedName name="ОС_ГЛ">#REF!</definedName>
    <definedName name="ОС_ГЛ_ДП" localSheetId="6">[29]Калькуляции!#REF!</definedName>
    <definedName name="ОС_ГЛ_ДП" localSheetId="7">[29]Калькуляции!#REF!</definedName>
    <definedName name="ОС_ГЛ_ДП" localSheetId="8">[29]Калькуляции!#REF!</definedName>
    <definedName name="ОС_ГЛ_ДП" localSheetId="9">[29]Калькуляции!#REF!</definedName>
    <definedName name="ОС_ГЛ_ДП" localSheetId="10">[29]Калькуляции!#REF!</definedName>
    <definedName name="ОС_ГЛ_ДП">[29]Калькуляции!#REF!</definedName>
    <definedName name="ОС_ГЛ_Т" localSheetId="6">#REF!</definedName>
    <definedName name="ОС_ГЛ_Т" localSheetId="7">#REF!</definedName>
    <definedName name="ОС_ГЛ_Т" localSheetId="8">#REF!</definedName>
    <definedName name="ОС_ГЛ_Т" localSheetId="9">#REF!</definedName>
    <definedName name="ОС_ГЛ_Т">#REF!</definedName>
    <definedName name="ОС_ГЛ_Ш" localSheetId="6">#REF!</definedName>
    <definedName name="ОС_ГЛ_Ш" localSheetId="7">#REF!</definedName>
    <definedName name="ОС_ГЛ_Ш" localSheetId="8">#REF!</definedName>
    <definedName name="ОС_ГЛ_Ш" localSheetId="9">#REF!</definedName>
    <definedName name="ОС_ГЛ_Ш">#REF!</definedName>
    <definedName name="ОС_ГР" localSheetId="6">#REF!</definedName>
    <definedName name="ОС_ГР" localSheetId="7">#REF!</definedName>
    <definedName name="ОС_ГР" localSheetId="8">#REF!</definedName>
    <definedName name="ОС_ГР" localSheetId="9">#REF!</definedName>
    <definedName name="ОС_ГР">#REF!</definedName>
    <definedName name="ОС_ДИЭТ" localSheetId="6">[29]Калькуляции!#REF!</definedName>
    <definedName name="ОС_ДИЭТ" localSheetId="7">[29]Калькуляции!#REF!</definedName>
    <definedName name="ОС_ДИЭТ" localSheetId="8">[29]Калькуляции!#REF!</definedName>
    <definedName name="ОС_ДИЭТ" localSheetId="9">[29]Калькуляции!#REF!</definedName>
    <definedName name="ОС_ДИЭТ" localSheetId="10">[29]Калькуляции!#REF!</definedName>
    <definedName name="ОС_ДИЭТ">[29]Калькуляции!#REF!</definedName>
    <definedName name="ОС_ИЗВ_М" localSheetId="6">#REF!</definedName>
    <definedName name="ОС_ИЗВ_М" localSheetId="7">#REF!</definedName>
    <definedName name="ОС_ИЗВ_М" localSheetId="8">#REF!</definedName>
    <definedName name="ОС_ИЗВ_М" localSheetId="9">#REF!</definedName>
    <definedName name="ОС_ИЗВ_М">#REF!</definedName>
    <definedName name="ОС_К_СЫР" localSheetId="6">#REF!</definedName>
    <definedName name="ОС_К_СЫР" localSheetId="7">#REF!</definedName>
    <definedName name="ОС_К_СЫР" localSheetId="8">#REF!</definedName>
    <definedName name="ОС_К_СЫР" localSheetId="9">#REF!</definedName>
    <definedName name="ОС_К_СЫР">#REF!</definedName>
    <definedName name="ОС_К_СЫР_ТОЛ" localSheetId="6">[29]Калькуляции!#REF!</definedName>
    <definedName name="ОС_К_СЫР_ТОЛ" localSheetId="7">[29]Калькуляции!#REF!</definedName>
    <definedName name="ОС_К_СЫР_ТОЛ" localSheetId="8">[29]Калькуляции!#REF!</definedName>
    <definedName name="ОС_К_СЫР_ТОЛ" localSheetId="9">[29]Калькуляции!#REF!</definedName>
    <definedName name="ОС_К_СЫР_ТОЛ" localSheetId="10">[29]Калькуляции!#REF!</definedName>
    <definedName name="ОС_К_СЫР_ТОЛ">[29]Калькуляции!#REF!</definedName>
    <definedName name="ОС_КБОР" localSheetId="6">[29]Калькуляции!#REF!</definedName>
    <definedName name="ОС_КБОР" localSheetId="7">[29]Калькуляции!#REF!</definedName>
    <definedName name="ОС_КБОР" localSheetId="8">[29]Калькуляции!#REF!</definedName>
    <definedName name="ОС_КБОР" localSheetId="9">[29]Калькуляции!#REF!</definedName>
    <definedName name="ОС_КБОР" localSheetId="10">[29]Калькуляции!#REF!</definedName>
    <definedName name="ОС_КБОР">[29]Калькуляции!#REF!</definedName>
    <definedName name="ОС_КОК_ПРОК" localSheetId="6">#REF!</definedName>
    <definedName name="ОС_КОК_ПРОК" localSheetId="7">#REF!</definedName>
    <definedName name="ОС_КОК_ПРОК" localSheetId="8">#REF!</definedName>
    <definedName name="ОС_КОК_ПРОК" localSheetId="9">#REF!</definedName>
    <definedName name="ОС_КОК_ПРОК">#REF!</definedName>
    <definedName name="ОС_КОРК_7" localSheetId="6">#REF!</definedName>
    <definedName name="ОС_КОРК_7" localSheetId="7">#REF!</definedName>
    <definedName name="ОС_КОРК_7" localSheetId="8">#REF!</definedName>
    <definedName name="ОС_КОРК_7" localSheetId="9">#REF!</definedName>
    <definedName name="ОС_КОРК_7">#REF!</definedName>
    <definedName name="ОС_КОРК_АВЧ" localSheetId="6">#REF!</definedName>
    <definedName name="ОС_КОРК_АВЧ" localSheetId="7">#REF!</definedName>
    <definedName name="ОС_КОРК_АВЧ" localSheetId="8">#REF!</definedName>
    <definedName name="ОС_КОРК_АВЧ" localSheetId="9">#REF!</definedName>
    <definedName name="ОС_КОРК_АВЧ">#REF!</definedName>
    <definedName name="ОС_КР" localSheetId="6">#REF!</definedName>
    <definedName name="ОС_КР" localSheetId="7">#REF!</definedName>
    <definedName name="ОС_КР" localSheetId="8">#REF!</definedName>
    <definedName name="ОС_КР" localSheetId="9">#REF!</definedName>
    <definedName name="ОС_КР">#REF!</definedName>
    <definedName name="ОС_КРЕМНИЙ" localSheetId="6">[29]Калькуляции!#REF!</definedName>
    <definedName name="ОС_КРЕМНИЙ" localSheetId="7">[29]Калькуляции!#REF!</definedName>
    <definedName name="ОС_КРЕМНИЙ" localSheetId="8">[29]Калькуляции!#REF!</definedName>
    <definedName name="ОС_КРЕМНИЙ" localSheetId="9">[29]Калькуляции!#REF!</definedName>
    <definedName name="ОС_КРЕМНИЙ" localSheetId="10">[29]Калькуляции!#REF!</definedName>
    <definedName name="ОС_КРЕМНИЙ">[29]Калькуляции!#REF!</definedName>
    <definedName name="ОС_ЛИГ_АЛ_М" localSheetId="6">[29]Калькуляции!#REF!</definedName>
    <definedName name="ОС_ЛИГ_АЛ_М" localSheetId="7">[29]Калькуляции!#REF!</definedName>
    <definedName name="ОС_ЛИГ_АЛ_М" localSheetId="8">[29]Калькуляции!#REF!</definedName>
    <definedName name="ОС_ЛИГ_АЛ_М" localSheetId="9">[29]Калькуляции!#REF!</definedName>
    <definedName name="ОС_ЛИГ_АЛ_М" localSheetId="10">[29]Калькуляции!#REF!</definedName>
    <definedName name="ОС_ЛИГ_АЛ_М">[29]Калькуляции!#REF!</definedName>
    <definedName name="ОС_ЛИГ_БР_ТИ" localSheetId="6">[29]Калькуляции!#REF!</definedName>
    <definedName name="ОС_ЛИГ_БР_ТИ" localSheetId="7">[29]Калькуляции!#REF!</definedName>
    <definedName name="ОС_ЛИГ_БР_ТИ" localSheetId="8">[29]Калькуляции!#REF!</definedName>
    <definedName name="ОС_ЛИГ_БР_ТИ" localSheetId="9">[29]Калькуляции!#REF!</definedName>
    <definedName name="ОС_ЛИГ_БР_ТИ" localSheetId="10">[29]Калькуляции!#REF!</definedName>
    <definedName name="ОС_ЛИГ_БР_ТИ">[29]Калькуляции!#REF!</definedName>
    <definedName name="ОС_МАГНИЙ" localSheetId="6">[29]Калькуляции!#REF!</definedName>
    <definedName name="ОС_МАГНИЙ" localSheetId="7">[29]Калькуляции!#REF!</definedName>
    <definedName name="ОС_МАГНИЙ" localSheetId="8">[29]Калькуляции!#REF!</definedName>
    <definedName name="ОС_МАГНИЙ" localSheetId="9">[29]Калькуляции!#REF!</definedName>
    <definedName name="ОС_МАГНИЙ" localSheetId="10">[29]Калькуляции!#REF!</definedName>
    <definedName name="ОС_МАГНИЙ">[29]Калькуляции!#REF!</definedName>
    <definedName name="ОС_МЕД" localSheetId="6">#REF!</definedName>
    <definedName name="ОС_МЕД" localSheetId="7">#REF!</definedName>
    <definedName name="ОС_МЕД" localSheetId="8">#REF!</definedName>
    <definedName name="ОС_МЕД" localSheetId="9">#REF!</definedName>
    <definedName name="ОС_МЕД">#REF!</definedName>
    <definedName name="ОС_ОЛЕ" localSheetId="6">#REF!</definedName>
    <definedName name="ОС_ОЛЕ" localSheetId="7">#REF!</definedName>
    <definedName name="ОС_ОЛЕ" localSheetId="8">#REF!</definedName>
    <definedName name="ОС_ОЛЕ" localSheetId="9">#REF!</definedName>
    <definedName name="ОС_ОЛЕ">#REF!</definedName>
    <definedName name="ОС_П_УГ" localSheetId="6">#REF!</definedName>
    <definedName name="ОС_П_УГ" localSheetId="7">#REF!</definedName>
    <definedName name="ОС_П_УГ" localSheetId="8">#REF!</definedName>
    <definedName name="ОС_П_УГ" localSheetId="9">#REF!</definedName>
    <definedName name="ОС_П_УГ">#REF!</definedName>
    <definedName name="ОС_П_УГ_С" localSheetId="6">[29]Калькуляции!#REF!</definedName>
    <definedName name="ОС_П_УГ_С" localSheetId="7">[29]Калькуляции!#REF!</definedName>
    <definedName name="ОС_П_УГ_С" localSheetId="8">[29]Калькуляции!#REF!</definedName>
    <definedName name="ОС_П_УГ_С" localSheetId="9">[29]Калькуляции!#REF!</definedName>
    <definedName name="ОС_П_УГ_С" localSheetId="10">[29]Калькуляции!#REF!</definedName>
    <definedName name="ОС_П_УГ_С">[29]Калькуляции!#REF!</definedName>
    <definedName name="ОС_П_ЦЕМ" localSheetId="6">#REF!</definedName>
    <definedName name="ОС_П_ЦЕМ" localSheetId="7">#REF!</definedName>
    <definedName name="ОС_П_ЦЕМ" localSheetId="8">#REF!</definedName>
    <definedName name="ОС_П_ЦЕМ" localSheetId="9">#REF!</definedName>
    <definedName name="ОС_П_ЦЕМ">#REF!</definedName>
    <definedName name="ОС_ПЕК" localSheetId="6">#REF!</definedName>
    <definedName name="ОС_ПЕК" localSheetId="7">#REF!</definedName>
    <definedName name="ОС_ПЕК" localSheetId="8">#REF!</definedName>
    <definedName name="ОС_ПЕК" localSheetId="9">#REF!</definedName>
    <definedName name="ОС_ПЕК">#REF!</definedName>
    <definedName name="ОС_ПЕК_ТОЛ" localSheetId="6">[29]Калькуляции!#REF!</definedName>
    <definedName name="ОС_ПЕК_ТОЛ" localSheetId="7">[29]Калькуляции!#REF!</definedName>
    <definedName name="ОС_ПЕК_ТОЛ" localSheetId="8">[29]Калькуляции!#REF!</definedName>
    <definedName name="ОС_ПЕК_ТОЛ" localSheetId="9">[29]Калькуляции!#REF!</definedName>
    <definedName name="ОС_ПЕК_ТОЛ" localSheetId="10">[29]Калькуляции!#REF!</definedName>
    <definedName name="ОС_ПЕК_ТОЛ">[29]Калькуляции!#REF!</definedName>
    <definedName name="ОС_ПОГЛ" localSheetId="6">[29]Калькуляции!#REF!</definedName>
    <definedName name="ОС_ПОГЛ" localSheetId="7">[29]Калькуляции!#REF!</definedName>
    <definedName name="ОС_ПОГЛ" localSheetId="8">[29]Калькуляции!#REF!</definedName>
    <definedName name="ОС_ПОГЛ" localSheetId="9">[29]Калькуляции!#REF!</definedName>
    <definedName name="ОС_ПОГЛ" localSheetId="10">[29]Калькуляции!#REF!</definedName>
    <definedName name="ОС_ПОГЛ">[29]Калькуляции!#REF!</definedName>
    <definedName name="ОС_ПОД_К" localSheetId="6">#REF!</definedName>
    <definedName name="ОС_ПОД_К" localSheetId="7">#REF!</definedName>
    <definedName name="ОС_ПОД_К" localSheetId="8">#REF!</definedName>
    <definedName name="ОС_ПОД_К" localSheetId="9">#REF!</definedName>
    <definedName name="ОС_ПОД_К">#REF!</definedName>
    <definedName name="ОС_ПУШ" localSheetId="6">#REF!</definedName>
    <definedName name="ОС_ПУШ" localSheetId="7">#REF!</definedName>
    <definedName name="ОС_ПУШ" localSheetId="8">#REF!</definedName>
    <definedName name="ОС_ПУШ" localSheetId="9">#REF!</definedName>
    <definedName name="ОС_ПУШ">#REF!</definedName>
    <definedName name="ОС_С_КАЛ" localSheetId="6">#REF!</definedName>
    <definedName name="ОС_С_КАЛ" localSheetId="7">#REF!</definedName>
    <definedName name="ОС_С_КАЛ" localSheetId="8">#REF!</definedName>
    <definedName name="ОС_С_КАЛ" localSheetId="9">#REF!</definedName>
    <definedName name="ОС_С_КАЛ">#REF!</definedName>
    <definedName name="ОС_С_КАУ" localSheetId="6">#REF!</definedName>
    <definedName name="ОС_С_КАУ" localSheetId="7">#REF!</definedName>
    <definedName name="ОС_С_КАУ" localSheetId="8">#REF!</definedName>
    <definedName name="ОС_С_КАУ" localSheetId="9">#REF!</definedName>
    <definedName name="ОС_С_КАУ">#REF!</definedName>
    <definedName name="ОС_С_ПУСК" localSheetId="6">#REF!</definedName>
    <definedName name="ОС_С_ПУСК" localSheetId="7">#REF!</definedName>
    <definedName name="ОС_С_ПУСК" localSheetId="8">#REF!</definedName>
    <definedName name="ОС_С_ПУСК" localSheetId="9">#REF!</definedName>
    <definedName name="ОС_С_ПУСК">#REF!</definedName>
    <definedName name="ОС_СЕР_К" localSheetId="6">#REF!</definedName>
    <definedName name="ОС_СЕР_К" localSheetId="7">#REF!</definedName>
    <definedName name="ОС_СЕР_К" localSheetId="8">#REF!</definedName>
    <definedName name="ОС_СЕР_К" localSheetId="9">#REF!</definedName>
    <definedName name="ОС_СЕР_К">#REF!</definedName>
    <definedName name="ОС_СК_АН" localSheetId="6">#REF!</definedName>
    <definedName name="ОС_СК_АН" localSheetId="7">#REF!</definedName>
    <definedName name="ОС_СК_АН" localSheetId="8">#REF!</definedName>
    <definedName name="ОС_СК_АН" localSheetId="9">#REF!</definedName>
    <definedName name="ОС_СК_АН">#REF!</definedName>
    <definedName name="ОС_ТЕРМ" localSheetId="6">[29]Калькуляции!#REF!</definedName>
    <definedName name="ОС_ТЕРМ" localSheetId="7">[29]Калькуляции!#REF!</definedName>
    <definedName name="ОС_ТЕРМ" localSheetId="8">[29]Калькуляции!#REF!</definedName>
    <definedName name="ОС_ТЕРМ" localSheetId="9">[29]Калькуляции!#REF!</definedName>
    <definedName name="ОС_ТЕРМ" localSheetId="10">[29]Калькуляции!#REF!</definedName>
    <definedName name="ОС_ТЕРМ">[29]Калькуляции!#REF!</definedName>
    <definedName name="ОС_ТЕРМ_ДАВ" localSheetId="6">[29]Калькуляции!#REF!</definedName>
    <definedName name="ОС_ТЕРМ_ДАВ" localSheetId="7">[29]Калькуляции!#REF!</definedName>
    <definedName name="ОС_ТЕРМ_ДАВ" localSheetId="8">[29]Калькуляции!#REF!</definedName>
    <definedName name="ОС_ТЕРМ_ДАВ" localSheetId="9">[29]Калькуляции!#REF!</definedName>
    <definedName name="ОС_ТЕРМ_ДАВ" localSheetId="10">[29]Калькуляции!#REF!</definedName>
    <definedName name="ОС_ТЕРМ_ДАВ">[29]Калькуляции!#REF!</definedName>
    <definedName name="ОС_ТИ" localSheetId="6">#REF!</definedName>
    <definedName name="ОС_ТИ" localSheetId="7">#REF!</definedName>
    <definedName name="ОС_ТИ" localSheetId="8">#REF!</definedName>
    <definedName name="ОС_ТИ" localSheetId="9">#REF!</definedName>
    <definedName name="ОС_ТИ">#REF!</definedName>
    <definedName name="ОС_ФЛ_К" localSheetId="6">#REF!</definedName>
    <definedName name="ОС_ФЛ_К" localSheetId="7">#REF!</definedName>
    <definedName name="ОС_ФЛ_К" localSheetId="8">#REF!</definedName>
    <definedName name="ОС_ФЛ_К" localSheetId="9">#REF!</definedName>
    <definedName name="ОС_ФЛ_К">#REF!</definedName>
    <definedName name="ОС_ФТ_К" localSheetId="6">#REF!</definedName>
    <definedName name="ОС_ФТ_К" localSheetId="7">#REF!</definedName>
    <definedName name="ОС_ФТ_К" localSheetId="8">#REF!</definedName>
    <definedName name="ОС_ФТ_К" localSheetId="9">#REF!</definedName>
    <definedName name="ОС_ФТ_К">#REF!</definedName>
    <definedName name="ОС_ХЛ_Н" localSheetId="6">#REF!</definedName>
    <definedName name="ОС_ХЛ_Н" localSheetId="7">#REF!</definedName>
    <definedName name="ОС_ХЛ_Н" localSheetId="8">#REF!</definedName>
    <definedName name="ОС_ХЛ_Н" localSheetId="9">#REF!</definedName>
    <definedName name="ОС_ХЛ_Н">#REF!</definedName>
    <definedName name="ОстАква2">[30]Дебиторка!$J$28</definedName>
    <definedName name="ОТК">'[31]цены цехов'!$D$54</definedName>
    <definedName name="отопление_ВАЦ">'[31]цены цехов'!$D$20</definedName>
    <definedName name="отопление_Естюн">'[31]цены цехов'!$D$19</definedName>
    <definedName name="отопление_ЛАЦ">'[31]цены цехов'!$D$21</definedName>
    <definedName name="Очаково2">[30]Дебиторка!$J$30</definedName>
    <definedName name="очистка_стоков">'[31]цены цехов'!$D$7</definedName>
    <definedName name="Оша2">[30]Дебиторка!$J$31</definedName>
    <definedName name="п" localSheetId="6">'5 Анализ эконом эффект 2020'!п</definedName>
    <definedName name="п" localSheetId="7">'5 Анализ эконом эффект 2021'!п</definedName>
    <definedName name="п" localSheetId="8">'5 Анализ эконом эффект 2022'!п</definedName>
    <definedName name="п" localSheetId="9">'5 Анализ эконом эффект 2023'!п</definedName>
    <definedName name="п" localSheetId="10">'5 Анализ эконом эффект 2024'!п</definedName>
    <definedName name="п">[0]!п</definedName>
    <definedName name="П_КГ_С" localSheetId="6">[29]Калькуляции!#REF!</definedName>
    <definedName name="П_КГ_С" localSheetId="7">[29]Калькуляции!#REF!</definedName>
    <definedName name="П_КГ_С" localSheetId="8">[29]Калькуляции!#REF!</definedName>
    <definedName name="П_КГ_С" localSheetId="9">[29]Калькуляции!#REF!</definedName>
    <definedName name="П_КГ_С" localSheetId="10">[29]Калькуляции!#REF!</definedName>
    <definedName name="П_КГ_С">[29]Калькуляции!#REF!</definedName>
    <definedName name="П_УГ" localSheetId="6">#REF!</definedName>
    <definedName name="П_УГ" localSheetId="7">#REF!</definedName>
    <definedName name="П_УГ" localSheetId="8">#REF!</definedName>
    <definedName name="П_УГ" localSheetId="9">#REF!</definedName>
    <definedName name="П_УГ">#REF!</definedName>
    <definedName name="П_УГ_С" localSheetId="6">[29]Калькуляции!#REF!</definedName>
    <definedName name="П_УГ_С" localSheetId="7">[29]Калькуляции!#REF!</definedName>
    <definedName name="П_УГ_С" localSheetId="8">[29]Калькуляции!#REF!</definedName>
    <definedName name="П_УГ_С" localSheetId="9">[29]Калькуляции!#REF!</definedName>
    <definedName name="П_УГ_С" localSheetId="10">[29]Калькуляции!#REF!</definedName>
    <definedName name="П_УГ_С">[29]Калькуляции!#REF!</definedName>
    <definedName name="П_ЦЕМ" localSheetId="6">#REF!</definedName>
    <definedName name="П_ЦЕМ" localSheetId="7">#REF!</definedName>
    <definedName name="П_ЦЕМ" localSheetId="8">#REF!</definedName>
    <definedName name="П_ЦЕМ" localSheetId="9">#REF!</definedName>
    <definedName name="П_ЦЕМ">#REF!</definedName>
    <definedName name="папа" localSheetId="10"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6">#REF!</definedName>
    <definedName name="ПАР" localSheetId="7">#REF!</definedName>
    <definedName name="ПАР" localSheetId="8">#REF!</definedName>
    <definedName name="ПАР" localSheetId="9">#REF!</definedName>
    <definedName name="ПАР">#REF!</definedName>
    <definedName name="пар_НТМК">'[31]цены цехов'!$D$9</definedName>
    <definedName name="ПГ1_РУБ" localSheetId="6">[29]Калькуляции!#REF!</definedName>
    <definedName name="ПГ1_РУБ" localSheetId="7">[29]Калькуляции!#REF!</definedName>
    <definedName name="ПГ1_РУБ" localSheetId="8">[29]Калькуляции!#REF!</definedName>
    <definedName name="ПГ1_РУБ" localSheetId="9">[29]Калькуляции!#REF!</definedName>
    <definedName name="ПГ1_РУБ" localSheetId="10">[29]Калькуляции!#REF!</definedName>
    <definedName name="ПГ1_РУБ">[29]Калькуляции!#REF!</definedName>
    <definedName name="ПГ1_ТОН" localSheetId="6">[29]Калькуляции!#REF!</definedName>
    <definedName name="ПГ1_ТОН" localSheetId="7">[29]Калькуляции!#REF!</definedName>
    <definedName name="ПГ1_ТОН" localSheetId="8">[29]Калькуляции!#REF!</definedName>
    <definedName name="ПГ1_ТОН" localSheetId="9">[29]Калькуляции!#REF!</definedName>
    <definedName name="ПГ1_ТОН" localSheetId="10">[29]Калькуляции!#REF!</definedName>
    <definedName name="ПГ1_ТОН">[29]Калькуляции!#REF!</definedName>
    <definedName name="ПГ2_РУБ" localSheetId="6">[29]Калькуляции!#REF!</definedName>
    <definedName name="ПГ2_РУБ" localSheetId="7">[29]Калькуляции!#REF!</definedName>
    <definedName name="ПГ2_РУБ" localSheetId="8">[29]Калькуляции!#REF!</definedName>
    <definedName name="ПГ2_РУБ" localSheetId="9">[29]Калькуляции!#REF!</definedName>
    <definedName name="ПГ2_РУБ" localSheetId="10">[29]Калькуляции!#REF!</definedName>
    <definedName name="ПГ2_РУБ">[29]Калькуляции!#REF!</definedName>
    <definedName name="ПГ2_ТОН" localSheetId="6">[29]Калькуляции!#REF!</definedName>
    <definedName name="ПГ2_ТОН" localSheetId="7">[29]Калькуляции!#REF!</definedName>
    <definedName name="ПГ2_ТОН" localSheetId="8">[29]Калькуляции!#REF!</definedName>
    <definedName name="ПГ2_ТОН" localSheetId="9">[29]Калькуляции!#REF!</definedName>
    <definedName name="ПГ2_ТОН" localSheetId="10">[29]Калькуляции!#REF!</definedName>
    <definedName name="ПГ2_ТОН">[29]Калькуляции!#REF!</definedName>
    <definedName name="ПЕК" localSheetId="6">#REF!</definedName>
    <definedName name="ПЕК" localSheetId="7">#REF!</definedName>
    <definedName name="ПЕК" localSheetId="8">#REF!</definedName>
    <definedName name="ПЕК" localSheetId="9">#REF!</definedName>
    <definedName name="ПЕК">#REF!</definedName>
    <definedName name="ПЕК_ТОЛ" localSheetId="6">[29]Калькуляции!#REF!</definedName>
    <definedName name="ПЕК_ТОЛ" localSheetId="7">[29]Калькуляции!#REF!</definedName>
    <definedName name="ПЕК_ТОЛ" localSheetId="8">[29]Калькуляции!#REF!</definedName>
    <definedName name="ПЕК_ТОЛ" localSheetId="9">[29]Калькуляции!#REF!</definedName>
    <definedName name="ПЕК_ТОЛ" localSheetId="10">[29]Калькуляции!#REF!</definedName>
    <definedName name="ПЕК_ТОЛ">[29]Калькуляции!#REF!</definedName>
    <definedName name="Пепси2">[30]Дебиторка!$J$33</definedName>
    <definedName name="первый" localSheetId="6">#REF!</definedName>
    <definedName name="первый" localSheetId="7">#REF!</definedName>
    <definedName name="первый" localSheetId="8">#REF!</definedName>
    <definedName name="первый" localSheetId="9">#REF!</definedName>
    <definedName name="первый">#REF!</definedName>
    <definedName name="Период" localSheetId="6">#REF!</definedName>
    <definedName name="Период" localSheetId="7">#REF!</definedName>
    <definedName name="Период" localSheetId="8">#REF!</definedName>
    <definedName name="Период" localSheetId="9">#REF!</definedName>
    <definedName name="Период">#REF!</definedName>
    <definedName name="Периоды_18_2" localSheetId="6">'[16]18.2'!#REF!</definedName>
    <definedName name="Периоды_18_2" localSheetId="7">'[16]18.2'!#REF!</definedName>
    <definedName name="Периоды_18_2" localSheetId="8">'[16]18.2'!#REF!</definedName>
    <definedName name="Периоды_18_2" localSheetId="9">'[16]18.2'!#REF!</definedName>
    <definedName name="Периоды_18_2" localSheetId="10">'[16]18.2'!#REF!</definedName>
    <definedName name="Периоды_18_2">'[16]18.2'!#REF!</definedName>
    <definedName name="Пивовар2">[30]Дебиторка!$J$46</definedName>
    <definedName name="пл_1">[53]Отопление!$D$2</definedName>
    <definedName name="пл_1_част">[53]Отопление!$D$8</definedName>
    <definedName name="пл_2">[53]Отопление!$D$3</definedName>
    <definedName name="пл_3">[53]Отопление!$D$4</definedName>
    <definedName name="пл_3_част">[53]Отопление!$D$9</definedName>
    <definedName name="пл_4">[53]Отопление!$D$5</definedName>
    <definedName name="ПЛ1_РУБ" localSheetId="6">[29]Калькуляции!#REF!</definedName>
    <definedName name="ПЛ1_РУБ" localSheetId="7">[29]Калькуляции!#REF!</definedName>
    <definedName name="ПЛ1_РУБ" localSheetId="8">[29]Калькуляции!#REF!</definedName>
    <definedName name="ПЛ1_РУБ" localSheetId="9">[29]Калькуляции!#REF!</definedName>
    <definedName name="ПЛ1_РУБ" localSheetId="10">[29]Калькуляции!#REF!</definedName>
    <definedName name="ПЛ1_РУБ">[29]Калькуляции!#REF!</definedName>
    <definedName name="ПЛ1_ТОН" localSheetId="6">[29]Калькуляции!#REF!</definedName>
    <definedName name="ПЛ1_ТОН" localSheetId="7">[29]Калькуляции!#REF!</definedName>
    <definedName name="ПЛ1_ТОН" localSheetId="8">[29]Калькуляции!#REF!</definedName>
    <definedName name="ПЛ1_ТОН" localSheetId="9">[29]Калькуляции!#REF!</definedName>
    <definedName name="ПЛ1_ТОН" localSheetId="10">[29]Калькуляции!#REF!</definedName>
    <definedName name="ПЛ1_ТОН">[29]Калькуляции!#REF!</definedName>
    <definedName name="план" localSheetId="6">#REF!</definedName>
    <definedName name="план" localSheetId="7">#REF!</definedName>
    <definedName name="план" localSheetId="8">#REF!</definedName>
    <definedName name="план" localSheetId="9">#REF!</definedName>
    <definedName name="план">#REF!</definedName>
    <definedName name="план1" localSheetId="6">#REF!</definedName>
    <definedName name="план1" localSheetId="7">#REF!</definedName>
    <definedName name="план1" localSheetId="8">#REF!</definedName>
    <definedName name="план1" localSheetId="9">#REF!</definedName>
    <definedName name="план1">#REF!</definedName>
    <definedName name="ПЛМ2">[30]Дебиторка!$J$35</definedName>
    <definedName name="Повреждения">'[37]ПФВ-0.5'!$AH$5:$AH$23</definedName>
    <definedName name="ПОГЛ" localSheetId="6">[29]Калькуляции!#REF!</definedName>
    <definedName name="ПОГЛ" localSheetId="7">[29]Калькуляции!#REF!</definedName>
    <definedName name="ПОГЛ" localSheetId="8">[29]Калькуляции!#REF!</definedName>
    <definedName name="ПОГЛ" localSheetId="9">[29]Калькуляции!#REF!</definedName>
    <definedName name="ПОГЛ" localSheetId="10">[29]Калькуляции!#REF!</definedName>
    <definedName name="ПОГЛ">[29]Калькуляции!#REF!</definedName>
    <definedName name="погр_РОР">'[31]цены цехов'!$D$50</definedName>
    <definedName name="ПОД_К" localSheetId="6">#REF!</definedName>
    <definedName name="ПОД_К" localSheetId="7">#REF!</definedName>
    <definedName name="ПОД_К" localSheetId="8">#REF!</definedName>
    <definedName name="ПОД_К" localSheetId="9">#REF!</definedName>
    <definedName name="ПОД_К">#REF!</definedName>
    <definedName name="ПОД_КО" localSheetId="6">#REF!</definedName>
    <definedName name="ПОД_КО" localSheetId="7">#REF!</definedName>
    <definedName name="ПОД_КО" localSheetId="8">#REF!</definedName>
    <definedName name="ПОД_КО" localSheetId="9">#REF!</definedName>
    <definedName name="ПОД_КО">#REF!</definedName>
    <definedName name="ПОДОВАЯ" localSheetId="6">[29]Калькуляции!#REF!</definedName>
    <definedName name="ПОДОВАЯ" localSheetId="7">[29]Калькуляции!#REF!</definedName>
    <definedName name="ПОДОВАЯ" localSheetId="8">[29]Калькуляции!#REF!</definedName>
    <definedName name="ПОДОВАЯ" localSheetId="9">[29]Калькуляции!#REF!</definedName>
    <definedName name="ПОДОВАЯ" localSheetId="10">[29]Калькуляции!#REF!</definedName>
    <definedName name="ПОДОВАЯ">[29]Калькуляции!#REF!</definedName>
    <definedName name="ПОДОВАЯ_Г" localSheetId="6">[29]Калькуляции!#REF!</definedName>
    <definedName name="ПОДОВАЯ_Г" localSheetId="7">[29]Калькуляции!#REF!</definedName>
    <definedName name="ПОДОВАЯ_Г" localSheetId="8">[29]Калькуляции!#REF!</definedName>
    <definedName name="ПОДОВАЯ_Г" localSheetId="9">[29]Калькуляции!#REF!</definedName>
    <definedName name="ПОДОВАЯ_Г" localSheetId="10">[29]Калькуляции!#REF!</definedName>
    <definedName name="ПОДОВАЯ_Г">[29]Калькуляции!#REF!</definedName>
    <definedName name="полезный_т_ф" localSheetId="6">#REF!</definedName>
    <definedName name="полезный_т_ф" localSheetId="7">#REF!</definedName>
    <definedName name="полезный_т_ф" localSheetId="8">#REF!</definedName>
    <definedName name="полезный_т_ф" localSheetId="9">#REF!</definedName>
    <definedName name="полезный_т_ф">#REF!</definedName>
    <definedName name="полезный_тепло" localSheetId="6">#REF!</definedName>
    <definedName name="полезный_тепло" localSheetId="7">#REF!</definedName>
    <definedName name="полезный_тепло" localSheetId="8">#REF!</definedName>
    <definedName name="полезный_тепло" localSheetId="9">#REF!</definedName>
    <definedName name="полезный_тепло">#REF!</definedName>
    <definedName name="полезный_эл_ф" localSheetId="6">#REF!</definedName>
    <definedName name="полезный_эл_ф" localSheetId="7">#REF!</definedName>
    <definedName name="полезный_эл_ф" localSheetId="8">#REF!</definedName>
    <definedName name="полезный_эл_ф" localSheetId="9">#REF!</definedName>
    <definedName name="полезный_эл_ф">#REF!</definedName>
    <definedName name="полезный_электро" localSheetId="6">#REF!</definedName>
    <definedName name="полезный_электро" localSheetId="7">#REF!</definedName>
    <definedName name="полезный_электро" localSheetId="8">#REF!</definedName>
    <definedName name="полезный_электро" localSheetId="9">#REF!</definedName>
    <definedName name="полезный_электро">#REF!</definedName>
    <definedName name="ПОЛН" localSheetId="6">#REF!</definedName>
    <definedName name="ПОЛН" localSheetId="7">#REF!</definedName>
    <definedName name="ПОЛН" localSheetId="8">#REF!</definedName>
    <definedName name="ПОЛН" localSheetId="9">#REF!</definedName>
    <definedName name="ПОЛН">#REF!</definedName>
    <definedName name="Полная_себестоимость_2" localSheetId="6">[54]июнь9!#REF!</definedName>
    <definedName name="Полная_себестоимость_2" localSheetId="7">[54]июнь9!#REF!</definedName>
    <definedName name="Полная_себестоимость_2" localSheetId="8">[54]июнь9!#REF!</definedName>
    <definedName name="Полная_себестоимость_2" localSheetId="9">[54]июнь9!#REF!</definedName>
    <definedName name="Полная_себестоимость_2" localSheetId="10">[54]июнь9!#REF!</definedName>
    <definedName name="Полная_себестоимость_2">[54]июнь9!#REF!</definedName>
    <definedName name="ПоследнийГод" localSheetId="6">[55]Заголовок!$B$5</definedName>
    <definedName name="ПоследнийГод" localSheetId="7">[55]Заголовок!$B$5</definedName>
    <definedName name="ПоследнийГод" localSheetId="8">[55]Заголовок!$B$5</definedName>
    <definedName name="ПоследнийГод" localSheetId="9">[55]Заголовок!$B$5</definedName>
    <definedName name="ПоследнийГод">[56]Заголовок!$B$5</definedName>
    <definedName name="пост">'[57]постоянные затраты'!$F$18</definedName>
    <definedName name="пр_э" localSheetId="6">#REF!</definedName>
    <definedName name="пр_э" localSheetId="7">#REF!</definedName>
    <definedName name="пр_э" localSheetId="8">#REF!</definedName>
    <definedName name="пр_э" localSheetId="9">#REF!</definedName>
    <definedName name="пр_э">#REF!</definedName>
    <definedName name="пр1" localSheetId="6">#REF!</definedName>
    <definedName name="пр1" localSheetId="7">#REF!</definedName>
    <definedName name="пр1" localSheetId="8">#REF!</definedName>
    <definedName name="пр1" localSheetId="9">#REF!</definedName>
    <definedName name="пр1">#REF!</definedName>
    <definedName name="пр2" localSheetId="6">#REF!</definedName>
    <definedName name="пр2" localSheetId="7">#REF!</definedName>
    <definedName name="пр2" localSheetId="8">#REF!</definedName>
    <definedName name="пр2" localSheetId="9">#REF!</definedName>
    <definedName name="пр2">#REF!</definedName>
    <definedName name="пр3" localSheetId="6">#REF!</definedName>
    <definedName name="пр3" localSheetId="7">#REF!</definedName>
    <definedName name="пр3" localSheetId="8">#REF!</definedName>
    <definedName name="пр3" localSheetId="9">#REF!</definedName>
    <definedName name="пр3">#REF!</definedName>
    <definedName name="Превышение">[52]Январь!$G$121:$I$121</definedName>
    <definedName name="привет" localSheetId="6">'5 Анализ эконом эффект 2020'!привет</definedName>
    <definedName name="привет" localSheetId="7">'5 Анализ эконом эффект 2021'!привет</definedName>
    <definedName name="привет" localSheetId="8">'5 Анализ эконом эффект 2022'!привет</definedName>
    <definedName name="привет" localSheetId="9">'5 Анализ эконом эффект 2023'!привет</definedName>
    <definedName name="привет" localSheetId="10">'5 Анализ эконом эффект 2024'!привет</definedName>
    <definedName name="привет">[0]!привет</definedName>
    <definedName name="ПРИЗНАКИ_Суммирования">[52]Январь!$B$11:$B$264</definedName>
    <definedName name="Принадлежность">'[37]ПФВ-0.5'!$AK$42:$AK$45</definedName>
    <definedName name="Проверка" localSheetId="6">[52]Январь!#REF!</definedName>
    <definedName name="Проверка" localSheetId="7">[52]Январь!#REF!</definedName>
    <definedName name="Проверка" localSheetId="8">[52]Январь!#REF!</definedName>
    <definedName name="Проверка" localSheetId="9">[52]Январь!#REF!</definedName>
    <definedName name="Проверка" localSheetId="10">[52]Январь!#REF!</definedName>
    <definedName name="Проверка">[52]Январь!#REF!</definedName>
    <definedName name="Продэкспо2">[30]Дебиторка!$J$34</definedName>
    <definedName name="пром.вент">'[31]цены цехов'!$D$22</definedName>
    <definedName name="Процент">[48]Макро!$B$2</definedName>
    <definedName name="процент_т_ф" localSheetId="6">#REF!</definedName>
    <definedName name="процент_т_ф" localSheetId="7">#REF!</definedName>
    <definedName name="процент_т_ф" localSheetId="8">#REF!</definedName>
    <definedName name="процент_т_ф" localSheetId="9">#REF!</definedName>
    <definedName name="процент_т_ф">#REF!</definedName>
    <definedName name="Процент_тепло" localSheetId="6">#REF!</definedName>
    <definedName name="Процент_тепло" localSheetId="7">#REF!</definedName>
    <definedName name="Процент_тепло" localSheetId="8">#REF!</definedName>
    <definedName name="Процент_тепло" localSheetId="9">#REF!</definedName>
    <definedName name="Процент_тепло">#REF!</definedName>
    <definedName name="Процент_эл_ф" localSheetId="6">#REF!</definedName>
    <definedName name="Процент_эл_ф" localSheetId="7">#REF!</definedName>
    <definedName name="Процент_эл_ф" localSheetId="8">#REF!</definedName>
    <definedName name="Процент_эл_ф" localSheetId="9">#REF!</definedName>
    <definedName name="Процент_эл_ф">#REF!</definedName>
    <definedName name="Процент_электра" localSheetId="6">#REF!</definedName>
    <definedName name="Процент_электра" localSheetId="7">#REF!</definedName>
    <definedName name="Процент_электра" localSheetId="8">#REF!</definedName>
    <definedName name="Процент_электра" localSheetId="9">#REF!</definedName>
    <definedName name="Процент_электра">#REF!</definedName>
    <definedName name="процент1" localSheetId="6">'[58]1.2.1'!#REF!</definedName>
    <definedName name="процент1" localSheetId="7">'[58]1.2.1'!#REF!</definedName>
    <definedName name="процент1" localSheetId="8">'[58]1.2.1'!#REF!</definedName>
    <definedName name="процент1" localSheetId="9">'[58]1.2.1'!#REF!</definedName>
    <definedName name="процент1" localSheetId="10">'[58]1.2.1'!#REF!</definedName>
    <definedName name="процент1">'[58]1.2.1'!#REF!</definedName>
    <definedName name="процент2" localSheetId="6">'[58]1.2.1'!#REF!</definedName>
    <definedName name="процент2" localSheetId="7">'[58]1.2.1'!#REF!</definedName>
    <definedName name="процент2" localSheetId="8">'[58]1.2.1'!#REF!</definedName>
    <definedName name="процент2" localSheetId="9">'[58]1.2.1'!#REF!</definedName>
    <definedName name="процент2" localSheetId="10">'[58]1.2.1'!#REF!</definedName>
    <definedName name="процент2">'[58]1.2.1'!#REF!</definedName>
    <definedName name="процент3" localSheetId="6">'[58]1.2.1'!#REF!</definedName>
    <definedName name="процент3" localSheetId="7">'[58]1.2.1'!#REF!</definedName>
    <definedName name="процент3" localSheetId="8">'[58]1.2.1'!#REF!</definedName>
    <definedName name="процент3" localSheetId="9">'[58]1.2.1'!#REF!</definedName>
    <definedName name="процент3" localSheetId="10">'[58]1.2.1'!#REF!</definedName>
    <definedName name="процент3">'[58]1.2.1'!#REF!</definedName>
    <definedName name="процент4" localSheetId="6">'[58]1.2.1'!#REF!</definedName>
    <definedName name="процент4" localSheetId="7">'[58]1.2.1'!#REF!</definedName>
    <definedName name="процент4" localSheetId="8">'[58]1.2.1'!#REF!</definedName>
    <definedName name="процент4" localSheetId="9">'[58]1.2.1'!#REF!</definedName>
    <definedName name="процент4" localSheetId="10">'[58]1.2.1'!#REF!</definedName>
    <definedName name="процент4">'[58]1.2.1'!#REF!</definedName>
    <definedName name="прочая_доля_99" localSheetId="6">#REF!</definedName>
    <definedName name="прочая_доля_99" localSheetId="7">#REF!</definedName>
    <definedName name="прочая_доля_99" localSheetId="8">#REF!</definedName>
    <definedName name="прочая_доля_99" localSheetId="9">#REF!</definedName>
    <definedName name="прочая_доля_99">#REF!</definedName>
    <definedName name="прочая_процент" localSheetId="6">#REF!</definedName>
    <definedName name="прочая_процент" localSheetId="7">#REF!</definedName>
    <definedName name="прочая_процент" localSheetId="8">#REF!</definedName>
    <definedName name="прочая_процент" localSheetId="9">#REF!</definedName>
    <definedName name="прочая_процент">#REF!</definedName>
    <definedName name="прочая_процент_98_ав" localSheetId="6">#REF!</definedName>
    <definedName name="прочая_процент_98_ав" localSheetId="7">#REF!</definedName>
    <definedName name="прочая_процент_98_ав" localSheetId="8">#REF!</definedName>
    <definedName name="прочая_процент_98_ав" localSheetId="9">#REF!</definedName>
    <definedName name="прочая_процент_98_ав">#REF!</definedName>
    <definedName name="прочая_процент_99" localSheetId="6">#REF!</definedName>
    <definedName name="прочая_процент_99" localSheetId="7">#REF!</definedName>
    <definedName name="прочая_процент_99" localSheetId="8">#REF!</definedName>
    <definedName name="прочая_процент_99" localSheetId="9">#REF!</definedName>
    <definedName name="прочая_процент_99">#REF!</definedName>
    <definedName name="прочая_процент_ав" localSheetId="6">#REF!</definedName>
    <definedName name="прочая_процент_ав" localSheetId="7">#REF!</definedName>
    <definedName name="прочая_процент_ав" localSheetId="8">#REF!</definedName>
    <definedName name="прочая_процент_ав" localSheetId="9">#REF!</definedName>
    <definedName name="прочая_процент_ав">#REF!</definedName>
    <definedName name="прочая_процент_ф" localSheetId="6">#REF!</definedName>
    <definedName name="прочая_процент_ф" localSheetId="7">#REF!</definedName>
    <definedName name="прочая_процент_ф" localSheetId="8">#REF!</definedName>
    <definedName name="прочая_процент_ф" localSheetId="9">#REF!</definedName>
    <definedName name="прочая_процент_ф">#REF!</definedName>
    <definedName name="прочая_процент_ф_ав" localSheetId="6">#REF!</definedName>
    <definedName name="прочая_процент_ф_ав" localSheetId="7">#REF!</definedName>
    <definedName name="прочая_процент_ф_ав" localSheetId="8">#REF!</definedName>
    <definedName name="прочая_процент_ф_ав" localSheetId="9">#REF!</definedName>
    <definedName name="прочая_процент_ф_ав">#REF!</definedName>
    <definedName name="проявление">'[37]ПФВ-0.5'!$AG$36:$AG$46</definedName>
    <definedName name="ПУСК_АВЧ" localSheetId="6">#REF!</definedName>
    <definedName name="ПУСК_АВЧ" localSheetId="7">#REF!</definedName>
    <definedName name="ПУСК_АВЧ" localSheetId="8">#REF!</definedName>
    <definedName name="ПУСК_АВЧ" localSheetId="9">#REF!</definedName>
    <definedName name="ПУСК_АВЧ">#REF!</definedName>
    <definedName name="ПУСК_АВЧ_ЛОК" localSheetId="6">[29]Калькуляции!#REF!</definedName>
    <definedName name="ПУСК_АВЧ_ЛОК" localSheetId="7">[29]Калькуляции!#REF!</definedName>
    <definedName name="ПУСК_АВЧ_ЛОК" localSheetId="8">[29]Калькуляции!#REF!</definedName>
    <definedName name="ПУСК_АВЧ_ЛОК" localSheetId="9">[29]Калькуляции!#REF!</definedName>
    <definedName name="ПУСК_АВЧ_ЛОК" localSheetId="10">[29]Калькуляции!#REF!</definedName>
    <definedName name="ПУСК_АВЧ_ЛОК">[29]Калькуляции!#REF!</definedName>
    <definedName name="ПУСК_ЛОК" localSheetId="6">[29]Калькуляции!#REF!</definedName>
    <definedName name="ПУСК_ЛОК" localSheetId="7">[29]Калькуляции!#REF!</definedName>
    <definedName name="ПУСК_ЛОК" localSheetId="8">[29]Калькуляции!#REF!</definedName>
    <definedName name="ПУСК_ЛОК" localSheetId="9">[29]Калькуляции!#REF!</definedName>
    <definedName name="ПУСК_ЛОК" localSheetId="10">[29]Калькуляции!#REF!</definedName>
    <definedName name="ПУСК_ЛОК">[29]Калькуляции!#REF!</definedName>
    <definedName name="ПУСК_ОБАН" localSheetId="6">#REF!</definedName>
    <definedName name="ПУСК_ОБАН" localSheetId="7">#REF!</definedName>
    <definedName name="ПУСК_ОБАН" localSheetId="8">#REF!</definedName>
    <definedName name="ПУСК_ОБАН" localSheetId="9">#REF!</definedName>
    <definedName name="ПУСК_ОБАН">#REF!</definedName>
    <definedName name="ПУСК_С8БМ" localSheetId="6">#REF!</definedName>
    <definedName name="ПУСК_С8БМ" localSheetId="7">#REF!</definedName>
    <definedName name="ПУСК_С8БМ" localSheetId="8">#REF!</definedName>
    <definedName name="ПУСК_С8БМ" localSheetId="9">#REF!</definedName>
    <definedName name="ПУСК_С8БМ">#REF!</definedName>
    <definedName name="ПУСКОВЫЕ" localSheetId="6">#REF!</definedName>
    <definedName name="ПУСКОВЫЕ" localSheetId="7">#REF!</definedName>
    <definedName name="ПУСКОВЫЕ" localSheetId="8">#REF!</definedName>
    <definedName name="ПУСКОВЫЕ" localSheetId="9">#REF!</definedName>
    <definedName name="ПУСКОВЫЕ">#REF!</definedName>
    <definedName name="ПУШ" localSheetId="6">#REF!</definedName>
    <definedName name="ПУШ" localSheetId="7">#REF!</definedName>
    <definedName name="ПУШ" localSheetId="8">#REF!</definedName>
    <definedName name="ПУШ" localSheetId="9">#REF!</definedName>
    <definedName name="ПУШ">#REF!</definedName>
    <definedName name="ПЭ">[47]Справочники!$A$10:$A$12</definedName>
    <definedName name="р" localSheetId="6">'5 Анализ эконом эффект 2020'!р</definedName>
    <definedName name="р" localSheetId="7">'5 Анализ эконом эффект 2021'!р</definedName>
    <definedName name="р" localSheetId="8">'5 Анализ эконом эффект 2022'!р</definedName>
    <definedName name="р" localSheetId="9">'5 Анализ эконом эффект 2023'!р</definedName>
    <definedName name="р" localSheetId="10">'5 Анализ эконом эффект 2024'!р</definedName>
    <definedName name="р">[0]!р</definedName>
    <definedName name="работа">[59]Лист1!$Q$4:$Q$323</definedName>
    <definedName name="работы" localSheetId="6">#REF!</definedName>
    <definedName name="работы" localSheetId="7">#REF!</definedName>
    <definedName name="работы" localSheetId="8">#REF!</definedName>
    <definedName name="работы" localSheetId="9">#REF!</definedName>
    <definedName name="работы">#REF!</definedName>
    <definedName name="Радуга2">[30]Дебиторка!$J$36</definedName>
    <definedName name="расшифровка" localSheetId="6">#REF!</definedName>
    <definedName name="расшифровка" localSheetId="7">#REF!</definedName>
    <definedName name="расшифровка" localSheetId="8">#REF!</definedName>
    <definedName name="расшифровка" localSheetId="9">#REF!</definedName>
    <definedName name="расшифровка">#REF!</definedName>
    <definedName name="РГК">[47]Справочники!$A$4:$A$4</definedName>
    <definedName name="Ремаркет2">[30]Дебиторка!$J$37</definedName>
    <definedName name="ремонты2" localSheetId="6">'5 Анализ эконом эффект 2020'!ремонты2</definedName>
    <definedName name="ремонты2" localSheetId="7">'5 Анализ эконом эффект 2021'!ремонты2</definedName>
    <definedName name="ремонты2" localSheetId="8">'5 Анализ эконом эффект 2022'!ремонты2</definedName>
    <definedName name="ремонты2" localSheetId="9">'5 Анализ эконом эффект 2023'!ремонты2</definedName>
    <definedName name="ремонты2" localSheetId="10">'5 Анализ эконом эффект 2024'!ремонты2</definedName>
    <definedName name="ремонты2">[0]!ремонты2</definedName>
    <definedName name="рис1" localSheetId="10" hidden="1">{#N/A,#N/A,TRUE,"Лист1";#N/A,#N/A,TRUE,"Лист2";#N/A,#N/A,TRUE,"Лист3"}</definedName>
    <definedName name="рис1" hidden="1">{#N/A,#N/A,TRUE,"Лист1";#N/A,#N/A,TRUE,"Лист2";#N/A,#N/A,TRUE,"Лист3"}</definedName>
    <definedName name="Рустехн2">[30]Дебиторка!$J$39</definedName>
    <definedName name="с" localSheetId="6">'5 Анализ эконом эффект 2020'!с</definedName>
    <definedName name="с" localSheetId="7">'5 Анализ эконом эффект 2021'!с</definedName>
    <definedName name="с" localSheetId="8">'5 Анализ эконом эффект 2022'!с</definedName>
    <definedName name="с" localSheetId="9">'5 Анализ эконом эффект 2023'!с</definedName>
    <definedName name="с" localSheetId="10">'5 Анализ эконом эффект 2024'!с</definedName>
    <definedName name="с">[0]!с</definedName>
    <definedName name="С_КАЛ" localSheetId="6">#REF!</definedName>
    <definedName name="С_КАЛ" localSheetId="7">#REF!</definedName>
    <definedName name="С_КАЛ" localSheetId="8">#REF!</definedName>
    <definedName name="С_КАЛ" localSheetId="9">#REF!</definedName>
    <definedName name="С_КАЛ">#REF!</definedName>
    <definedName name="С_КАУ" localSheetId="6">#REF!</definedName>
    <definedName name="С_КАУ" localSheetId="7">#REF!</definedName>
    <definedName name="С_КАУ" localSheetId="8">#REF!</definedName>
    <definedName name="С_КАУ" localSheetId="9">#REF!</definedName>
    <definedName name="С_КАУ">#REF!</definedName>
    <definedName name="С_КОДЫ" localSheetId="6">#REF!</definedName>
    <definedName name="С_КОДЫ" localSheetId="7">#REF!</definedName>
    <definedName name="С_КОДЫ" localSheetId="8">#REF!</definedName>
    <definedName name="С_КОДЫ" localSheetId="9">#REF!</definedName>
    <definedName name="С_КОДЫ">#REF!</definedName>
    <definedName name="С_ОБЪЁМЫ" localSheetId="6">#REF!</definedName>
    <definedName name="С_ОБЪЁМЫ" localSheetId="7">#REF!</definedName>
    <definedName name="С_ОБЪЁМЫ" localSheetId="8">#REF!</definedName>
    <definedName name="С_ОБЪЁМЫ" localSheetId="9">#REF!</definedName>
    <definedName name="С_ОБЪЁМЫ">#REF!</definedName>
    <definedName name="С_ПУСК" localSheetId="6">#REF!</definedName>
    <definedName name="С_ПУСК" localSheetId="7">#REF!</definedName>
    <definedName name="С_ПУСК" localSheetId="8">#REF!</definedName>
    <definedName name="С_ПУСК" localSheetId="9">#REF!</definedName>
    <definedName name="С_ПУСК">#REF!</definedName>
    <definedName name="с_с_т_ф" localSheetId="6">#REF!</definedName>
    <definedName name="с_с_т_ф" localSheetId="7">#REF!</definedName>
    <definedName name="с_с_т_ф" localSheetId="8">#REF!</definedName>
    <definedName name="с_с_т_ф" localSheetId="9">#REF!</definedName>
    <definedName name="с_с_т_ф">#REF!</definedName>
    <definedName name="с_с_тепло" localSheetId="6">#REF!</definedName>
    <definedName name="с_с_тепло" localSheetId="7">#REF!</definedName>
    <definedName name="с_с_тепло" localSheetId="8">#REF!</definedName>
    <definedName name="с_с_тепло" localSheetId="9">#REF!</definedName>
    <definedName name="с_с_тепло">#REF!</definedName>
    <definedName name="с_с_эл_ф" localSheetId="6">#REF!</definedName>
    <definedName name="с_с_эл_ф" localSheetId="7">#REF!</definedName>
    <definedName name="с_с_эл_ф" localSheetId="8">#REF!</definedName>
    <definedName name="с_с_эл_ф" localSheetId="9">#REF!</definedName>
    <definedName name="с_с_эл_ф">#REF!</definedName>
    <definedName name="с_с_электра" localSheetId="6">#REF!</definedName>
    <definedName name="с_с_электра" localSheetId="7">#REF!</definedName>
    <definedName name="с_с_электра" localSheetId="8">#REF!</definedName>
    <definedName name="с_с_электра" localSheetId="9">#REF!</definedName>
    <definedName name="с_с_электра">#REF!</definedName>
    <definedName name="С3103" localSheetId="6">[29]Калькуляции!#REF!</definedName>
    <definedName name="С3103" localSheetId="7">[29]Калькуляции!#REF!</definedName>
    <definedName name="С3103" localSheetId="8">[29]Калькуляции!#REF!</definedName>
    <definedName name="С3103" localSheetId="9">[29]Калькуляции!#REF!</definedName>
    <definedName name="С3103" localSheetId="10">[29]Калькуляции!#REF!</definedName>
    <definedName name="С3103">[29]Калькуляции!#REF!</definedName>
    <definedName name="сброс_в_канал.">'[31]цены цехов'!$D$6</definedName>
    <definedName name="Сейл2">[30]Дебиторка!$J$41</definedName>
    <definedName name="СЕН_РУБ" localSheetId="6">[29]Калькуляции!#REF!</definedName>
    <definedName name="СЕН_РУБ" localSheetId="7">[29]Калькуляции!#REF!</definedName>
    <definedName name="СЕН_РУБ" localSheetId="8">[29]Калькуляции!#REF!</definedName>
    <definedName name="СЕН_РУБ" localSheetId="9">[29]Калькуляции!#REF!</definedName>
    <definedName name="СЕН_РУБ" localSheetId="10">[29]Калькуляции!#REF!</definedName>
    <definedName name="СЕН_РУБ">[29]Калькуляции!#REF!</definedName>
    <definedName name="СЕН_ТОН" localSheetId="6">[29]Калькуляции!#REF!</definedName>
    <definedName name="СЕН_ТОН" localSheetId="7">[29]Калькуляции!#REF!</definedName>
    <definedName name="СЕН_ТОН" localSheetId="8">[29]Калькуляции!#REF!</definedName>
    <definedName name="СЕН_ТОН" localSheetId="9">[29]Калькуляции!#REF!</definedName>
    <definedName name="СЕН_ТОН" localSheetId="10">[29]Калькуляции!#REF!</definedName>
    <definedName name="СЕН_ТОН">[29]Калькуляции!#REF!</definedName>
    <definedName name="сентябрь" localSheetId="6">#REF!</definedName>
    <definedName name="сентябрь" localSheetId="7">#REF!</definedName>
    <definedName name="сентябрь" localSheetId="8">#REF!</definedName>
    <definedName name="сентябрь" localSheetId="9">#REF!</definedName>
    <definedName name="сентябрь">#REF!</definedName>
    <definedName name="СЕР_К" localSheetId="6">#REF!</definedName>
    <definedName name="СЕР_К" localSheetId="7">#REF!</definedName>
    <definedName name="СЕР_К" localSheetId="8">#REF!</definedName>
    <definedName name="СЕР_К" localSheetId="9">#REF!</definedName>
    <definedName name="СЕР_К">#REF!</definedName>
    <definedName name="Сж.воздух_Экспл.">'[31]цены цехов'!$D$41</definedName>
    <definedName name="сжат.возд_Магн">'[31]цены цехов'!$D$34</definedName>
    <definedName name="СК_АН" localSheetId="6">#REF!</definedName>
    <definedName name="СК_АН" localSheetId="7">#REF!</definedName>
    <definedName name="СК_АН" localSheetId="8">#REF!</definedName>
    <definedName name="СК_АН" localSheetId="9">#REF!</definedName>
    <definedName name="СК_АН">#REF!</definedName>
    <definedName name="СОЦСТРАХ" localSheetId="6">#REF!</definedName>
    <definedName name="СОЦСТРАХ" localSheetId="7">#REF!</definedName>
    <definedName name="СОЦСТРАХ" localSheetId="8">#REF!</definedName>
    <definedName name="СОЦСТРАХ" localSheetId="9">#REF!</definedName>
    <definedName name="СОЦСТРАХ">#REF!</definedName>
    <definedName name="Список">[36]Лист1!$B$38:$B$42</definedName>
    <definedName name="СПЛАВ6063" localSheetId="6">#REF!</definedName>
    <definedName name="СПЛАВ6063" localSheetId="7">#REF!</definedName>
    <definedName name="СПЛАВ6063" localSheetId="8">#REF!</definedName>
    <definedName name="СПЛАВ6063" localSheetId="9">#REF!</definedName>
    <definedName name="СПЛАВ6063">#REF!</definedName>
    <definedName name="СПЛАВ6063_КРАМЗ" localSheetId="6">#REF!</definedName>
    <definedName name="СПЛАВ6063_КРАМЗ" localSheetId="7">#REF!</definedName>
    <definedName name="СПЛАВ6063_КРАМЗ" localSheetId="8">#REF!</definedName>
    <definedName name="СПЛАВ6063_КРАМЗ" localSheetId="9">#REF!</definedName>
    <definedName name="СПЛАВ6063_КРАМЗ">#REF!</definedName>
    <definedName name="Способ">'[37]ПФВ-0.5'!$AM$37:$AM$38</definedName>
    <definedName name="сс" localSheetId="6">'5 Анализ эконом эффект 2020'!сс</definedName>
    <definedName name="сс" localSheetId="7">'5 Анализ эконом эффект 2021'!сс</definedName>
    <definedName name="сс" localSheetId="8">'5 Анализ эконом эффект 2022'!сс</definedName>
    <definedName name="сс" localSheetId="9">'5 Анализ эконом эффект 2023'!сс</definedName>
    <definedName name="сс" localSheetId="10">'5 Анализ эконом эффект 2024'!сс</definedName>
    <definedName name="сс">[0]!сс</definedName>
    <definedName name="СС_АВЧ" localSheetId="6">#REF!</definedName>
    <definedName name="СС_АВЧ" localSheetId="7">#REF!</definedName>
    <definedName name="СС_АВЧ" localSheetId="8">#REF!</definedName>
    <definedName name="СС_АВЧ" localSheetId="9">#REF!</definedName>
    <definedName name="СС_АВЧ">#REF!</definedName>
    <definedName name="СС_АВЧВН" localSheetId="6">#REF!</definedName>
    <definedName name="СС_АВЧВН" localSheetId="7">#REF!</definedName>
    <definedName name="СС_АВЧВН" localSheetId="8">#REF!</definedName>
    <definedName name="СС_АВЧВН" localSheetId="9">#REF!</definedName>
    <definedName name="СС_АВЧВН">#REF!</definedName>
    <definedName name="СС_АВЧДП" localSheetId="6">[29]Калькуляции!$401:$401</definedName>
    <definedName name="СС_АВЧДП" localSheetId="7">[29]Калькуляции!$401:$401</definedName>
    <definedName name="СС_АВЧДП" localSheetId="8">[29]Калькуляции!$401:$401</definedName>
    <definedName name="СС_АВЧДП" localSheetId="9">[29]Калькуляции!$401:$401</definedName>
    <definedName name="СС_АВЧДП">[29]Калькуляции!$401:$401</definedName>
    <definedName name="СС_АВЧТОЛ" localSheetId="6">#REF!</definedName>
    <definedName name="СС_АВЧТОЛ" localSheetId="7">#REF!</definedName>
    <definedName name="СС_АВЧТОЛ" localSheetId="8">#REF!</definedName>
    <definedName name="СС_АВЧТОЛ" localSheetId="9">#REF!</definedName>
    <definedName name="СС_АВЧТОЛ">#REF!</definedName>
    <definedName name="СС_АЛФТЗФА" localSheetId="6">#REF!</definedName>
    <definedName name="СС_АЛФТЗФА" localSheetId="7">#REF!</definedName>
    <definedName name="СС_АЛФТЗФА" localSheetId="8">#REF!</definedName>
    <definedName name="СС_АЛФТЗФА" localSheetId="9">#REF!</definedName>
    <definedName name="СС_АЛФТЗФА">#REF!</definedName>
    <definedName name="СС_КРСМЕШ" localSheetId="6">#REF!</definedName>
    <definedName name="СС_КРСМЕШ" localSheetId="7">#REF!</definedName>
    <definedName name="СС_КРСМЕШ" localSheetId="8">#REF!</definedName>
    <definedName name="СС_КРСМЕШ" localSheetId="9">#REF!</definedName>
    <definedName name="СС_КРСМЕШ">#REF!</definedName>
    <definedName name="СС_МАРГ_ЛИГ" localSheetId="6">[29]Калькуляции!#REF!</definedName>
    <definedName name="СС_МАРГ_ЛИГ" localSheetId="7">[29]Калькуляции!#REF!</definedName>
    <definedName name="СС_МАРГ_ЛИГ" localSheetId="8">[29]Калькуляции!#REF!</definedName>
    <definedName name="СС_МАРГ_ЛИГ" localSheetId="9">[29]Калькуляции!#REF!</definedName>
    <definedName name="СС_МАРГ_ЛИГ" localSheetId="10">[29]Калькуляции!#REF!</definedName>
    <definedName name="СС_МАРГ_ЛИГ">[29]Калькуляции!#REF!</definedName>
    <definedName name="СС_МАРГ_ЛИГ_ДП" localSheetId="6">#REF!</definedName>
    <definedName name="СС_МАРГ_ЛИГ_ДП" localSheetId="7">#REF!</definedName>
    <definedName name="СС_МАРГ_ЛИГ_ДП" localSheetId="8">#REF!</definedName>
    <definedName name="СС_МАРГ_ЛИГ_ДП" localSheetId="9">#REF!</definedName>
    <definedName name="СС_МАРГ_ЛИГ_ДП" localSheetId="10">#REF!</definedName>
    <definedName name="СС_МАРГ_ЛИГ_ДП">#REF!</definedName>
    <definedName name="СС_МАС" localSheetId="6">[29]Калькуляции!#REF!</definedName>
    <definedName name="СС_МАС" localSheetId="7">[29]Калькуляции!#REF!</definedName>
    <definedName name="СС_МАС" localSheetId="8">[29]Калькуляции!#REF!</definedName>
    <definedName name="СС_МАС" localSheetId="9">[29]Калькуляции!#REF!</definedName>
    <definedName name="СС_МАС" localSheetId="10">[29]Калькуляции!#REF!</definedName>
    <definedName name="СС_МАС">[29]Калькуляции!#REF!</definedName>
    <definedName name="СС_МАССА" localSheetId="6">#REF!</definedName>
    <definedName name="СС_МАССА" localSheetId="7">#REF!</definedName>
    <definedName name="СС_МАССА" localSheetId="8">#REF!</definedName>
    <definedName name="СС_МАССА" localSheetId="9">#REF!</definedName>
    <definedName name="СС_МАССА">#REF!</definedName>
    <definedName name="СС_МАССА_П" localSheetId="6">[29]Калькуляции!$177:$177</definedName>
    <definedName name="СС_МАССА_П" localSheetId="7">[29]Калькуляции!$177:$177</definedName>
    <definedName name="СС_МАССА_П" localSheetId="8">[29]Калькуляции!$177:$177</definedName>
    <definedName name="СС_МАССА_П" localSheetId="9">[29]Калькуляции!$177:$177</definedName>
    <definedName name="СС_МАССА_П">[29]Калькуляции!$177:$177</definedName>
    <definedName name="СС_МАССА_ПК" localSheetId="6">[29]Калькуляции!$178:$178</definedName>
    <definedName name="СС_МАССА_ПК" localSheetId="7">[29]Калькуляции!$178:$178</definedName>
    <definedName name="СС_МАССА_ПК" localSheetId="8">[29]Калькуляции!$178:$178</definedName>
    <definedName name="СС_МАССА_ПК" localSheetId="9">[29]Калькуляции!$178:$178</definedName>
    <definedName name="СС_МАССА_ПК">[29]Калькуляции!$178:$178</definedName>
    <definedName name="СС_МАССАСРЕД" localSheetId="6">[29]Калькуляции!#REF!</definedName>
    <definedName name="СС_МАССАСРЕД" localSheetId="7">[29]Калькуляции!#REF!</definedName>
    <definedName name="СС_МАССАСРЕД" localSheetId="8">[29]Калькуляции!#REF!</definedName>
    <definedName name="СС_МАССАСРЕД" localSheetId="9">[29]Калькуляции!#REF!</definedName>
    <definedName name="СС_МАССАСРЕД" localSheetId="10">[29]Калькуляции!#REF!</definedName>
    <definedName name="СС_МАССАСРЕД">[29]Калькуляции!#REF!</definedName>
    <definedName name="СС_МАССАСРЕДН" localSheetId="6">[29]Калькуляции!#REF!</definedName>
    <definedName name="СС_МАССАСРЕДН" localSheetId="7">[29]Калькуляции!#REF!</definedName>
    <definedName name="СС_МАССАСРЕДН" localSheetId="8">[29]Калькуляции!#REF!</definedName>
    <definedName name="СС_МАССАСРЕДН" localSheetId="9">[29]Калькуляции!#REF!</definedName>
    <definedName name="СС_МАССАСРЕДН" localSheetId="10">[29]Калькуляции!#REF!</definedName>
    <definedName name="СС_МАССАСРЕДН">[29]Калькуляции!#REF!</definedName>
    <definedName name="СС_СЫР" localSheetId="6">#REF!</definedName>
    <definedName name="СС_СЫР" localSheetId="7">#REF!</definedName>
    <definedName name="СС_СЫР" localSheetId="8">#REF!</definedName>
    <definedName name="СС_СЫР" localSheetId="9">#REF!</definedName>
    <definedName name="СС_СЫР">#REF!</definedName>
    <definedName name="СС_СЫРВН" localSheetId="6">#REF!</definedName>
    <definedName name="СС_СЫРВН" localSheetId="7">#REF!</definedName>
    <definedName name="СС_СЫРВН" localSheetId="8">#REF!</definedName>
    <definedName name="СС_СЫРВН" localSheetId="9">#REF!</definedName>
    <definedName name="СС_СЫРВН">#REF!</definedName>
    <definedName name="СС_СЫРДП" localSheetId="6">[29]Калькуляции!$67:$67</definedName>
    <definedName name="СС_СЫРДП" localSheetId="7">[29]Калькуляции!$67:$67</definedName>
    <definedName name="СС_СЫРДП" localSheetId="8">[29]Калькуляции!$67:$67</definedName>
    <definedName name="СС_СЫРДП" localSheetId="9">[29]Калькуляции!$67:$67</definedName>
    <definedName name="СС_СЫРДП">[29]Калькуляции!$67:$67</definedName>
    <definedName name="СС_СЫРТОЛ" localSheetId="6">#REF!</definedName>
    <definedName name="СС_СЫРТОЛ" localSheetId="7">#REF!</definedName>
    <definedName name="СС_СЫРТОЛ" localSheetId="8">#REF!</definedName>
    <definedName name="СС_СЫРТОЛ" localSheetId="9">#REF!</definedName>
    <definedName name="СС_СЫРТОЛ">#REF!</definedName>
    <definedName name="СС_СЫРТОЛ_А" localSheetId="6">[29]Калькуляции!$65:$65</definedName>
    <definedName name="СС_СЫРТОЛ_А" localSheetId="7">[29]Калькуляции!$65:$65</definedName>
    <definedName name="СС_СЫРТОЛ_А" localSheetId="8">[29]Калькуляции!$65:$65</definedName>
    <definedName name="СС_СЫРТОЛ_А" localSheetId="9">[29]Калькуляции!$65:$65</definedName>
    <definedName name="СС_СЫРТОЛ_А">[29]Калькуляции!$65:$65</definedName>
    <definedName name="СС_СЫРТОЛ_П" localSheetId="6">[29]Калькуляции!$63:$63</definedName>
    <definedName name="СС_СЫРТОЛ_П" localSheetId="7">[29]Калькуляции!$63:$63</definedName>
    <definedName name="СС_СЫРТОЛ_П" localSheetId="8">[29]Калькуляции!$63:$63</definedName>
    <definedName name="СС_СЫРТОЛ_П" localSheetId="9">[29]Калькуляции!$63:$63</definedName>
    <definedName name="СС_СЫРТОЛ_П">[29]Калькуляции!$63:$63</definedName>
    <definedName name="СС_СЫРТОЛ_ПК" localSheetId="6">[29]Калькуляции!$64:$64</definedName>
    <definedName name="СС_СЫРТОЛ_ПК" localSheetId="7">[29]Калькуляции!$64:$64</definedName>
    <definedName name="СС_СЫРТОЛ_ПК" localSheetId="8">[29]Калькуляции!$64:$64</definedName>
    <definedName name="СС_СЫРТОЛ_ПК" localSheetId="9">[29]Калькуляции!$64:$64</definedName>
    <definedName name="СС_СЫРТОЛ_ПК">[29]Калькуляции!$64:$64</definedName>
    <definedName name="сссс" localSheetId="6">'5 Анализ эконом эффект 2020'!сссс</definedName>
    <definedName name="сссс" localSheetId="7">'5 Анализ эконом эффект 2021'!сссс</definedName>
    <definedName name="сссс" localSheetId="8">'5 Анализ эконом эффект 2022'!сссс</definedName>
    <definedName name="сссс" localSheetId="9">'5 Анализ эконом эффект 2023'!сссс</definedName>
    <definedName name="сссс" localSheetId="10">'5 Анализ эконом эффект 2024'!сссс</definedName>
    <definedName name="сссс">[0]!сссс</definedName>
    <definedName name="ссы" localSheetId="6">'5 Анализ эконом эффект 2020'!ссы</definedName>
    <definedName name="ссы" localSheetId="7">'5 Анализ эконом эффект 2021'!ссы</definedName>
    <definedName name="ссы" localSheetId="8">'5 Анализ эконом эффект 2022'!ссы</definedName>
    <definedName name="ссы" localSheetId="9">'5 Анализ эконом эффект 2023'!ссы</definedName>
    <definedName name="ссы" localSheetId="10">'5 Анализ эконом эффект 2024'!ссы</definedName>
    <definedName name="ссы">[0]!ссы</definedName>
    <definedName name="ссы2" localSheetId="6">'5 Анализ эконом эффект 2020'!ссы2</definedName>
    <definedName name="ссы2" localSheetId="7">'5 Анализ эконом эффект 2021'!ссы2</definedName>
    <definedName name="ссы2" localSheetId="8">'5 Анализ эконом эффект 2022'!ссы2</definedName>
    <definedName name="ссы2" localSheetId="9">'5 Анализ эконом эффект 2023'!ссы2</definedName>
    <definedName name="ссы2" localSheetId="10">'5 Анализ эконом эффект 2024'!ссы2</definedName>
    <definedName name="ссы2">[0]!ссы2</definedName>
    <definedName name="Старкон2">[30]Дебиторка!$J$45</definedName>
    <definedName name="статьи" localSheetId="6">#REF!</definedName>
    <definedName name="статьи" localSheetId="7">#REF!</definedName>
    <definedName name="статьи" localSheetId="8">#REF!</definedName>
    <definedName name="статьи" localSheetId="9">#REF!</definedName>
    <definedName name="статьи">#REF!</definedName>
    <definedName name="статьи_план" localSheetId="6">#REF!</definedName>
    <definedName name="статьи_план" localSheetId="7">#REF!</definedName>
    <definedName name="статьи_план" localSheetId="8">#REF!</definedName>
    <definedName name="статьи_план" localSheetId="9">#REF!</definedName>
    <definedName name="статьи_план">#REF!</definedName>
    <definedName name="статьи_факт" localSheetId="6">#REF!</definedName>
    <definedName name="статьи_факт" localSheetId="7">#REF!</definedName>
    <definedName name="статьи_факт" localSheetId="8">#REF!</definedName>
    <definedName name="статьи_факт" localSheetId="9">#REF!</definedName>
    <definedName name="статьи_факт">#REF!</definedName>
    <definedName name="сто" localSheetId="6">#REF!</definedName>
    <definedName name="сто" localSheetId="7">#REF!</definedName>
    <definedName name="сто" localSheetId="8">#REF!</definedName>
    <definedName name="сто" localSheetId="9">#REF!</definedName>
    <definedName name="сто" localSheetId="10">#REF!</definedName>
    <definedName name="сто">#REF!</definedName>
    <definedName name="сто_проц_ф" localSheetId="6">#REF!</definedName>
    <definedName name="сто_проц_ф" localSheetId="7">#REF!</definedName>
    <definedName name="сто_проц_ф" localSheetId="8">#REF!</definedName>
    <definedName name="сто_проц_ф" localSheetId="9">#REF!</definedName>
    <definedName name="сто_проц_ф">#REF!</definedName>
    <definedName name="сто_процентов" localSheetId="6">#REF!</definedName>
    <definedName name="сто_процентов" localSheetId="7">#REF!</definedName>
    <definedName name="сто_процентов" localSheetId="8">#REF!</definedName>
    <definedName name="сто_процентов" localSheetId="9">#REF!</definedName>
    <definedName name="сто_процентов">#REF!</definedName>
    <definedName name="СтрокаЗаголовок">[52]Январь!$C$8:$C$264</definedName>
    <definedName name="СтрокаИмя">[52]Январь!$D$8:$D$264</definedName>
    <definedName name="СтрокаКод">[52]Январь!$E$8:$E$264</definedName>
    <definedName name="СтрокаСумма">[52]Январь!$B$8:$B$264</definedName>
    <definedName name="сумм" localSheetId="6">#REF!</definedName>
    <definedName name="сумм" localSheetId="7">#REF!</definedName>
    <definedName name="сумм" localSheetId="8">#REF!</definedName>
    <definedName name="сумм" localSheetId="9">#REF!</definedName>
    <definedName name="сумм">#REF!</definedName>
    <definedName name="сумма">[59]Лист1!$I$4:$I$323</definedName>
    <definedName name="СЫР" localSheetId="6">#REF!</definedName>
    <definedName name="СЫР" localSheetId="7">#REF!</definedName>
    <definedName name="СЫР" localSheetId="8">#REF!</definedName>
    <definedName name="СЫР" localSheetId="9">#REF!</definedName>
    <definedName name="СЫР">#REF!</definedName>
    <definedName name="СЫР_ВН" localSheetId="6">#REF!</definedName>
    <definedName name="СЫР_ВН" localSheetId="7">#REF!</definedName>
    <definedName name="СЫР_ВН" localSheetId="8">#REF!</definedName>
    <definedName name="СЫР_ВН" localSheetId="9">#REF!</definedName>
    <definedName name="СЫР_ВН">#REF!</definedName>
    <definedName name="СЫР_ДП" localSheetId="6">[29]Калькуляции!#REF!</definedName>
    <definedName name="СЫР_ДП" localSheetId="7">[29]Калькуляции!#REF!</definedName>
    <definedName name="СЫР_ДП" localSheetId="8">[29]Калькуляции!#REF!</definedName>
    <definedName name="СЫР_ДП" localSheetId="9">[29]Калькуляции!#REF!</definedName>
    <definedName name="СЫР_ДП" localSheetId="10">[29]Калькуляции!#REF!</definedName>
    <definedName name="СЫР_ДП">[29]Калькуляции!#REF!</definedName>
    <definedName name="СЫР_ТОЛ" localSheetId="6">#REF!</definedName>
    <definedName name="СЫР_ТОЛ" localSheetId="7">#REF!</definedName>
    <definedName name="СЫР_ТОЛ" localSheetId="8">#REF!</definedName>
    <definedName name="СЫР_ТОЛ" localSheetId="9">#REF!</definedName>
    <definedName name="СЫР_ТОЛ">#REF!</definedName>
    <definedName name="СЫР_ТОЛ_А" localSheetId="6">[29]Калькуляции!#REF!</definedName>
    <definedName name="СЫР_ТОЛ_А" localSheetId="7">[29]Калькуляции!#REF!</definedName>
    <definedName name="СЫР_ТОЛ_А" localSheetId="8">[29]Калькуляции!#REF!</definedName>
    <definedName name="СЫР_ТОЛ_А" localSheetId="9">[29]Калькуляции!#REF!</definedName>
    <definedName name="СЫР_ТОЛ_А" localSheetId="10">[29]Калькуляции!#REF!</definedName>
    <definedName name="СЫР_ТОЛ_А">[29]Калькуляции!#REF!</definedName>
    <definedName name="СЫР_ТОЛ_К" localSheetId="6">[29]Калькуляции!#REF!</definedName>
    <definedName name="СЫР_ТОЛ_К" localSheetId="7">[29]Калькуляции!#REF!</definedName>
    <definedName name="СЫР_ТОЛ_К" localSheetId="8">[29]Калькуляции!#REF!</definedName>
    <definedName name="СЫР_ТОЛ_К" localSheetId="9">[29]Калькуляции!#REF!</definedName>
    <definedName name="СЫР_ТОЛ_К" localSheetId="10">[29]Калькуляции!#REF!</definedName>
    <definedName name="СЫР_ТОЛ_К">[29]Калькуляции!#REF!</definedName>
    <definedName name="СЫР_ТОЛ_П" localSheetId="6">[29]Калькуляции!#REF!</definedName>
    <definedName name="СЫР_ТОЛ_П" localSheetId="7">[29]Калькуляции!#REF!</definedName>
    <definedName name="СЫР_ТОЛ_П" localSheetId="8">[29]Калькуляции!#REF!</definedName>
    <definedName name="СЫР_ТОЛ_П" localSheetId="9">[29]Калькуляции!#REF!</definedName>
    <definedName name="СЫР_ТОЛ_П" localSheetId="10">[29]Калькуляции!#REF!</definedName>
    <definedName name="СЫР_ТОЛ_П">[29]Калькуляции!#REF!</definedName>
    <definedName name="СЫР_ТОЛ_ПК" localSheetId="6">[29]Калькуляции!#REF!</definedName>
    <definedName name="СЫР_ТОЛ_ПК" localSheetId="7">[29]Калькуляции!#REF!</definedName>
    <definedName name="СЫР_ТОЛ_ПК" localSheetId="8">[29]Калькуляции!#REF!</definedName>
    <definedName name="СЫР_ТОЛ_ПК" localSheetId="9">[29]Калькуляции!#REF!</definedName>
    <definedName name="СЫР_ТОЛ_ПК" localSheetId="10">[29]Калькуляции!#REF!</definedName>
    <definedName name="СЫР_ТОЛ_ПК">[29]Калькуляции!#REF!</definedName>
    <definedName name="СЫР_ТОЛ_СУМ" localSheetId="6">[29]Калькуляции!#REF!</definedName>
    <definedName name="СЫР_ТОЛ_СУМ" localSheetId="7">[29]Калькуляции!#REF!</definedName>
    <definedName name="СЫР_ТОЛ_СУМ" localSheetId="8">[29]Калькуляции!#REF!</definedName>
    <definedName name="СЫР_ТОЛ_СУМ" localSheetId="9">[29]Калькуляции!#REF!</definedName>
    <definedName name="СЫР_ТОЛ_СУМ" localSheetId="10">[29]Калькуляции!#REF!</definedName>
    <definedName name="СЫР_ТОЛ_СУМ">[29]Калькуляции!#REF!</definedName>
    <definedName name="СЫРА" localSheetId="6">#REF!</definedName>
    <definedName name="СЫРА" localSheetId="7">#REF!</definedName>
    <definedName name="СЫРА" localSheetId="8">#REF!</definedName>
    <definedName name="СЫРА" localSheetId="9">#REF!</definedName>
    <definedName name="СЫРА">#REF!</definedName>
    <definedName name="СЫРЬЁ" localSheetId="6">#REF!</definedName>
    <definedName name="СЫРЬЁ" localSheetId="7">#REF!</definedName>
    <definedName name="СЫРЬЁ" localSheetId="8">#REF!</definedName>
    <definedName name="СЫРЬЁ" localSheetId="9">#REF!</definedName>
    <definedName name="СЫРЬЁ" localSheetId="10">#REF!</definedName>
    <definedName name="СЫРЬЁ">#REF!</definedName>
    <definedName name="т" localSheetId="6">'5 Анализ эконом эффект 2020'!т</definedName>
    <definedName name="т" localSheetId="7">'5 Анализ эконом эффект 2021'!т</definedName>
    <definedName name="т" localSheetId="8">'5 Анализ эконом эффект 2022'!т</definedName>
    <definedName name="т" localSheetId="9">'5 Анализ эконом эффект 2023'!т</definedName>
    <definedName name="т" localSheetId="10">'5 Анализ эконом эффект 2024'!т</definedName>
    <definedName name="т">[0]!т</definedName>
    <definedName name="т1">'[58]2.2.4'!$F$36</definedName>
    <definedName name="т2">'[58]2.2.4'!$F$37</definedName>
    <definedName name="Таранов2">[30]Дебиторка!$J$32</definedName>
    <definedName name="ТВ_ЭЛЦ3" localSheetId="6">#REF!</definedName>
    <definedName name="ТВ_ЭЛЦ3" localSheetId="7">#REF!</definedName>
    <definedName name="ТВ_ЭЛЦ3" localSheetId="8">#REF!</definedName>
    <definedName name="ТВ_ЭЛЦ3" localSheetId="9">#REF!</definedName>
    <definedName name="ТВ_ЭЛЦ3">#REF!</definedName>
    <definedName name="ТВЁРДЫЙ" localSheetId="6">#REF!</definedName>
    <definedName name="ТВЁРДЫЙ" localSheetId="7">#REF!</definedName>
    <definedName name="ТВЁРДЫЙ" localSheetId="8">#REF!</definedName>
    <definedName name="ТВЁРДЫЙ" localSheetId="9">#REF!</definedName>
    <definedName name="ТВЁРДЫЙ">#REF!</definedName>
    <definedName name="тепло_проц_ф" localSheetId="6">#REF!</definedName>
    <definedName name="тепло_проц_ф" localSheetId="7">#REF!</definedName>
    <definedName name="тепло_проц_ф" localSheetId="8">#REF!</definedName>
    <definedName name="тепло_проц_ф" localSheetId="9">#REF!</definedName>
    <definedName name="тепло_проц_ф">#REF!</definedName>
    <definedName name="тепло_процент" localSheetId="6">#REF!</definedName>
    <definedName name="тепло_процент" localSheetId="7">#REF!</definedName>
    <definedName name="тепло_процент" localSheetId="8">#REF!</definedName>
    <definedName name="тепло_процент" localSheetId="9">#REF!</definedName>
    <definedName name="тепло_процент">#REF!</definedName>
    <definedName name="ТЕРМ" localSheetId="6">[29]Калькуляции!#REF!</definedName>
    <definedName name="ТЕРМ" localSheetId="7">[29]Калькуляции!#REF!</definedName>
    <definedName name="ТЕРМ" localSheetId="8">[29]Калькуляции!#REF!</definedName>
    <definedName name="ТЕРМ" localSheetId="9">[29]Калькуляции!#REF!</definedName>
    <definedName name="ТЕРМ" localSheetId="10">[29]Калькуляции!#REF!</definedName>
    <definedName name="ТЕРМ">[29]Калькуляции!#REF!</definedName>
    <definedName name="ТЕРМ_ДАВ" localSheetId="6">[29]Калькуляции!#REF!</definedName>
    <definedName name="ТЕРМ_ДАВ" localSheetId="7">[29]Калькуляции!#REF!</definedName>
    <definedName name="ТЕРМ_ДАВ" localSheetId="8">[29]Калькуляции!#REF!</definedName>
    <definedName name="ТЕРМ_ДАВ" localSheetId="9">[29]Калькуляции!#REF!</definedName>
    <definedName name="ТЕРМ_ДАВ" localSheetId="10">[29]Калькуляции!#REF!</definedName>
    <definedName name="ТЕРМ_ДАВ">[29]Калькуляции!#REF!</definedName>
    <definedName name="ТЗР" localSheetId="6">#REF!</definedName>
    <definedName name="ТЗР" localSheetId="7">#REF!</definedName>
    <definedName name="ТЗР" localSheetId="8">#REF!</definedName>
    <definedName name="ТЗР" localSheetId="9">#REF!</definedName>
    <definedName name="ТЗР">#REF!</definedName>
    <definedName name="ТИ" localSheetId="6">#REF!</definedName>
    <definedName name="ТИ" localSheetId="7">#REF!</definedName>
    <definedName name="ТИ" localSheetId="8">#REF!</definedName>
    <definedName name="ТИ" localSheetId="9">#REF!</definedName>
    <definedName name="ТИ">#REF!</definedName>
    <definedName name="Товарная_продукция_2" localSheetId="6">[54]июнь9!#REF!</definedName>
    <definedName name="Товарная_продукция_2" localSheetId="7">[54]июнь9!#REF!</definedName>
    <definedName name="Товарная_продукция_2" localSheetId="8">[54]июнь9!#REF!</definedName>
    <definedName name="Товарная_продукция_2" localSheetId="9">[54]июнь9!#REF!</definedName>
    <definedName name="Товарная_продукция_2" localSheetId="10">[54]июнь9!#REF!</definedName>
    <definedName name="Товарная_продукция_2">[54]июнь9!#REF!</definedName>
    <definedName name="ТОВАРНЫЙ" localSheetId="6">#REF!</definedName>
    <definedName name="ТОВАРНЫЙ" localSheetId="7">#REF!</definedName>
    <definedName name="ТОВАРНЫЙ" localSheetId="8">#REF!</definedName>
    <definedName name="ТОВАРНЫЙ" localSheetId="9">#REF!</definedName>
    <definedName name="ТОВАРНЫЙ">#REF!</definedName>
    <definedName name="ТОЛ" localSheetId="6">#REF!</definedName>
    <definedName name="ТОЛ" localSheetId="7">#REF!</definedName>
    <definedName name="ТОЛ" localSheetId="8">#REF!</definedName>
    <definedName name="ТОЛ" localSheetId="9">#REF!</definedName>
    <definedName name="ТОЛ">#REF!</definedName>
    <definedName name="ТОЛК_МЕЛ" localSheetId="6">[29]Калькуляции!#REF!</definedName>
    <definedName name="ТОЛК_МЕЛ" localSheetId="7">[29]Калькуляции!#REF!</definedName>
    <definedName name="ТОЛК_МЕЛ" localSheetId="8">[29]Калькуляции!#REF!</definedName>
    <definedName name="ТОЛК_МЕЛ" localSheetId="9">[29]Калькуляции!#REF!</definedName>
    <definedName name="ТОЛК_МЕЛ" localSheetId="10">[29]Калькуляции!#REF!</definedName>
    <definedName name="ТОЛК_МЕЛ">[29]Калькуляции!#REF!</definedName>
    <definedName name="ТОЛК_СЛТ" localSheetId="6">[29]Калькуляции!#REF!</definedName>
    <definedName name="ТОЛК_СЛТ" localSheetId="7">[29]Калькуляции!#REF!</definedName>
    <definedName name="ТОЛК_СЛТ" localSheetId="8">[29]Калькуляции!#REF!</definedName>
    <definedName name="ТОЛК_СЛТ" localSheetId="9">[29]Калькуляции!#REF!</definedName>
    <definedName name="ТОЛК_СЛТ" localSheetId="10">[29]Калькуляции!#REF!</definedName>
    <definedName name="ТОЛК_СЛТ">[29]Калькуляции!#REF!</definedName>
    <definedName name="ТОЛК_СУМ" localSheetId="6">[29]Калькуляции!#REF!</definedName>
    <definedName name="ТОЛК_СУМ" localSheetId="7">[29]Калькуляции!#REF!</definedName>
    <definedName name="ТОЛК_СУМ" localSheetId="8">[29]Калькуляции!#REF!</definedName>
    <definedName name="ТОЛК_СУМ" localSheetId="9">[29]Калькуляции!#REF!</definedName>
    <definedName name="ТОЛК_СУМ" localSheetId="10">[29]Калькуляции!#REF!</definedName>
    <definedName name="ТОЛК_СУМ">[29]Калькуляции!#REF!</definedName>
    <definedName name="ТОЛК_ТОБ" localSheetId="6">[29]Калькуляции!#REF!</definedName>
    <definedName name="ТОЛК_ТОБ" localSheetId="7">[29]Калькуляции!#REF!</definedName>
    <definedName name="ТОЛК_ТОБ" localSheetId="8">[29]Калькуляции!#REF!</definedName>
    <definedName name="ТОЛК_ТОБ" localSheetId="9">[29]Калькуляции!#REF!</definedName>
    <definedName name="ТОЛК_ТОБ" localSheetId="10">[29]Калькуляции!#REF!</definedName>
    <definedName name="ТОЛК_ТОБ">[29]Калькуляции!#REF!</definedName>
    <definedName name="ТОЛЛИНГ_МАССА" localSheetId="6">[29]Калькуляции!#REF!</definedName>
    <definedName name="ТОЛЛИНГ_МАССА" localSheetId="7">[29]Калькуляции!#REF!</definedName>
    <definedName name="ТОЛЛИНГ_МАССА" localSheetId="8">[29]Калькуляции!#REF!</definedName>
    <definedName name="ТОЛЛИНГ_МАССА" localSheetId="9">[29]Калькуляции!#REF!</definedName>
    <definedName name="ТОЛЛИНГ_МАССА" localSheetId="10">[29]Калькуляции!#REF!</definedName>
    <definedName name="ТОЛЛИНГ_МАССА">[29]Калькуляции!#REF!</definedName>
    <definedName name="ТОЛЛИНГ_СЫРЕЦ" localSheetId="6">#REF!</definedName>
    <definedName name="ТОЛЛИНГ_СЫРЕЦ" localSheetId="7">#REF!</definedName>
    <definedName name="ТОЛЛИНГ_СЫРЕЦ" localSheetId="8">#REF!</definedName>
    <definedName name="ТОЛЛИНГ_СЫРЕЦ" localSheetId="9">#REF!</definedName>
    <definedName name="ТОЛЛИНГ_СЫРЕЦ">#REF!</definedName>
    <definedName name="ТОЛЛИНГ_СЫРЬЁ" localSheetId="6">[29]Калькуляции!#REF!</definedName>
    <definedName name="ТОЛЛИНГ_СЫРЬЁ" localSheetId="7">[29]Калькуляции!#REF!</definedName>
    <definedName name="ТОЛЛИНГ_СЫРЬЁ" localSheetId="8">[29]Калькуляции!#REF!</definedName>
    <definedName name="ТОЛЛИНГ_СЫРЬЁ" localSheetId="9">[29]Калькуляции!#REF!</definedName>
    <definedName name="ТОЛЛИНГ_СЫРЬЁ" localSheetId="10">[29]Калькуляции!#REF!</definedName>
    <definedName name="ТОЛЛИНГ_СЫРЬЁ">[29]Калькуляции!#REF!</definedName>
    <definedName name="тп" localSheetId="10" hidden="1">{#N/A,#N/A,TRUE,"Лист1";#N/A,#N/A,TRUE,"Лист2";#N/A,#N/A,TRUE,"Лист3"}</definedName>
    <definedName name="тп" hidden="1">{#N/A,#N/A,TRUE,"Лист1";#N/A,#N/A,TRUE,"Лист2";#N/A,#N/A,TRUE,"Лист3"}</definedName>
    <definedName name="ТР" localSheetId="6">#REF!</definedName>
    <definedName name="ТР" localSheetId="7">#REF!</definedName>
    <definedName name="ТР" localSheetId="8">#REF!</definedName>
    <definedName name="ТР" localSheetId="9">#REF!</definedName>
    <definedName name="ТР">#REF!</definedName>
    <definedName name="третий" localSheetId="6">#REF!</definedName>
    <definedName name="третий" localSheetId="7">#REF!</definedName>
    <definedName name="третий" localSheetId="8">#REF!</definedName>
    <definedName name="третий" localSheetId="9">#REF!</definedName>
    <definedName name="третий">#REF!</definedName>
    <definedName name="тт" localSheetId="6">#REF!</definedName>
    <definedName name="тт" localSheetId="7">#REF!</definedName>
    <definedName name="тт" localSheetId="8">#REF!</definedName>
    <definedName name="тт" localSheetId="9">#REF!</definedName>
    <definedName name="тт">#REF!</definedName>
    <definedName name="тэ" localSheetId="6">#REF!</definedName>
    <definedName name="тэ" localSheetId="7">#REF!</definedName>
    <definedName name="тэ" localSheetId="8">#REF!</definedName>
    <definedName name="тэ" localSheetId="9">#REF!</definedName>
    <definedName name="тэ">#REF!</definedName>
    <definedName name="у" localSheetId="6">'5 Анализ эконом эффект 2020'!у</definedName>
    <definedName name="у" localSheetId="7">'5 Анализ эконом эффект 2021'!у</definedName>
    <definedName name="у" localSheetId="8">'5 Анализ эконом эффект 2022'!у</definedName>
    <definedName name="у" localSheetId="9">'5 Анализ эконом эффект 2023'!у</definedName>
    <definedName name="у" localSheetId="10">'5 Анализ эконом эффект 2024'!у</definedName>
    <definedName name="у">[0]!у</definedName>
    <definedName name="УГОЛЬ">[47]Справочники!$A$19:$A$21</definedName>
    <definedName name="ук" localSheetId="6">'5 Анализ эконом эффект 2020'!ук</definedName>
    <definedName name="ук" localSheetId="7">'5 Анализ эконом эффект 2021'!ук</definedName>
    <definedName name="ук" localSheetId="8">'5 Анализ эконом эффект 2022'!ук</definedName>
    <definedName name="ук" localSheetId="9">'5 Анализ эконом эффект 2023'!ук</definedName>
    <definedName name="ук" localSheetId="10">'5 Анализ эконом эффект 2024'!ук</definedName>
    <definedName name="ук">[0]!ук</definedName>
    <definedName name="укеееукеееееееееееееее" localSheetId="10" hidden="1">{#N/A,#N/A,TRUE,"Лист1";#N/A,#N/A,TRUE,"Лист2";#N/A,#N/A,TRUE,"Лист3"}</definedName>
    <definedName name="укеееукеееееееееееееее" hidden="1">{#N/A,#N/A,TRUE,"Лист1";#N/A,#N/A,TRUE,"Лист2";#N/A,#N/A,TRUE,"Лист3"}</definedName>
    <definedName name="укеукеуеуе" localSheetId="10" hidden="1">{#N/A,#N/A,TRUE,"Лист1";#N/A,#N/A,TRUE,"Лист2";#N/A,#N/A,TRUE,"Лист3"}</definedName>
    <definedName name="укеукеуеуе" hidden="1">{#N/A,#N/A,TRUE,"Лист1";#N/A,#N/A,TRUE,"Лист2";#N/A,#N/A,TRUE,"Лист3"}</definedName>
    <definedName name="УП" localSheetId="6">'5 Анализ эконом эффект 2020'!УП</definedName>
    <definedName name="УП" localSheetId="7">'5 Анализ эконом эффект 2021'!УП</definedName>
    <definedName name="УП" localSheetId="8">'5 Анализ эконом эффект 2022'!УП</definedName>
    <definedName name="УП" localSheetId="9">'5 Анализ эконом эффект 2023'!УП</definedName>
    <definedName name="УП" localSheetId="10">'5 Анализ эконом эффект 2024'!УП</definedName>
    <definedName name="УП">[0]!УП</definedName>
    <definedName name="УСЛУГИ_6063" localSheetId="6">[29]Калькуляции!#REF!</definedName>
    <definedName name="УСЛУГИ_6063" localSheetId="7">[29]Калькуляции!#REF!</definedName>
    <definedName name="УСЛУГИ_6063" localSheetId="8">[29]Калькуляции!#REF!</definedName>
    <definedName name="УСЛУГИ_6063" localSheetId="9">[29]Калькуляции!#REF!</definedName>
    <definedName name="УСЛУГИ_6063" localSheetId="10">[29]Калькуляции!#REF!</definedName>
    <definedName name="УСЛУГИ_6063">[29]Калькуляции!#REF!</definedName>
    <definedName name="уфе" localSheetId="6">'5 Анализ эконом эффект 2020'!уфе</definedName>
    <definedName name="уфе" localSheetId="7">'5 Анализ эконом эффект 2021'!уфе</definedName>
    <definedName name="уфе" localSheetId="8">'5 Анализ эконом эффект 2022'!уфе</definedName>
    <definedName name="уфе" localSheetId="9">'5 Анализ эконом эффект 2023'!уфе</definedName>
    <definedName name="уфе" localSheetId="10">'5 Анализ эконом эффект 2024'!уфе</definedName>
    <definedName name="уфе">[0]!уфе</definedName>
    <definedName name="уфэ" localSheetId="6">'5 Анализ эконом эффект 2020'!уфэ</definedName>
    <definedName name="уфэ" localSheetId="7">'5 Анализ эконом эффект 2021'!уфэ</definedName>
    <definedName name="уфэ" localSheetId="8">'5 Анализ эконом эффект 2022'!уфэ</definedName>
    <definedName name="уфэ" localSheetId="9">'5 Анализ эконом эффект 2023'!уфэ</definedName>
    <definedName name="уфэ" localSheetId="10">'5 Анализ эконом эффект 2024'!уфэ</definedName>
    <definedName name="уфэ">[0]!уфэ</definedName>
    <definedName name="ф" localSheetId="10"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6">#REF!</definedName>
    <definedName name="факт" localSheetId="7">#REF!</definedName>
    <definedName name="факт" localSheetId="8">#REF!</definedName>
    <definedName name="факт" localSheetId="9">#REF!</definedName>
    <definedName name="факт">#REF!</definedName>
    <definedName name="факт1" localSheetId="6">#REF!</definedName>
    <definedName name="факт1" localSheetId="7">#REF!</definedName>
    <definedName name="факт1" localSheetId="8">#REF!</definedName>
    <definedName name="факт1" localSheetId="9">#REF!</definedName>
    <definedName name="факт1">#REF!</definedName>
    <definedName name="ФЕВ_РУБ" localSheetId="6">#REF!</definedName>
    <definedName name="ФЕВ_РУБ" localSheetId="7">#REF!</definedName>
    <definedName name="ФЕВ_РУБ" localSheetId="8">#REF!</definedName>
    <definedName name="ФЕВ_РУБ" localSheetId="9">#REF!</definedName>
    <definedName name="ФЕВ_РУБ">#REF!</definedName>
    <definedName name="ФЕВ_ТОН" localSheetId="6">#REF!</definedName>
    <definedName name="ФЕВ_ТОН" localSheetId="7">#REF!</definedName>
    <definedName name="ФЕВ_ТОН" localSheetId="8">#REF!</definedName>
    <definedName name="ФЕВ_ТОН" localSheetId="9">#REF!</definedName>
    <definedName name="ФЕВ_ТОН">#REF!</definedName>
    <definedName name="февраль" localSheetId="6">#REF!</definedName>
    <definedName name="февраль" localSheetId="7">#REF!</definedName>
    <definedName name="февраль" localSheetId="8">#REF!</definedName>
    <definedName name="февраль" localSheetId="9">#REF!</definedName>
    <definedName name="февраль">#REF!</definedName>
    <definedName name="физ_тариф" localSheetId="6">#REF!</definedName>
    <definedName name="физ_тариф" localSheetId="7">#REF!</definedName>
    <definedName name="физ_тариф" localSheetId="8">#REF!</definedName>
    <definedName name="физ_тариф" localSheetId="9">#REF!</definedName>
    <definedName name="физ_тариф">#REF!</definedName>
    <definedName name="фин_">[60]коэфф!$B$2</definedName>
    <definedName name="ФЛ_К" localSheetId="6">#REF!</definedName>
    <definedName name="ФЛ_К" localSheetId="7">#REF!</definedName>
    <definedName name="ФЛ_К" localSheetId="8">#REF!</definedName>
    <definedName name="ФЛ_К" localSheetId="9">#REF!</definedName>
    <definedName name="ФЛ_К">#REF!</definedName>
    <definedName name="ФЛОТ_ОКСА" localSheetId="6">[29]Калькуляции!#REF!</definedName>
    <definedName name="ФЛОТ_ОКСА" localSheetId="7">[29]Калькуляции!#REF!</definedName>
    <definedName name="ФЛОТ_ОКСА" localSheetId="8">[29]Калькуляции!#REF!</definedName>
    <definedName name="ФЛОТ_ОКСА" localSheetId="9">[29]Калькуляции!#REF!</definedName>
    <definedName name="ФЛОТ_ОКСА" localSheetId="10">[29]Калькуляции!#REF!</definedName>
    <definedName name="ФЛОТ_ОКСА">[29]Калькуляции!#REF!</definedName>
    <definedName name="форм" localSheetId="6">#REF!</definedName>
    <definedName name="форм" localSheetId="7">#REF!</definedName>
    <definedName name="форм" localSheetId="8">#REF!</definedName>
    <definedName name="форм" localSheetId="9">#REF!</definedName>
    <definedName name="форм">#REF!</definedName>
    <definedName name="Формат_ширина" localSheetId="6">'5 Анализ эконом эффект 2020'!Формат_ширина</definedName>
    <definedName name="Формат_ширина" localSheetId="7">'5 Анализ эконом эффект 2021'!Формат_ширина</definedName>
    <definedName name="Формат_ширина" localSheetId="8">'5 Анализ эконом эффект 2022'!Формат_ширина</definedName>
    <definedName name="Формат_ширина" localSheetId="9">'5 Анализ эконом эффект 2023'!Формат_ширина</definedName>
    <definedName name="Формат_ширина" localSheetId="10">'5 Анализ эконом эффект 2024'!Формат_ширина</definedName>
    <definedName name="Формат_ширина">[0]!Формат_ширина</definedName>
    <definedName name="формулы" localSheetId="6">#REF!</definedName>
    <definedName name="формулы" localSheetId="7">#REF!</definedName>
    <definedName name="формулы" localSheetId="8">#REF!</definedName>
    <definedName name="формулы" localSheetId="9">#REF!</definedName>
    <definedName name="формулы">#REF!</definedName>
    <definedName name="ФТ_К" localSheetId="6">#REF!</definedName>
    <definedName name="ФТ_К" localSheetId="7">#REF!</definedName>
    <definedName name="ФТ_К" localSheetId="8">#REF!</definedName>
    <definedName name="ФТ_К" localSheetId="9">#REF!</definedName>
    <definedName name="ФТ_К">#REF!</definedName>
    <definedName name="ффф" localSheetId="6">#REF!</definedName>
    <definedName name="ффф" localSheetId="7">#REF!</definedName>
    <definedName name="ффф" localSheetId="8">#REF!</definedName>
    <definedName name="ффф" localSheetId="9">#REF!</definedName>
    <definedName name="ффф">#REF!</definedName>
    <definedName name="ФФФ1" localSheetId="6">#REF!</definedName>
    <definedName name="ФФФ1" localSheetId="7">#REF!</definedName>
    <definedName name="ФФФ1" localSheetId="8">#REF!</definedName>
    <definedName name="ФФФ1" localSheetId="9">#REF!</definedName>
    <definedName name="ФФФ1">#REF!</definedName>
    <definedName name="ФФФ2" localSheetId="6">#REF!</definedName>
    <definedName name="ФФФ2" localSheetId="7">#REF!</definedName>
    <definedName name="ФФФ2" localSheetId="8">#REF!</definedName>
    <definedName name="ФФФ2" localSheetId="9">#REF!</definedName>
    <definedName name="ФФФ2">#REF!</definedName>
    <definedName name="ФФФФ" localSheetId="6">#REF!</definedName>
    <definedName name="ФФФФ" localSheetId="7">#REF!</definedName>
    <definedName name="ФФФФ" localSheetId="8">#REF!</definedName>
    <definedName name="ФФФФ" localSheetId="9">#REF!</definedName>
    <definedName name="ФФФФ">#REF!</definedName>
    <definedName name="ФЫ" localSheetId="6">#REF!</definedName>
    <definedName name="ФЫ" localSheetId="7">#REF!</definedName>
    <definedName name="ФЫ" localSheetId="8">#REF!</definedName>
    <definedName name="ФЫ" localSheetId="9">#REF!</definedName>
    <definedName name="ФЫ" localSheetId="10">#REF!</definedName>
    <definedName name="ФЫ">#REF!</definedName>
    <definedName name="фыв" localSheetId="6">'5 Анализ эконом эффект 2020'!фыв</definedName>
    <definedName name="фыв" localSheetId="7">'5 Анализ эконом эффект 2021'!фыв</definedName>
    <definedName name="фыв" localSheetId="8">'5 Анализ эконом эффект 2022'!фыв</definedName>
    <definedName name="фыв" localSheetId="9">'5 Анализ эконом эффект 2023'!фыв</definedName>
    <definedName name="фыв" localSheetId="10">'5 Анализ эконом эффект 2024'!фыв</definedName>
    <definedName name="фыв">[0]!фыв</definedName>
    <definedName name="х" localSheetId="6">'5 Анализ эконом эффект 2020'!х</definedName>
    <definedName name="х" localSheetId="7">'5 Анализ эконом эффект 2021'!х</definedName>
    <definedName name="х" localSheetId="8">'5 Анализ эконом эффект 2022'!х</definedName>
    <definedName name="х" localSheetId="9">'5 Анализ эконом эффект 2023'!х</definedName>
    <definedName name="х" localSheetId="10">'5 Анализ эконом эффект 2024'!х</definedName>
    <definedName name="х">[0]!х</definedName>
    <definedName name="ХЛ_Н" localSheetId="6">#REF!</definedName>
    <definedName name="ХЛ_Н" localSheetId="7">#REF!</definedName>
    <definedName name="ХЛ_Н" localSheetId="8">#REF!</definedName>
    <definedName name="ХЛ_Н" localSheetId="9">#REF!</definedName>
    <definedName name="ХЛ_Н">#REF!</definedName>
    <definedName name="хоз.работы">'[31]цены цехов'!$D$31</definedName>
    <definedName name="ц" localSheetId="6">'5 Анализ эконом эффект 2020'!ц</definedName>
    <definedName name="ц" localSheetId="7">'5 Анализ эконом эффект 2021'!ц</definedName>
    <definedName name="ц" localSheetId="8">'5 Анализ эконом эффект 2022'!ц</definedName>
    <definedName name="ц" localSheetId="9">'5 Анализ эконом эффект 2023'!ц</definedName>
    <definedName name="ц" localSheetId="10">'5 Анализ эконом эффект 2024'!ц</definedName>
    <definedName name="ц">[0]!ц</definedName>
    <definedName name="ЦЕННЗП_АВЧ" localSheetId="6">#REF!</definedName>
    <definedName name="ЦЕННЗП_АВЧ" localSheetId="7">#REF!</definedName>
    <definedName name="ЦЕННЗП_АВЧ" localSheetId="8">#REF!</definedName>
    <definedName name="ЦЕННЗП_АВЧ" localSheetId="9">#REF!</definedName>
    <definedName name="ЦЕННЗП_АВЧ">#REF!</definedName>
    <definedName name="ЦЕННЗП_АТЧ" localSheetId="6">#REF!</definedName>
    <definedName name="ЦЕННЗП_АТЧ" localSheetId="7">#REF!</definedName>
    <definedName name="ЦЕННЗП_АТЧ" localSheetId="8">#REF!</definedName>
    <definedName name="ЦЕННЗП_АТЧ" localSheetId="9">#REF!</definedName>
    <definedName name="ЦЕННЗП_АТЧ">#REF!</definedName>
    <definedName name="ЦЕХ_К" localSheetId="6">[29]Калькуляции!#REF!</definedName>
    <definedName name="ЦЕХ_К" localSheetId="7">[29]Калькуляции!#REF!</definedName>
    <definedName name="ЦЕХ_К" localSheetId="8">[29]Калькуляции!#REF!</definedName>
    <definedName name="ЦЕХ_К" localSheetId="9">[29]Калькуляции!#REF!</definedName>
    <definedName name="ЦЕХ_К" localSheetId="10">[29]Калькуляции!#REF!</definedName>
    <definedName name="ЦЕХ_К">[29]Калькуляции!#REF!</definedName>
    <definedName name="ЦЕХОВЫЕ" localSheetId="6">#REF!</definedName>
    <definedName name="ЦЕХОВЫЕ" localSheetId="7">#REF!</definedName>
    <definedName name="ЦЕХОВЫЕ" localSheetId="8">#REF!</definedName>
    <definedName name="ЦЕХОВЫЕ" localSheetId="9">#REF!</definedName>
    <definedName name="ЦЕХОВЫЕ">#REF!</definedName>
    <definedName name="ЦЕХР" localSheetId="6">#REF!</definedName>
    <definedName name="ЦЕХР" localSheetId="7">#REF!</definedName>
    <definedName name="ЦЕХР" localSheetId="8">#REF!</definedName>
    <definedName name="ЦЕХР" localSheetId="9">#REF!</definedName>
    <definedName name="ЦЕХР">#REF!</definedName>
    <definedName name="ЦЕХРИТ" localSheetId="6">#REF!</definedName>
    <definedName name="ЦЕХРИТ" localSheetId="7">#REF!</definedName>
    <definedName name="ЦЕХРИТ" localSheetId="8">#REF!</definedName>
    <definedName name="ЦЕХРИТ" localSheetId="9">#REF!</definedName>
    <definedName name="ЦЕХРИТ">#REF!</definedName>
    <definedName name="ЦЕХС" localSheetId="6">#REF!</definedName>
    <definedName name="ЦЕХС" localSheetId="7">#REF!</definedName>
    <definedName name="ЦЕХС" localSheetId="8">#REF!</definedName>
    <definedName name="ЦЕХС" localSheetId="9">#REF!</definedName>
    <definedName name="ЦЕХС">#REF!</definedName>
    <definedName name="ЦЕХСЕБ_ВСЕГО" localSheetId="6">[29]Калькуляции!$1400:$1400</definedName>
    <definedName name="ЦЕХСЕБ_ВСЕГО" localSheetId="7">[29]Калькуляции!$1400:$1400</definedName>
    <definedName name="ЦЕХСЕБ_ВСЕГО" localSheetId="8">[29]Калькуляции!$1400:$1400</definedName>
    <definedName name="ЦЕХСЕБ_ВСЕГО" localSheetId="9">[29]Калькуляции!$1400:$1400</definedName>
    <definedName name="ЦЕХСЕБ_ВСЕГО">[29]Калькуляции!$1400:$1400</definedName>
    <definedName name="ЦЛК">'[31]цены цехов'!$D$56</definedName>
    <definedName name="ЦРО">'[31]цены цехов'!$D$25</definedName>
    <definedName name="ЦС_В" localSheetId="6">[29]Калькуляции!#REF!</definedName>
    <definedName name="ЦС_В" localSheetId="7">[29]Калькуляции!#REF!</definedName>
    <definedName name="ЦС_В" localSheetId="8">[29]Калькуляции!#REF!</definedName>
    <definedName name="ЦС_В" localSheetId="9">[29]Калькуляции!#REF!</definedName>
    <definedName name="ЦС_В" localSheetId="10">[29]Калькуляции!#REF!</definedName>
    <definedName name="ЦС_В">[29]Калькуляции!#REF!</definedName>
    <definedName name="ЦС_ДП" localSheetId="6">[29]Калькуляции!#REF!</definedName>
    <definedName name="ЦС_ДП" localSheetId="7">[29]Калькуляции!#REF!</definedName>
    <definedName name="ЦС_ДП" localSheetId="8">[29]Калькуляции!#REF!</definedName>
    <definedName name="ЦС_ДП" localSheetId="9">[29]Калькуляции!#REF!</definedName>
    <definedName name="ЦС_ДП" localSheetId="10">[29]Калькуляции!#REF!</definedName>
    <definedName name="ЦС_ДП">[29]Калькуляции!#REF!</definedName>
    <definedName name="ЦС_Т" localSheetId="6">[29]Калькуляции!#REF!</definedName>
    <definedName name="ЦС_Т" localSheetId="7">[29]Калькуляции!#REF!</definedName>
    <definedName name="ЦС_Т" localSheetId="8">[29]Калькуляции!#REF!</definedName>
    <definedName name="ЦС_Т" localSheetId="9">[29]Калькуляции!#REF!</definedName>
    <definedName name="ЦС_Т" localSheetId="10">[29]Калькуляции!#REF!</definedName>
    <definedName name="ЦС_Т">[29]Калькуляции!#REF!</definedName>
    <definedName name="ЦС_Т_А" localSheetId="6">[29]Калькуляции!#REF!</definedName>
    <definedName name="ЦС_Т_А" localSheetId="7">[29]Калькуляции!#REF!</definedName>
    <definedName name="ЦС_Т_А" localSheetId="8">[29]Калькуляции!#REF!</definedName>
    <definedName name="ЦС_Т_А" localSheetId="9">[29]Калькуляции!#REF!</definedName>
    <definedName name="ЦС_Т_А" localSheetId="10">[29]Калькуляции!#REF!</definedName>
    <definedName name="ЦС_Т_А">[29]Калькуляции!#REF!</definedName>
    <definedName name="ЦС_Т_П" localSheetId="6">[29]Калькуляции!#REF!</definedName>
    <definedName name="ЦС_Т_П" localSheetId="7">[29]Калькуляции!#REF!</definedName>
    <definedName name="ЦС_Т_П" localSheetId="8">[29]Калькуляции!#REF!</definedName>
    <definedName name="ЦС_Т_П" localSheetId="9">[29]Калькуляции!#REF!</definedName>
    <definedName name="ЦС_Т_П" localSheetId="10">[29]Калькуляции!#REF!</definedName>
    <definedName name="ЦС_Т_П">[29]Калькуляции!#REF!</definedName>
    <definedName name="ЦС_Т_ПК" localSheetId="6">[29]Калькуляции!#REF!</definedName>
    <definedName name="ЦС_Т_ПК" localSheetId="7">[29]Калькуляции!#REF!</definedName>
    <definedName name="ЦС_Т_ПК" localSheetId="8">[29]Калькуляции!#REF!</definedName>
    <definedName name="ЦС_Т_ПК" localSheetId="9">[29]Калькуляции!#REF!</definedName>
    <definedName name="ЦС_Т_ПК" localSheetId="10">[29]Калькуляции!#REF!</definedName>
    <definedName name="ЦС_Т_ПК">[29]Калькуляции!#REF!</definedName>
    <definedName name="ЦС_Э" localSheetId="6">[29]Калькуляции!#REF!</definedName>
    <definedName name="ЦС_Э" localSheetId="7">[29]Калькуляции!#REF!</definedName>
    <definedName name="ЦС_Э" localSheetId="8">[29]Калькуляции!#REF!</definedName>
    <definedName name="ЦС_Э" localSheetId="9">[29]Калькуляции!#REF!</definedName>
    <definedName name="ЦС_Э" localSheetId="10">[29]Калькуляции!#REF!</definedName>
    <definedName name="ЦС_Э">[29]Калькуляции!#REF!</definedName>
    <definedName name="цу" localSheetId="6">'5 Анализ эконом эффект 2020'!цу</definedName>
    <definedName name="цу" localSheetId="7">'5 Анализ эконом эффект 2021'!цу</definedName>
    <definedName name="цу" localSheetId="8">'5 Анализ эконом эффект 2022'!цу</definedName>
    <definedName name="цу" localSheetId="9">'5 Анализ эконом эффект 2023'!цу</definedName>
    <definedName name="цу" localSheetId="10">'5 Анализ эконом эффект 2024'!цу</definedName>
    <definedName name="цу">[0]!цу</definedName>
    <definedName name="ч" localSheetId="6">'5 Анализ эконом эффект 2020'!ч</definedName>
    <definedName name="ч" localSheetId="7">'5 Анализ эконом эффект 2021'!ч</definedName>
    <definedName name="ч" localSheetId="8">'5 Анализ эконом эффект 2022'!ч</definedName>
    <definedName name="ч" localSheetId="9">'5 Анализ эконом эффект 2023'!ч</definedName>
    <definedName name="ч" localSheetId="10">'5 Анализ эконом эффект 2024'!ч</definedName>
    <definedName name="ч">[0]!ч</definedName>
    <definedName name="четвертый" localSheetId="6">#REF!</definedName>
    <definedName name="четвертый" localSheetId="7">#REF!</definedName>
    <definedName name="четвертый" localSheetId="8">#REF!</definedName>
    <definedName name="четвертый" localSheetId="9">#REF!</definedName>
    <definedName name="четвертый">#REF!</definedName>
    <definedName name="ш" localSheetId="6">'5 Анализ эконом эффект 2020'!ш</definedName>
    <definedName name="ш" localSheetId="7">'5 Анализ эконом эффект 2021'!ш</definedName>
    <definedName name="ш" localSheetId="8">'5 Анализ эконом эффект 2022'!ш</definedName>
    <definedName name="ш" localSheetId="9">'5 Анализ эконом эффект 2023'!ш</definedName>
    <definedName name="ш" localSheetId="10">'5 Анализ эконом эффект 2024'!ш</definedName>
    <definedName name="ш">[0]!ш</definedName>
    <definedName name="ШифрыИмя">[61]Позиция!$B$4:$E$322</definedName>
    <definedName name="шихт_ВАЦ">'[31]цены цехов'!$D$44</definedName>
    <definedName name="шихт_ЛАЦ">'[31]цены цехов'!$D$47</definedName>
    <definedName name="ШТАНГИ" localSheetId="6">#REF!</definedName>
    <definedName name="ШТАНГИ" localSheetId="7">#REF!</definedName>
    <definedName name="ШТАНГИ" localSheetId="8">#REF!</definedName>
    <definedName name="ШТАНГИ" localSheetId="9">#REF!</definedName>
    <definedName name="ШТАНГИ">#REF!</definedName>
    <definedName name="щ" localSheetId="6">'5 Анализ эконом эффект 2020'!щ</definedName>
    <definedName name="щ" localSheetId="7">'5 Анализ эконом эффект 2021'!щ</definedName>
    <definedName name="щ" localSheetId="8">'5 Анализ эконом эффект 2022'!щ</definedName>
    <definedName name="щ" localSheetId="9">'5 Анализ эконом эффект 2023'!щ</definedName>
    <definedName name="щ" localSheetId="10">'5 Анализ эконом эффект 2024'!щ</definedName>
    <definedName name="щ">[0]!щ</definedName>
    <definedName name="ъ" localSheetId="6">#REF!</definedName>
    <definedName name="ъ" localSheetId="7">#REF!</definedName>
    <definedName name="ъ" localSheetId="8">#REF!</definedName>
    <definedName name="ъ" localSheetId="9">#REF!</definedName>
    <definedName name="ъ" localSheetId="10">#REF!</definedName>
    <definedName name="ъ">#REF!</definedName>
    <definedName name="ы" localSheetId="6">'5 Анализ эконом эффект 2020'!ы</definedName>
    <definedName name="ы" localSheetId="7">'5 Анализ эконом эффект 2021'!ы</definedName>
    <definedName name="ы" localSheetId="8">'5 Анализ эконом эффект 2022'!ы</definedName>
    <definedName name="ы" localSheetId="9">'5 Анализ эконом эффект 2023'!ы</definedName>
    <definedName name="ы" localSheetId="10">'5 Анализ эконом эффект 2024'!ы</definedName>
    <definedName name="ы">[0]!ы</definedName>
    <definedName name="ыв" localSheetId="6">'5 Анализ эконом эффект 2020'!ыв</definedName>
    <definedName name="ыв" localSheetId="7">'5 Анализ эконом эффект 2021'!ыв</definedName>
    <definedName name="ыв" localSheetId="8">'5 Анализ эконом эффект 2022'!ыв</definedName>
    <definedName name="ыв" localSheetId="9">'5 Анализ эконом эффект 2023'!ыв</definedName>
    <definedName name="ыв" localSheetId="10">'5 Анализ эконом эффект 2024'!ыв</definedName>
    <definedName name="ыв">[0]!ыв</definedName>
    <definedName name="ыуаы" localSheetId="10" hidden="1">{#N/A,#N/A,TRUE,"Лист1";#N/A,#N/A,TRUE,"Лист2";#N/A,#N/A,TRUE,"Лист3"}</definedName>
    <definedName name="ыуаы" hidden="1">{#N/A,#N/A,TRUE,"Лист1";#N/A,#N/A,TRUE,"Лист2";#N/A,#N/A,TRUE,"Лист3"}</definedName>
    <definedName name="ыыыы" localSheetId="6">'5 Анализ эконом эффект 2020'!ыыыы</definedName>
    <definedName name="ыыыы" localSheetId="7">'5 Анализ эконом эффект 2021'!ыыыы</definedName>
    <definedName name="ыыыы" localSheetId="8">'5 Анализ эконом эффект 2022'!ыыыы</definedName>
    <definedName name="ыыыы" localSheetId="9">'5 Анализ эконом эффект 2023'!ыыыы</definedName>
    <definedName name="ыыыы" localSheetId="10">'5 Анализ эконом эффект 2024'!ыыыы</definedName>
    <definedName name="ыыыы">[0]!ыыыы</definedName>
    <definedName name="ыыыыы" localSheetId="6">'5 Анализ эконом эффект 2020'!ыыыыы</definedName>
    <definedName name="ыыыыы" localSheetId="7">'5 Анализ эконом эффект 2021'!ыыыыы</definedName>
    <definedName name="ыыыыы" localSheetId="8">'5 Анализ эконом эффект 2022'!ыыыыы</definedName>
    <definedName name="ыыыыы" localSheetId="9">'5 Анализ эконом эффект 2023'!ыыыыы</definedName>
    <definedName name="ыыыыы" localSheetId="10">'5 Анализ эконом эффект 2024'!ыыыыы</definedName>
    <definedName name="ыыыыы">[0]!ыыыыы</definedName>
    <definedName name="ыыыыыы" localSheetId="6">'5 Анализ эконом эффект 2020'!ыыыыыы</definedName>
    <definedName name="ыыыыыы" localSheetId="7">'5 Анализ эконом эффект 2021'!ыыыыыы</definedName>
    <definedName name="ыыыыыы" localSheetId="8">'5 Анализ эконом эффект 2022'!ыыыыыы</definedName>
    <definedName name="ыыыыыы" localSheetId="9">'5 Анализ эконом эффект 2023'!ыыыыыы</definedName>
    <definedName name="ыыыыыы" localSheetId="10">'5 Анализ эконом эффект 2024'!ыыыыыы</definedName>
    <definedName name="ыыыыыы">[0]!ыыыыыы</definedName>
    <definedName name="ыыыыыыыыыыыыыыы" localSheetId="6">'5 Анализ эконом эффект 2020'!ыыыыыыыыыыыыыыы</definedName>
    <definedName name="ыыыыыыыыыыыыыыы" localSheetId="7">'5 Анализ эконом эффект 2021'!ыыыыыыыыыыыыыыы</definedName>
    <definedName name="ыыыыыыыыыыыыыыы" localSheetId="8">'5 Анализ эконом эффект 2022'!ыыыыыыыыыыыыыыы</definedName>
    <definedName name="ыыыыыыыыыыыыыыы" localSheetId="9">'5 Анализ эконом эффект 2023'!ыыыыыыыыыыыыыыы</definedName>
    <definedName name="ыыыыыыыыыыыыыыы" localSheetId="10">'5 Анализ эконом эффект 2024'!ыыыыыыыыыыыыыыы</definedName>
    <definedName name="ыыыыыыыыыыыыыыы">[0]!ыыыыыыыыыыыыыыы</definedName>
    <definedName name="ь" localSheetId="6">'5 Анализ эконом эффект 2020'!ь</definedName>
    <definedName name="ь" localSheetId="7">'5 Анализ эконом эффект 2021'!ь</definedName>
    <definedName name="ь" localSheetId="8">'5 Анализ эконом эффект 2022'!ь</definedName>
    <definedName name="ь" localSheetId="9">'5 Анализ эконом эффект 2023'!ь</definedName>
    <definedName name="ь" localSheetId="10">'5 Анализ эконом эффект 2024'!ь</definedName>
    <definedName name="ь">[0]!ь</definedName>
    <definedName name="ьь" localSheetId="6">#REF!</definedName>
    <definedName name="ьь" localSheetId="7">#REF!</definedName>
    <definedName name="ьь" localSheetId="8">#REF!</definedName>
    <definedName name="ьь" localSheetId="9">#REF!</definedName>
    <definedName name="ьь">#REF!</definedName>
    <definedName name="ььььь" localSheetId="6">'5 Анализ эконом эффект 2020'!ььььь</definedName>
    <definedName name="ььььь" localSheetId="7">'5 Анализ эконом эффект 2021'!ььььь</definedName>
    <definedName name="ььььь" localSheetId="8">'5 Анализ эконом эффект 2022'!ььььь</definedName>
    <definedName name="ььььь" localSheetId="9">'5 Анализ эконом эффект 2023'!ььььь</definedName>
    <definedName name="ььььь" localSheetId="10">'5 Анализ эконом эффект 2024'!ььььь</definedName>
    <definedName name="ььььь">[0]!ььььь</definedName>
    <definedName name="э" localSheetId="6">'5 Анализ эконом эффект 2020'!э</definedName>
    <definedName name="э" localSheetId="7">'5 Анализ эконом эффект 2021'!э</definedName>
    <definedName name="э" localSheetId="8">'5 Анализ эконом эффект 2022'!э</definedName>
    <definedName name="э" localSheetId="9">'5 Анализ эконом эффект 2023'!э</definedName>
    <definedName name="э" localSheetId="10">'5 Анализ эконом эффект 2024'!э</definedName>
    <definedName name="э">[0]!э</definedName>
    <definedName name="эл.энергия">'[31]цены цехов'!$D$13</definedName>
    <definedName name="электро_проц_ф" localSheetId="6">#REF!</definedName>
    <definedName name="электро_проц_ф" localSheetId="7">#REF!</definedName>
    <definedName name="электро_проц_ф" localSheetId="8">#REF!</definedName>
    <definedName name="электро_проц_ф" localSheetId="9">#REF!</definedName>
    <definedName name="электро_проц_ф">#REF!</definedName>
    <definedName name="электро_процент" localSheetId="6">#REF!</definedName>
    <definedName name="электро_процент" localSheetId="7">#REF!</definedName>
    <definedName name="электро_процент" localSheetId="8">#REF!</definedName>
    <definedName name="электро_процент" localSheetId="9">#REF!</definedName>
    <definedName name="электро_процент">#REF!</definedName>
    <definedName name="ЭН" localSheetId="6">#REF!</definedName>
    <definedName name="ЭН" localSheetId="7">#REF!</definedName>
    <definedName name="ЭН" localSheetId="8">#REF!</definedName>
    <definedName name="ЭН" localSheetId="9">#REF!</definedName>
    <definedName name="ЭН">#REF!</definedName>
    <definedName name="ЭРЦ">'[31]цены цехов'!$D$15</definedName>
    <definedName name="Эталон2">[30]Дебиторка!$J$48</definedName>
    <definedName name="ЭЭ" localSheetId="6">#REF!</definedName>
    <definedName name="ЭЭ" localSheetId="7">#REF!</definedName>
    <definedName name="ЭЭ" localSheetId="8">#REF!</definedName>
    <definedName name="ЭЭ" localSheetId="9">#REF!</definedName>
    <definedName name="ЭЭ">#REF!</definedName>
    <definedName name="ЭЭ_" localSheetId="6">#REF!</definedName>
    <definedName name="ЭЭ_" localSheetId="7">#REF!</definedName>
    <definedName name="ЭЭ_" localSheetId="8">#REF!</definedName>
    <definedName name="ЭЭ_" localSheetId="9">#REF!</definedName>
    <definedName name="ЭЭ_">#REF!</definedName>
    <definedName name="ЭЭ_ДП" localSheetId="6">[29]Калькуляции!#REF!</definedName>
    <definedName name="ЭЭ_ДП" localSheetId="7">[29]Калькуляции!#REF!</definedName>
    <definedName name="ЭЭ_ДП" localSheetId="8">[29]Калькуляции!#REF!</definedName>
    <definedName name="ЭЭ_ДП" localSheetId="9">[29]Калькуляции!#REF!</definedName>
    <definedName name="ЭЭ_ДП" localSheetId="10">[29]Калькуляции!#REF!</definedName>
    <definedName name="ЭЭ_ДП">[29]Калькуляции!#REF!</definedName>
    <definedName name="ЭЭ_ЗФА" localSheetId="6">#REF!</definedName>
    <definedName name="ЭЭ_ЗФА" localSheetId="7">#REF!</definedName>
    <definedName name="ЭЭ_ЗФА" localSheetId="8">#REF!</definedName>
    <definedName name="ЭЭ_ЗФА" localSheetId="9">#REF!</definedName>
    <definedName name="ЭЭ_ЗФА">#REF!</definedName>
    <definedName name="ЭЭ_Т" localSheetId="6">#REF!</definedName>
    <definedName name="ЭЭ_Т" localSheetId="7">#REF!</definedName>
    <definedName name="ЭЭ_Т" localSheetId="8">#REF!</definedName>
    <definedName name="ЭЭ_Т" localSheetId="9">#REF!</definedName>
    <definedName name="ЭЭ_Т">#REF!</definedName>
    <definedName name="ЭЭ_ТОЛ" localSheetId="6">[29]Калькуляции!#REF!</definedName>
    <definedName name="ЭЭ_ТОЛ" localSheetId="7">[29]Калькуляции!#REF!</definedName>
    <definedName name="ЭЭ_ТОЛ" localSheetId="8">[29]Калькуляции!#REF!</definedName>
    <definedName name="ЭЭ_ТОЛ" localSheetId="9">[29]Калькуляции!#REF!</definedName>
    <definedName name="ЭЭ_ТОЛ" localSheetId="10">[29]Калькуляции!#REF!</definedName>
    <definedName name="ЭЭ_ТОЛ">[29]Калькуляции!#REF!</definedName>
    <definedName name="эээээээээээээээээээээ" localSheetId="6">'5 Анализ эконом эффект 2020'!эээээээээээээээээээээ</definedName>
    <definedName name="эээээээээээээээээээээ" localSheetId="7">'5 Анализ эконом эффект 2021'!эээээээээээээээээээээ</definedName>
    <definedName name="эээээээээээээээээээээ" localSheetId="8">'5 Анализ эконом эффект 2022'!эээээээээээээээээээээ</definedName>
    <definedName name="эээээээээээээээээээээ" localSheetId="9">'5 Анализ эконом эффект 2023'!эээээээээээээээээээээ</definedName>
    <definedName name="эээээээээээээээээээээ" localSheetId="10">'5 Анализ эконом эффект 2024'!эээээээээээээээээээээ</definedName>
    <definedName name="эээээээээээээээээээээ">[0]!эээээээээээээээээээээ</definedName>
    <definedName name="ю" localSheetId="6">'5 Анализ эконом эффект 2020'!ю</definedName>
    <definedName name="ю" localSheetId="7">'5 Анализ эконом эффект 2021'!ю</definedName>
    <definedName name="ю" localSheetId="8">'5 Анализ эконом эффект 2022'!ю</definedName>
    <definedName name="ю" localSheetId="9">'5 Анализ эконом эффект 2023'!ю</definedName>
    <definedName name="ю" localSheetId="10">'5 Анализ эконом эффект 2024'!ю</definedName>
    <definedName name="ю">[0]!ю</definedName>
    <definedName name="юр_тариф" localSheetId="6">#REF!</definedName>
    <definedName name="юр_тариф" localSheetId="7">#REF!</definedName>
    <definedName name="юр_тариф" localSheetId="8">#REF!</definedName>
    <definedName name="юр_тариф" localSheetId="9">#REF!</definedName>
    <definedName name="юр_тариф">#REF!</definedName>
    <definedName name="я" localSheetId="6">'5 Анализ эконом эффект 2020'!я</definedName>
    <definedName name="я" localSheetId="7">'5 Анализ эконом эффект 2021'!я</definedName>
    <definedName name="я" localSheetId="8">'5 Анализ эконом эффект 2022'!я</definedName>
    <definedName name="я" localSheetId="9">'5 Анализ эконом эффект 2023'!я</definedName>
    <definedName name="я" localSheetId="10">'5 Анализ эконом эффект 2024'!я</definedName>
    <definedName name="я">[0]!я</definedName>
    <definedName name="ЯНВ_РУБ" localSheetId="6">#REF!</definedName>
    <definedName name="ЯНВ_РУБ" localSheetId="7">#REF!</definedName>
    <definedName name="ЯНВ_РУБ" localSheetId="8">#REF!</definedName>
    <definedName name="ЯНВ_РУБ" localSheetId="9">#REF!</definedName>
    <definedName name="ЯНВ_РУБ">#REF!</definedName>
    <definedName name="ЯНВ_ТОН" localSheetId="6">#REF!</definedName>
    <definedName name="ЯНВ_ТОН" localSheetId="7">#REF!</definedName>
    <definedName name="ЯНВ_ТОН" localSheetId="8">#REF!</definedName>
    <definedName name="ЯНВ_ТОН" localSheetId="9">#REF!</definedName>
    <definedName name="ЯНВ_ТОН">#REF!</definedName>
    <definedName name="Ярпиво2">[30]Дебиторка!$J$49</definedName>
    <definedName name="яячячыя" localSheetId="6">'5 Анализ эконом эффект 2020'!яячячыя</definedName>
    <definedName name="яячячыя" localSheetId="7">'5 Анализ эконом эффект 2021'!яячячыя</definedName>
    <definedName name="яячячыя" localSheetId="8">'5 Анализ эконом эффект 2022'!яячячыя</definedName>
    <definedName name="яячячыя" localSheetId="9">'5 Анализ эконом эффект 2023'!яячячыя</definedName>
    <definedName name="яячячыя">[0]!яячячыя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20" i="30" l="1"/>
  <c r="L155" i="29" l="1"/>
  <c r="M155" i="29" s="1"/>
  <c r="N155" i="29" s="1"/>
  <c r="O155" i="29" s="1"/>
  <c r="P155" i="29" s="1"/>
  <c r="Q155" i="29" s="1"/>
  <c r="R155" i="29" s="1"/>
  <c r="S155" i="29" s="1"/>
  <c r="T155" i="29" s="1"/>
  <c r="U155" i="29" s="1"/>
  <c r="H155" i="29"/>
  <c r="I155" i="29" s="1"/>
  <c r="J155" i="29" s="1"/>
  <c r="K155" i="29" s="1"/>
  <c r="F155" i="29"/>
  <c r="G155" i="29" s="1"/>
  <c r="E155" i="29"/>
  <c r="D155" i="29"/>
  <c r="A143" i="29"/>
  <c r="F129" i="29"/>
  <c r="G128" i="29"/>
  <c r="F128" i="29"/>
  <c r="D127" i="29"/>
  <c r="C127" i="29"/>
  <c r="B127" i="29"/>
  <c r="G125" i="29"/>
  <c r="H125" i="29" s="1"/>
  <c r="I125" i="29" s="1"/>
  <c r="J125" i="29" s="1"/>
  <c r="K125" i="29" s="1"/>
  <c r="L125" i="29" s="1"/>
  <c r="M125" i="29" s="1"/>
  <c r="N125" i="29" s="1"/>
  <c r="O125" i="29" s="1"/>
  <c r="P125" i="29" s="1"/>
  <c r="E125" i="29"/>
  <c r="F125" i="29" s="1"/>
  <c r="D125" i="29"/>
  <c r="C125" i="29"/>
  <c r="U117" i="29"/>
  <c r="T117" i="29"/>
  <c r="S117" i="29"/>
  <c r="R117" i="29"/>
  <c r="Q117" i="29"/>
  <c r="B117" i="29"/>
  <c r="U112" i="29"/>
  <c r="T112" i="29"/>
  <c r="S112" i="29"/>
  <c r="R112" i="29"/>
  <c r="Q112" i="29"/>
  <c r="B108" i="29"/>
  <c r="B106" i="29"/>
  <c r="E98" i="29"/>
  <c r="C82" i="29"/>
  <c r="B81" i="29"/>
  <c r="A81" i="29"/>
  <c r="B80" i="29"/>
  <c r="A80" i="29"/>
  <c r="B79" i="29"/>
  <c r="A79" i="29"/>
  <c r="B78" i="29"/>
  <c r="A78" i="29"/>
  <c r="B77" i="29"/>
  <c r="B76" i="29" s="1"/>
  <c r="B130" i="29" s="1"/>
  <c r="A77" i="29"/>
  <c r="C75" i="29"/>
  <c r="C112" i="29" s="1"/>
  <c r="B75" i="29"/>
  <c r="B112" i="29" s="1"/>
  <c r="B74" i="29"/>
  <c r="B68" i="29"/>
  <c r="C66" i="29"/>
  <c r="D65" i="29"/>
  <c r="C65" i="29"/>
  <c r="C83" i="29" s="1"/>
  <c r="C63" i="29"/>
  <c r="B61" i="29"/>
  <c r="B62" i="29" s="1"/>
  <c r="A51" i="29"/>
  <c r="A50" i="29"/>
  <c r="A49" i="29"/>
  <c r="B44" i="29"/>
  <c r="B20" i="29"/>
  <c r="B18" i="29"/>
  <c r="B113" i="29" s="1"/>
  <c r="A14" i="29"/>
  <c r="A13" i="29"/>
  <c r="D155" i="28"/>
  <c r="E155" i="28" s="1"/>
  <c r="F155" i="28" s="1"/>
  <c r="G155" i="28" s="1"/>
  <c r="H155" i="28" s="1"/>
  <c r="I155" i="28" s="1"/>
  <c r="J155" i="28" s="1"/>
  <c r="K155" i="28" s="1"/>
  <c r="L155" i="28" s="1"/>
  <c r="M155" i="28" s="1"/>
  <c r="N155" i="28" s="1"/>
  <c r="O155" i="28" s="1"/>
  <c r="P155" i="28" s="1"/>
  <c r="Q155" i="28" s="1"/>
  <c r="R155" i="28" s="1"/>
  <c r="S155" i="28" s="1"/>
  <c r="T155" i="28" s="1"/>
  <c r="U155" i="28" s="1"/>
  <c r="A143" i="28"/>
  <c r="F129" i="28"/>
  <c r="G128" i="28"/>
  <c r="F128" i="28"/>
  <c r="D127" i="28"/>
  <c r="C127" i="28"/>
  <c r="B127" i="28"/>
  <c r="I125" i="28"/>
  <c r="J125" i="28" s="1"/>
  <c r="K125" i="28" s="1"/>
  <c r="L125" i="28" s="1"/>
  <c r="M125" i="28" s="1"/>
  <c r="N125" i="28" s="1"/>
  <c r="O125" i="28" s="1"/>
  <c r="P125" i="28" s="1"/>
  <c r="E125" i="28"/>
  <c r="F125" i="28" s="1"/>
  <c r="G125" i="28" s="1"/>
  <c r="H125" i="28" s="1"/>
  <c r="C125" i="28"/>
  <c r="D125" i="28" s="1"/>
  <c r="U117" i="28"/>
  <c r="T117" i="28"/>
  <c r="S117" i="28"/>
  <c r="R117" i="28"/>
  <c r="Q117" i="28"/>
  <c r="B117" i="28"/>
  <c r="U112" i="28"/>
  <c r="T112" i="28"/>
  <c r="S112" i="28"/>
  <c r="R112" i="28"/>
  <c r="Q112" i="28"/>
  <c r="B108" i="28"/>
  <c r="E98" i="28"/>
  <c r="C83" i="28"/>
  <c r="C82" i="28"/>
  <c r="B81" i="28"/>
  <c r="A81" i="28"/>
  <c r="B80" i="28"/>
  <c r="A80" i="28"/>
  <c r="B79" i="28"/>
  <c r="A79" i="28"/>
  <c r="B78" i="28"/>
  <c r="A78" i="28"/>
  <c r="B77" i="28"/>
  <c r="A77" i="28"/>
  <c r="B76" i="28"/>
  <c r="B130" i="28" s="1"/>
  <c r="B75" i="28"/>
  <c r="B74" i="28"/>
  <c r="B106" i="28" s="1"/>
  <c r="B70" i="28"/>
  <c r="B68" i="28"/>
  <c r="C66" i="28"/>
  <c r="C75" i="28" s="1"/>
  <c r="D65" i="28"/>
  <c r="D83" i="28" s="1"/>
  <c r="C65" i="28"/>
  <c r="C84" i="28" s="1"/>
  <c r="C63" i="28"/>
  <c r="B61" i="28"/>
  <c r="B62" i="28" s="1"/>
  <c r="A51" i="28"/>
  <c r="A50" i="28"/>
  <c r="A49" i="28"/>
  <c r="B44" i="28"/>
  <c r="B18" i="28"/>
  <c r="B113" i="28" s="1"/>
  <c r="A14" i="28"/>
  <c r="A13" i="28"/>
  <c r="L155" i="27"/>
  <c r="M155" i="27" s="1"/>
  <c r="N155" i="27" s="1"/>
  <c r="O155" i="27" s="1"/>
  <c r="P155" i="27" s="1"/>
  <c r="Q155" i="27" s="1"/>
  <c r="R155" i="27" s="1"/>
  <c r="S155" i="27" s="1"/>
  <c r="T155" i="27" s="1"/>
  <c r="U155" i="27" s="1"/>
  <c r="D155" i="27"/>
  <c r="E155" i="27" s="1"/>
  <c r="F155" i="27" s="1"/>
  <c r="G155" i="27" s="1"/>
  <c r="H155" i="27" s="1"/>
  <c r="I155" i="27" s="1"/>
  <c r="J155" i="27" s="1"/>
  <c r="K155" i="27" s="1"/>
  <c r="A143" i="27"/>
  <c r="F129" i="27"/>
  <c r="G128" i="27"/>
  <c r="F128" i="27"/>
  <c r="D127" i="27"/>
  <c r="C127" i="27"/>
  <c r="B127" i="27"/>
  <c r="C66" i="27" s="1"/>
  <c r="C75" i="27" s="1"/>
  <c r="I125" i="27"/>
  <c r="J125" i="27" s="1"/>
  <c r="K125" i="27" s="1"/>
  <c r="L125" i="27" s="1"/>
  <c r="M125" i="27" s="1"/>
  <c r="N125" i="27" s="1"/>
  <c r="O125" i="27" s="1"/>
  <c r="P125" i="27" s="1"/>
  <c r="E125" i="27"/>
  <c r="F125" i="27" s="1"/>
  <c r="G125" i="27" s="1"/>
  <c r="H125" i="27" s="1"/>
  <c r="C125" i="27"/>
  <c r="D125" i="27" s="1"/>
  <c r="U117" i="27"/>
  <c r="T117" i="27"/>
  <c r="S117" i="27"/>
  <c r="R117" i="27"/>
  <c r="Q117" i="27"/>
  <c r="B117" i="27"/>
  <c r="U112" i="27"/>
  <c r="T112" i="27"/>
  <c r="S112" i="27"/>
  <c r="R112" i="27"/>
  <c r="Q112" i="27"/>
  <c r="B108" i="27"/>
  <c r="B106" i="27"/>
  <c r="E98" i="27"/>
  <c r="C82" i="27"/>
  <c r="B81" i="27"/>
  <c r="A81" i="27"/>
  <c r="B80" i="27"/>
  <c r="A80" i="27"/>
  <c r="B79" i="27"/>
  <c r="A79" i="27"/>
  <c r="B78" i="27"/>
  <c r="A78" i="27"/>
  <c r="B77" i="27"/>
  <c r="B76" i="27" s="1"/>
  <c r="B130" i="27" s="1"/>
  <c r="A77" i="27"/>
  <c r="B75" i="27"/>
  <c r="B112" i="27" s="1"/>
  <c r="B74" i="27"/>
  <c r="B68" i="27"/>
  <c r="D65" i="27"/>
  <c r="C65" i="27"/>
  <c r="C83" i="27" s="1"/>
  <c r="C63" i="27"/>
  <c r="B61" i="27"/>
  <c r="B62" i="27" s="1"/>
  <c r="A51" i="27"/>
  <c r="A50" i="27"/>
  <c r="A49" i="27"/>
  <c r="B44" i="27"/>
  <c r="B18" i="27"/>
  <c r="B113" i="27" s="1"/>
  <c r="A14" i="27"/>
  <c r="A13" i="27"/>
  <c r="D153" i="26"/>
  <c r="E153" i="26" s="1"/>
  <c r="F153" i="26" s="1"/>
  <c r="G153" i="26" s="1"/>
  <c r="H153" i="26" s="1"/>
  <c r="I153" i="26" s="1"/>
  <c r="J153" i="26" s="1"/>
  <c r="K153" i="26" s="1"/>
  <c r="L153" i="26" s="1"/>
  <c r="M153" i="26" s="1"/>
  <c r="N153" i="26" s="1"/>
  <c r="O153" i="26" s="1"/>
  <c r="P153" i="26" s="1"/>
  <c r="Q153" i="26" s="1"/>
  <c r="R153" i="26" s="1"/>
  <c r="S153" i="26" s="1"/>
  <c r="T153" i="26" s="1"/>
  <c r="U153" i="26" s="1"/>
  <c r="A141" i="26"/>
  <c r="F127" i="26"/>
  <c r="G126" i="26"/>
  <c r="F126" i="26"/>
  <c r="D125" i="26"/>
  <c r="C125" i="26"/>
  <c r="B125" i="26"/>
  <c r="E123" i="26"/>
  <c r="F123" i="26" s="1"/>
  <c r="G123" i="26" s="1"/>
  <c r="H123" i="26" s="1"/>
  <c r="I123" i="26" s="1"/>
  <c r="J123" i="26" s="1"/>
  <c r="K123" i="26" s="1"/>
  <c r="L123" i="26" s="1"/>
  <c r="M123" i="26" s="1"/>
  <c r="N123" i="26" s="1"/>
  <c r="O123" i="26" s="1"/>
  <c r="P123" i="26" s="1"/>
  <c r="C123" i="26"/>
  <c r="D123" i="26" s="1"/>
  <c r="U115" i="26"/>
  <c r="T115" i="26"/>
  <c r="S115" i="26"/>
  <c r="R115" i="26"/>
  <c r="Q115" i="26"/>
  <c r="B115" i="26"/>
  <c r="U110" i="26"/>
  <c r="T110" i="26"/>
  <c r="S110" i="26"/>
  <c r="R110" i="26"/>
  <c r="Q110" i="26"/>
  <c r="B110" i="26"/>
  <c r="B106" i="26"/>
  <c r="B104" i="26"/>
  <c r="E98" i="26"/>
  <c r="C84" i="26"/>
  <c r="C82" i="26"/>
  <c r="C163" i="26" s="1"/>
  <c r="B81" i="26"/>
  <c r="A81" i="26"/>
  <c r="B80" i="26"/>
  <c r="A80" i="26"/>
  <c r="B79" i="26"/>
  <c r="B109" i="26" s="1"/>
  <c r="A79" i="26"/>
  <c r="B78" i="26"/>
  <c r="A78" i="26"/>
  <c r="B77" i="26"/>
  <c r="A77" i="26"/>
  <c r="B75" i="26"/>
  <c r="B74" i="26"/>
  <c r="B70" i="26"/>
  <c r="B68" i="26"/>
  <c r="C66" i="26"/>
  <c r="C75" i="26" s="1"/>
  <c r="D65" i="26"/>
  <c r="C65" i="26"/>
  <c r="C83" i="26" s="1"/>
  <c r="C63" i="26"/>
  <c r="B61" i="26"/>
  <c r="B62" i="26" s="1"/>
  <c r="A51" i="26"/>
  <c r="A50" i="26"/>
  <c r="A49" i="26"/>
  <c r="B44" i="26"/>
  <c r="B18" i="26"/>
  <c r="B111" i="26" s="1"/>
  <c r="A14" i="26"/>
  <c r="A13" i="26"/>
  <c r="C81" i="29" l="1"/>
  <c r="C79" i="29"/>
  <c r="C77" i="29"/>
  <c r="D84" i="29"/>
  <c r="D82" i="29"/>
  <c r="D66" i="29"/>
  <c r="D75" i="29" s="1"/>
  <c r="C68" i="29"/>
  <c r="C78" i="29"/>
  <c r="D83" i="29"/>
  <c r="D63" i="29"/>
  <c r="E65" i="29"/>
  <c r="B70" i="29"/>
  <c r="C74" i="29"/>
  <c r="C80" i="29"/>
  <c r="C84" i="29"/>
  <c r="B86" i="29"/>
  <c r="B90" i="29" s="1"/>
  <c r="B111" i="29"/>
  <c r="G129" i="29"/>
  <c r="H128" i="29"/>
  <c r="C80" i="28"/>
  <c r="C78" i="28"/>
  <c r="C74" i="28"/>
  <c r="C68" i="28"/>
  <c r="C77" i="28"/>
  <c r="C76" i="28" s="1"/>
  <c r="C81" i="28"/>
  <c r="D84" i="28"/>
  <c r="C112" i="28"/>
  <c r="G129" i="28"/>
  <c r="H128" i="28"/>
  <c r="D63" i="28"/>
  <c r="E65" i="28"/>
  <c r="D66" i="28"/>
  <c r="D75" i="28" s="1"/>
  <c r="C105" i="28"/>
  <c r="C117" i="28" s="1"/>
  <c r="B71" i="28"/>
  <c r="B72" i="28" s="1"/>
  <c r="B91" i="28" s="1"/>
  <c r="B109" i="28" s="1"/>
  <c r="B112" i="28"/>
  <c r="B111" i="28"/>
  <c r="C79" i="28"/>
  <c r="D82" i="28"/>
  <c r="B86" i="28"/>
  <c r="B90" i="28" s="1"/>
  <c r="C112" i="27"/>
  <c r="C81" i="27"/>
  <c r="C79" i="27"/>
  <c r="C77" i="27"/>
  <c r="D84" i="27"/>
  <c r="D82" i="27"/>
  <c r="D66" i="27"/>
  <c r="D75" i="27" s="1"/>
  <c r="C68" i="27"/>
  <c r="C78" i="27"/>
  <c r="D83" i="27"/>
  <c r="G129" i="27"/>
  <c r="H128" i="27"/>
  <c r="D63" i="27"/>
  <c r="E65" i="27"/>
  <c r="B70" i="27"/>
  <c r="C74" i="27"/>
  <c r="C80" i="27"/>
  <c r="C84" i="27"/>
  <c r="B86" i="27"/>
  <c r="B90" i="27" s="1"/>
  <c r="B111" i="27"/>
  <c r="C110" i="26"/>
  <c r="C81" i="26"/>
  <c r="C79" i="26"/>
  <c r="C77" i="26"/>
  <c r="D63" i="26"/>
  <c r="B71" i="26"/>
  <c r="B72" i="26" s="1"/>
  <c r="B91" i="26" s="1"/>
  <c r="B107" i="26" s="1"/>
  <c r="C74" i="26"/>
  <c r="C80" i="26"/>
  <c r="D84" i="26"/>
  <c r="D82" i="26"/>
  <c r="D163" i="26" s="1"/>
  <c r="D66" i="26"/>
  <c r="D75" i="26" s="1"/>
  <c r="E65" i="26"/>
  <c r="C68" i="26"/>
  <c r="B76" i="26"/>
  <c r="B128" i="26" s="1"/>
  <c r="C78" i="26"/>
  <c r="D83" i="26"/>
  <c r="G127" i="26"/>
  <c r="H126" i="26"/>
  <c r="H129" i="29" l="1"/>
  <c r="I128" i="29"/>
  <c r="B71" i="29"/>
  <c r="C69" i="29"/>
  <c r="D80" i="29"/>
  <c r="D78" i="29"/>
  <c r="D74" i="29"/>
  <c r="D68" i="29"/>
  <c r="D81" i="29"/>
  <c r="D77" i="29"/>
  <c r="D76" i="29" s="1"/>
  <c r="D86" i="29" s="1"/>
  <c r="D79" i="29"/>
  <c r="E63" i="29"/>
  <c r="D112" i="29"/>
  <c r="B107" i="29"/>
  <c r="C106" i="29"/>
  <c r="D105" i="29"/>
  <c r="D117" i="29" s="1"/>
  <c r="C89" i="29"/>
  <c r="C87" i="29"/>
  <c r="C108" i="29" s="1"/>
  <c r="C88" i="29"/>
  <c r="E83" i="29"/>
  <c r="E82" i="29"/>
  <c r="E84" i="29"/>
  <c r="E66" i="29"/>
  <c r="E75" i="29" s="1"/>
  <c r="F65" i="29"/>
  <c r="C105" i="29"/>
  <c r="C117" i="29" s="1"/>
  <c r="C76" i="29"/>
  <c r="D112" i="28"/>
  <c r="D81" i="28"/>
  <c r="D79" i="28"/>
  <c r="D77" i="28"/>
  <c r="D76" i="28" s="1"/>
  <c r="D80" i="28"/>
  <c r="D68" i="28"/>
  <c r="D78" i="28"/>
  <c r="D74" i="28"/>
  <c r="E63" i="28"/>
  <c r="C86" i="28"/>
  <c r="B107" i="28"/>
  <c r="B92" i="28"/>
  <c r="C69" i="28"/>
  <c r="E84" i="28"/>
  <c r="E82" i="28"/>
  <c r="E83" i="28"/>
  <c r="E66" i="28"/>
  <c r="E75" i="28" s="1"/>
  <c r="F65" i="28"/>
  <c r="I128" i="28"/>
  <c r="H129" i="28"/>
  <c r="C88" i="28"/>
  <c r="C87" i="28"/>
  <c r="C106" i="28"/>
  <c r="C89" i="28"/>
  <c r="B114" i="28"/>
  <c r="B107" i="27"/>
  <c r="B114" i="27"/>
  <c r="B71" i="27"/>
  <c r="C69" i="27"/>
  <c r="D80" i="27"/>
  <c r="D78" i="27"/>
  <c r="D74" i="27"/>
  <c r="D68" i="27"/>
  <c r="D81" i="27"/>
  <c r="D77" i="27"/>
  <c r="D76" i="27" s="1"/>
  <c r="D86" i="27" s="1"/>
  <c r="D79" i="27"/>
  <c r="E63" i="27"/>
  <c r="D112" i="27"/>
  <c r="C106" i="27"/>
  <c r="D105" i="27"/>
  <c r="D117" i="27" s="1"/>
  <c r="C89" i="27"/>
  <c r="C87" i="27"/>
  <c r="C88" i="27"/>
  <c r="E83" i="27"/>
  <c r="E82" i="27"/>
  <c r="E84" i="27"/>
  <c r="E66" i="27"/>
  <c r="E75" i="27" s="1"/>
  <c r="F65" i="27"/>
  <c r="I128" i="27"/>
  <c r="H129" i="27"/>
  <c r="C105" i="27"/>
  <c r="C117" i="27" s="1"/>
  <c r="C76" i="27"/>
  <c r="E83" i="26"/>
  <c r="E84" i="26"/>
  <c r="E66" i="26"/>
  <c r="E75" i="26" s="1"/>
  <c r="E82" i="26"/>
  <c r="E163" i="26" s="1"/>
  <c r="F65" i="26"/>
  <c r="C104" i="26"/>
  <c r="C89" i="26"/>
  <c r="C87" i="26"/>
  <c r="C106" i="26" s="1"/>
  <c r="C88" i="26"/>
  <c r="D80" i="26"/>
  <c r="D78" i="26"/>
  <c r="D74" i="26"/>
  <c r="D68" i="26"/>
  <c r="D79" i="26"/>
  <c r="E63" i="26"/>
  <c r="D81" i="26"/>
  <c r="D77" i="26"/>
  <c r="I126" i="26"/>
  <c r="H127" i="26"/>
  <c r="C103" i="26"/>
  <c r="C115" i="26" s="1"/>
  <c r="D110" i="26"/>
  <c r="B86" i="26"/>
  <c r="B90" i="26" s="1"/>
  <c r="C69" i="26"/>
  <c r="B112" i="26"/>
  <c r="C76" i="26"/>
  <c r="F84" i="29" l="1"/>
  <c r="F82" i="29"/>
  <c r="F66" i="29"/>
  <c r="F75" i="29" s="1"/>
  <c r="F83" i="29"/>
  <c r="G65" i="29"/>
  <c r="C156" i="29"/>
  <c r="C166" i="29" s="1"/>
  <c r="C120" i="29"/>
  <c r="C143" i="29" s="1"/>
  <c r="C116" i="29"/>
  <c r="D88" i="29"/>
  <c r="D106" i="29"/>
  <c r="D87" i="29"/>
  <c r="D89" i="29"/>
  <c r="B72" i="29"/>
  <c r="B91" i="29" s="1"/>
  <c r="I129" i="29"/>
  <c r="J128" i="29"/>
  <c r="C130" i="29"/>
  <c r="C86" i="29"/>
  <c r="C90" i="29" s="1"/>
  <c r="E112" i="29"/>
  <c r="E81" i="29"/>
  <c r="E79" i="29"/>
  <c r="E77" i="29"/>
  <c r="E78" i="29"/>
  <c r="E68" i="29"/>
  <c r="F63" i="29"/>
  <c r="E80" i="29"/>
  <c r="E74" i="29"/>
  <c r="D130" i="29"/>
  <c r="C71" i="29"/>
  <c r="B114" i="29"/>
  <c r="C108" i="28"/>
  <c r="I129" i="28"/>
  <c r="J128" i="28"/>
  <c r="E112" i="28"/>
  <c r="C71" i="28"/>
  <c r="C130" i="28"/>
  <c r="D106" i="28"/>
  <c r="D89" i="28"/>
  <c r="D87" i="28"/>
  <c r="D88" i="28"/>
  <c r="D130" i="28"/>
  <c r="D105" i="28"/>
  <c r="D117" i="28" s="1"/>
  <c r="F83" i="28"/>
  <c r="F84" i="28"/>
  <c r="G65" i="28"/>
  <c r="F82" i="28"/>
  <c r="F66" i="28"/>
  <c r="F75" i="28" s="1"/>
  <c r="B93" i="28"/>
  <c r="C90" i="28"/>
  <c r="E80" i="28"/>
  <c r="E78" i="28"/>
  <c r="E74" i="28"/>
  <c r="E81" i="28"/>
  <c r="E77" i="28"/>
  <c r="F63" i="28"/>
  <c r="E79" i="28"/>
  <c r="E68" i="28"/>
  <c r="D86" i="28"/>
  <c r="D90" i="28" s="1"/>
  <c r="F84" i="27"/>
  <c r="F82" i="27"/>
  <c r="F83" i="27"/>
  <c r="G65" i="27"/>
  <c r="F66" i="27"/>
  <c r="F75" i="27" s="1"/>
  <c r="C108" i="27"/>
  <c r="D88" i="27"/>
  <c r="D106" i="27"/>
  <c r="D87" i="27"/>
  <c r="D89" i="27"/>
  <c r="B72" i="27"/>
  <c r="B91" i="27" s="1"/>
  <c r="C130" i="27"/>
  <c r="C86" i="27"/>
  <c r="C90" i="27" s="1"/>
  <c r="I129" i="27"/>
  <c r="J128" i="27"/>
  <c r="E112" i="27"/>
  <c r="E81" i="27"/>
  <c r="E79" i="27"/>
  <c r="E77" i="27"/>
  <c r="E78" i="27"/>
  <c r="E68" i="27"/>
  <c r="F63" i="27"/>
  <c r="E80" i="27"/>
  <c r="E74" i="27"/>
  <c r="D130" i="27"/>
  <c r="C71" i="27"/>
  <c r="C128" i="26"/>
  <c r="C86" i="26"/>
  <c r="C90" i="26" s="1"/>
  <c r="C71" i="26"/>
  <c r="I127" i="26"/>
  <c r="J126" i="26"/>
  <c r="D88" i="26"/>
  <c r="D89" i="26"/>
  <c r="D104" i="26"/>
  <c r="D87" i="26"/>
  <c r="D106" i="26" s="1"/>
  <c r="D154" i="26" s="1"/>
  <c r="D164" i="26" s="1"/>
  <c r="C154" i="26"/>
  <c r="C164" i="26" s="1"/>
  <c r="C118" i="26"/>
  <c r="C141" i="26" s="1"/>
  <c r="D114" i="26"/>
  <c r="D119" i="26" s="1"/>
  <c r="C114" i="26"/>
  <c r="D103" i="26"/>
  <c r="D115" i="26" s="1"/>
  <c r="F84" i="26"/>
  <c r="F82" i="26"/>
  <c r="F163" i="26" s="1"/>
  <c r="F66" i="26"/>
  <c r="F75" i="26" s="1"/>
  <c r="G65" i="26"/>
  <c r="F83" i="26"/>
  <c r="E110" i="26"/>
  <c r="B105" i="26"/>
  <c r="B92" i="26"/>
  <c r="D76" i="26"/>
  <c r="E81" i="26"/>
  <c r="E79" i="26"/>
  <c r="E77" i="26"/>
  <c r="F63" i="26"/>
  <c r="E80" i="26"/>
  <c r="E74" i="26"/>
  <c r="E78" i="26"/>
  <c r="E68" i="26"/>
  <c r="C114" i="29" l="1"/>
  <c r="C72" i="29"/>
  <c r="C91" i="29" s="1"/>
  <c r="C109" i="29" s="1"/>
  <c r="E76" i="29"/>
  <c r="C107" i="29"/>
  <c r="C92" i="29"/>
  <c r="K128" i="29"/>
  <c r="J129" i="29"/>
  <c r="C111" i="29"/>
  <c r="D108" i="29"/>
  <c r="G83" i="29"/>
  <c r="G84" i="29"/>
  <c r="G66" i="29"/>
  <c r="G75" i="29" s="1"/>
  <c r="G82" i="29"/>
  <c r="H65" i="29"/>
  <c r="F112" i="29"/>
  <c r="D69" i="29"/>
  <c r="E106" i="29"/>
  <c r="E89" i="29"/>
  <c r="E87" i="29"/>
  <c r="E88" i="29"/>
  <c r="F80" i="29"/>
  <c r="F78" i="29"/>
  <c r="F74" i="29"/>
  <c r="F68" i="29"/>
  <c r="F79" i="29"/>
  <c r="F81" i="29"/>
  <c r="F77" i="29"/>
  <c r="G63" i="29"/>
  <c r="B109" i="29"/>
  <c r="B92" i="29"/>
  <c r="E105" i="29"/>
  <c r="E117" i="29" s="1"/>
  <c r="D90" i="29"/>
  <c r="D107" i="28"/>
  <c r="E76" i="28"/>
  <c r="E88" i="28"/>
  <c r="E106" i="28"/>
  <c r="E89" i="28"/>
  <c r="F105" i="28"/>
  <c r="F117" i="28" s="1"/>
  <c r="E87" i="28"/>
  <c r="E108" i="28" s="1"/>
  <c r="E156" i="28" s="1"/>
  <c r="E166" i="28" s="1"/>
  <c r="B110" i="28"/>
  <c r="F112" i="28"/>
  <c r="G84" i="28"/>
  <c r="G82" i="28"/>
  <c r="G83" i="28"/>
  <c r="G66" i="28"/>
  <c r="G75" i="28" s="1"/>
  <c r="H65" i="28"/>
  <c r="C114" i="28"/>
  <c r="C72" i="28"/>
  <c r="C91" i="28" s="1"/>
  <c r="C109" i="28" s="1"/>
  <c r="F81" i="28"/>
  <c r="F79" i="28"/>
  <c r="F77" i="28"/>
  <c r="F78" i="28"/>
  <c r="F74" i="28"/>
  <c r="F68" i="28"/>
  <c r="F80" i="28"/>
  <c r="G63" i="28"/>
  <c r="C107" i="28"/>
  <c r="C92" i="28"/>
  <c r="B94" i="28"/>
  <c r="D108" i="28"/>
  <c r="D156" i="28" s="1"/>
  <c r="D166" i="28" s="1"/>
  <c r="E105" i="28"/>
  <c r="E117" i="28" s="1"/>
  <c r="D69" i="28"/>
  <c r="J129" i="28"/>
  <c r="K128" i="28"/>
  <c r="C156" i="28"/>
  <c r="C166" i="28" s="1"/>
  <c r="D120" i="28"/>
  <c r="D143" i="28" s="1"/>
  <c r="E116" i="28"/>
  <c r="C120" i="28"/>
  <c r="C143" i="28" s="1"/>
  <c r="C116" i="28"/>
  <c r="D69" i="27"/>
  <c r="E106" i="27"/>
  <c r="E89" i="27"/>
  <c r="E87" i="27"/>
  <c r="E108" i="27" s="1"/>
  <c r="E156" i="27" s="1"/>
  <c r="E166" i="27" s="1"/>
  <c r="E88" i="27"/>
  <c r="F80" i="27"/>
  <c r="F78" i="27"/>
  <c r="F74" i="27"/>
  <c r="F68" i="27"/>
  <c r="F79" i="27"/>
  <c r="F81" i="27"/>
  <c r="F77" i="27"/>
  <c r="F76" i="27" s="1"/>
  <c r="G63" i="27"/>
  <c r="J129" i="27"/>
  <c r="K128" i="27"/>
  <c r="C107" i="27"/>
  <c r="D108" i="27"/>
  <c r="D156" i="27" s="1"/>
  <c r="D166" i="27" s="1"/>
  <c r="F112" i="27"/>
  <c r="F86" i="27"/>
  <c r="C114" i="27"/>
  <c r="C72" i="27"/>
  <c r="C91" i="27" s="1"/>
  <c r="C109" i="27" s="1"/>
  <c r="E76" i="27"/>
  <c r="B109" i="27"/>
  <c r="B92" i="27"/>
  <c r="E105" i="27"/>
  <c r="E117" i="27" s="1"/>
  <c r="C156" i="27"/>
  <c r="C166" i="27" s="1"/>
  <c r="C120" i="27"/>
  <c r="C143" i="27" s="1"/>
  <c r="E116" i="27"/>
  <c r="D120" i="27"/>
  <c r="D143" i="27" s="1"/>
  <c r="E120" i="27"/>
  <c r="E143" i="27" s="1"/>
  <c r="D116" i="27"/>
  <c r="C116" i="27"/>
  <c r="G83" i="27"/>
  <c r="G84" i="27"/>
  <c r="G82" i="27"/>
  <c r="H65" i="27"/>
  <c r="G66" i="27"/>
  <c r="G75" i="27" s="1"/>
  <c r="D90" i="27"/>
  <c r="E104" i="26"/>
  <c r="E89" i="26"/>
  <c r="E87" i="26"/>
  <c r="E88" i="26"/>
  <c r="F80" i="26"/>
  <c r="F78" i="26"/>
  <c r="F74" i="26"/>
  <c r="F68" i="26"/>
  <c r="F81" i="26"/>
  <c r="F77" i="26"/>
  <c r="F76" i="26" s="1"/>
  <c r="F79" i="26"/>
  <c r="G63" i="26"/>
  <c r="D128" i="26"/>
  <c r="D86" i="26"/>
  <c r="D90" i="26" s="1"/>
  <c r="G83" i="26"/>
  <c r="G82" i="26"/>
  <c r="G163" i="26" s="1"/>
  <c r="H65" i="26"/>
  <c r="G84" i="26"/>
  <c r="G66" i="26"/>
  <c r="G75" i="26" s="1"/>
  <c r="C72" i="26"/>
  <c r="C91" i="26" s="1"/>
  <c r="C107" i="26" s="1"/>
  <c r="C112" i="26"/>
  <c r="C109" i="26"/>
  <c r="E76" i="26"/>
  <c r="B94" i="26"/>
  <c r="B93" i="26"/>
  <c r="F86" i="26"/>
  <c r="F110" i="26"/>
  <c r="D118" i="26"/>
  <c r="D141" i="26" s="1"/>
  <c r="E103" i="26"/>
  <c r="E115" i="26" s="1"/>
  <c r="J127" i="26"/>
  <c r="K126" i="26"/>
  <c r="D69" i="26"/>
  <c r="C105" i="26"/>
  <c r="C92" i="26"/>
  <c r="D107" i="29" l="1"/>
  <c r="F76" i="29"/>
  <c r="F106" i="29"/>
  <c r="F88" i="29"/>
  <c r="F89" i="29"/>
  <c r="F87" i="29"/>
  <c r="E108" i="29"/>
  <c r="E156" i="29" s="1"/>
  <c r="E166" i="29" s="1"/>
  <c r="F105" i="29"/>
  <c r="F117" i="29" s="1"/>
  <c r="D71" i="29"/>
  <c r="E69" i="29"/>
  <c r="D156" i="29"/>
  <c r="D166" i="29" s="1"/>
  <c r="E116" i="29"/>
  <c r="E120" i="29"/>
  <c r="E143" i="29" s="1"/>
  <c r="D120" i="29"/>
  <c r="D143" i="29" s="1"/>
  <c r="D116" i="29"/>
  <c r="D121" i="29" s="1"/>
  <c r="C94" i="29"/>
  <c r="C93" i="29"/>
  <c r="E130" i="29"/>
  <c r="E86" i="29"/>
  <c r="E90" i="29" s="1"/>
  <c r="B93" i="29"/>
  <c r="G81" i="29"/>
  <c r="G79" i="29"/>
  <c r="G77" i="29"/>
  <c r="G80" i="29"/>
  <c r="G74" i="29"/>
  <c r="H63" i="29"/>
  <c r="G78" i="29"/>
  <c r="G68" i="29"/>
  <c r="H84" i="29"/>
  <c r="H82" i="29"/>
  <c r="H66" i="29"/>
  <c r="H75" i="29" s="1"/>
  <c r="I65" i="29"/>
  <c r="H83" i="29"/>
  <c r="G112" i="29"/>
  <c r="C119" i="29"/>
  <c r="K129" i="29"/>
  <c r="L128" i="29"/>
  <c r="K129" i="28"/>
  <c r="L128" i="28"/>
  <c r="D71" i="28"/>
  <c r="E69" i="28"/>
  <c r="C93" i="28"/>
  <c r="G80" i="28"/>
  <c r="G78" i="28"/>
  <c r="G74" i="28"/>
  <c r="G79" i="28"/>
  <c r="H63" i="28"/>
  <c r="G81" i="28"/>
  <c r="G77" i="28"/>
  <c r="G68" i="28"/>
  <c r="G112" i="28"/>
  <c r="E130" i="28"/>
  <c r="E86" i="28"/>
  <c r="E90" i="28" s="1"/>
  <c r="D116" i="28"/>
  <c r="D121" i="28" s="1"/>
  <c r="E120" i="28"/>
  <c r="E143" i="28" s="1"/>
  <c r="F106" i="28"/>
  <c r="G105" i="28"/>
  <c r="G117" i="28" s="1"/>
  <c r="F89" i="28"/>
  <c r="F87" i="28"/>
  <c r="F108" i="28" s="1"/>
  <c r="F88" i="28"/>
  <c r="F76" i="28"/>
  <c r="C111" i="28"/>
  <c r="H83" i="28"/>
  <c r="H82" i="28"/>
  <c r="I65" i="28"/>
  <c r="H84" i="28"/>
  <c r="H66" i="28"/>
  <c r="H75" i="28" s="1"/>
  <c r="C110" i="28"/>
  <c r="C115" i="28" s="1"/>
  <c r="C118" i="28" s="1"/>
  <c r="B115" i="28"/>
  <c r="D107" i="27"/>
  <c r="H84" i="27"/>
  <c r="H82" i="27"/>
  <c r="I65" i="27"/>
  <c r="H83" i="27"/>
  <c r="H66" i="27"/>
  <c r="H75" i="27" s="1"/>
  <c r="G112" i="27"/>
  <c r="D121" i="27"/>
  <c r="C92" i="27"/>
  <c r="K129" i="27"/>
  <c r="L128" i="27"/>
  <c r="G81" i="27"/>
  <c r="G79" i="27"/>
  <c r="G77" i="27"/>
  <c r="G80" i="27"/>
  <c r="G74" i="27"/>
  <c r="H63" i="27"/>
  <c r="G78" i="27"/>
  <c r="G68" i="27"/>
  <c r="E121" i="27"/>
  <c r="B93" i="27"/>
  <c r="B94" i="27" s="1"/>
  <c r="E130" i="27"/>
  <c r="E86" i="27"/>
  <c r="E90" i="27" s="1"/>
  <c r="F88" i="27"/>
  <c r="G105" i="27"/>
  <c r="G117" i="27" s="1"/>
  <c r="F89" i="27"/>
  <c r="F106" i="27"/>
  <c r="F87" i="27"/>
  <c r="F108" i="27" s="1"/>
  <c r="F105" i="27"/>
  <c r="F117" i="27" s="1"/>
  <c r="D71" i="27"/>
  <c r="C111" i="27"/>
  <c r="K127" i="26"/>
  <c r="L126" i="26"/>
  <c r="G110" i="26"/>
  <c r="H84" i="26"/>
  <c r="H82" i="26"/>
  <c r="H163" i="26" s="1"/>
  <c r="H66" i="26"/>
  <c r="H75" i="26" s="1"/>
  <c r="I65" i="26"/>
  <c r="H83" i="26"/>
  <c r="D105" i="26"/>
  <c r="G81" i="26"/>
  <c r="G79" i="26"/>
  <c r="G77" i="26"/>
  <c r="H63" i="26"/>
  <c r="G78" i="26"/>
  <c r="G68" i="26"/>
  <c r="G80" i="26"/>
  <c r="G74" i="26"/>
  <c r="C94" i="26"/>
  <c r="C93" i="26"/>
  <c r="D71" i="26"/>
  <c r="D108" i="26"/>
  <c r="B108" i="26"/>
  <c r="E128" i="26"/>
  <c r="E86" i="26"/>
  <c r="E90" i="26" s="1"/>
  <c r="C117" i="26"/>
  <c r="F88" i="26"/>
  <c r="F104" i="26"/>
  <c r="F87" i="26"/>
  <c r="G103" i="26"/>
  <c r="G115" i="26" s="1"/>
  <c r="F89" i="26"/>
  <c r="E106" i="26"/>
  <c r="F103" i="26"/>
  <c r="F115" i="26" s="1"/>
  <c r="H112" i="29" l="1"/>
  <c r="H80" i="29"/>
  <c r="H78" i="29"/>
  <c r="H74" i="29"/>
  <c r="H68" i="29"/>
  <c r="H81" i="29"/>
  <c r="H77" i="29"/>
  <c r="H76" i="29" s="1"/>
  <c r="H86" i="29" s="1"/>
  <c r="H79" i="29"/>
  <c r="I63" i="29"/>
  <c r="B110" i="29"/>
  <c r="D110" i="29"/>
  <c r="L129" i="29"/>
  <c r="M128" i="29"/>
  <c r="I83" i="29"/>
  <c r="I82" i="29"/>
  <c r="J65" i="29"/>
  <c r="I84" i="29"/>
  <c r="I66" i="29"/>
  <c r="I75" i="29" s="1"/>
  <c r="G106" i="29"/>
  <c r="H105" i="29"/>
  <c r="H117" i="29" s="1"/>
  <c r="G89" i="29"/>
  <c r="G87" i="29"/>
  <c r="G108" i="29" s="1"/>
  <c r="G156" i="29" s="1"/>
  <c r="G166" i="29" s="1"/>
  <c r="G88" i="29"/>
  <c r="G76" i="29"/>
  <c r="B94" i="29"/>
  <c r="E107" i="29"/>
  <c r="D114" i="29"/>
  <c r="D72" i="29"/>
  <c r="D91" i="29" s="1"/>
  <c r="D111" i="29"/>
  <c r="F108" i="29"/>
  <c r="G105" i="29"/>
  <c r="G117" i="29" s="1"/>
  <c r="E121" i="29"/>
  <c r="E71" i="29"/>
  <c r="F130" i="29"/>
  <c r="F86" i="29"/>
  <c r="F90" i="29" s="1"/>
  <c r="F130" i="28"/>
  <c r="F86" i="28"/>
  <c r="F90" i="28" s="1"/>
  <c r="F156" i="28"/>
  <c r="F166" i="28" s="1"/>
  <c r="F116" i="28"/>
  <c r="F121" i="28" s="1"/>
  <c r="F120" i="28"/>
  <c r="F143" i="28" s="1"/>
  <c r="D110" i="28"/>
  <c r="E71" i="28"/>
  <c r="F69" i="28"/>
  <c r="M128" i="28"/>
  <c r="L129" i="28"/>
  <c r="E121" i="28"/>
  <c r="B120" i="28"/>
  <c r="B143" i="28" s="1"/>
  <c r="B118" i="28"/>
  <c r="B119" i="28" s="1"/>
  <c r="B122" i="28" s="1"/>
  <c r="B116" i="28"/>
  <c r="H112" i="28"/>
  <c r="I84" i="28"/>
  <c r="I82" i="28"/>
  <c r="I83" i="28"/>
  <c r="I66" i="28"/>
  <c r="I75" i="28" s="1"/>
  <c r="J65" i="28"/>
  <c r="C119" i="28"/>
  <c r="C122" i="28" s="1"/>
  <c r="E107" i="28"/>
  <c r="G76" i="28"/>
  <c r="H81" i="28"/>
  <c r="H79" i="28"/>
  <c r="H77" i="28"/>
  <c r="H76" i="28" s="1"/>
  <c r="H80" i="28"/>
  <c r="H68" i="28"/>
  <c r="H78" i="28"/>
  <c r="H74" i="28"/>
  <c r="I63" i="28"/>
  <c r="G88" i="28"/>
  <c r="G87" i="28"/>
  <c r="G106" i="28"/>
  <c r="G89" i="28"/>
  <c r="C94" i="28"/>
  <c r="D114" i="28"/>
  <c r="D72" i="28"/>
  <c r="D91" i="28" s="1"/>
  <c r="D111" i="28"/>
  <c r="E69" i="27"/>
  <c r="F130" i="27"/>
  <c r="F90" i="27"/>
  <c r="H80" i="27"/>
  <c r="H78" i="27"/>
  <c r="H74" i="27"/>
  <c r="H68" i="27"/>
  <c r="H81" i="27"/>
  <c r="H77" i="27"/>
  <c r="H76" i="27" s="1"/>
  <c r="H79" i="27"/>
  <c r="I63" i="27"/>
  <c r="M128" i="27"/>
  <c r="L129" i="27"/>
  <c r="C93" i="27"/>
  <c r="C94" i="27" s="1"/>
  <c r="D111" i="27" s="1"/>
  <c r="C119" i="27"/>
  <c r="D114" i="27"/>
  <c r="D72" i="27"/>
  <c r="D91" i="27" s="1"/>
  <c r="F156" i="27"/>
  <c r="F166" i="27" s="1"/>
  <c r="F116" i="27"/>
  <c r="F121" i="27" s="1"/>
  <c r="F120" i="27"/>
  <c r="F143" i="27" s="1"/>
  <c r="E107" i="27"/>
  <c r="B110" i="27"/>
  <c r="D110" i="27"/>
  <c r="G106" i="27"/>
  <c r="H105" i="27"/>
  <c r="H117" i="27" s="1"/>
  <c r="G89" i="27"/>
  <c r="G87" i="27"/>
  <c r="G88" i="27"/>
  <c r="G76" i="27"/>
  <c r="H86" i="27"/>
  <c r="H112" i="27"/>
  <c r="I83" i="27"/>
  <c r="I82" i="27"/>
  <c r="I84" i="27"/>
  <c r="I66" i="27"/>
  <c r="I75" i="27" s="1"/>
  <c r="J65" i="27"/>
  <c r="E154" i="26"/>
  <c r="E164" i="26" s="1"/>
  <c r="E118" i="26"/>
  <c r="E141" i="26" s="1"/>
  <c r="E114" i="26"/>
  <c r="E119" i="26" s="1"/>
  <c r="F114" i="26"/>
  <c r="F119" i="26" s="1"/>
  <c r="E105" i="26"/>
  <c r="C108" i="26"/>
  <c r="C113" i="26" s="1"/>
  <c r="C116" i="26" s="1"/>
  <c r="B113" i="26"/>
  <c r="D112" i="26"/>
  <c r="D72" i="26"/>
  <c r="D91" i="26" s="1"/>
  <c r="D109" i="26"/>
  <c r="G104" i="26"/>
  <c r="H103" i="26"/>
  <c r="H115" i="26" s="1"/>
  <c r="G89" i="26"/>
  <c r="G87" i="26"/>
  <c r="G106" i="26" s="1"/>
  <c r="G154" i="26" s="1"/>
  <c r="G164" i="26" s="1"/>
  <c r="G88" i="26"/>
  <c r="H80" i="26"/>
  <c r="H78" i="26"/>
  <c r="H74" i="26"/>
  <c r="H68" i="26"/>
  <c r="H79" i="26"/>
  <c r="I63" i="26"/>
  <c r="H81" i="26"/>
  <c r="H77" i="26"/>
  <c r="H76" i="26" s="1"/>
  <c r="H110" i="26"/>
  <c r="M126" i="26"/>
  <c r="L127" i="26"/>
  <c r="F106" i="26"/>
  <c r="F154" i="26" s="1"/>
  <c r="F164" i="26" s="1"/>
  <c r="E69" i="26"/>
  <c r="F128" i="26"/>
  <c r="G76" i="26"/>
  <c r="I83" i="26"/>
  <c r="I84" i="26"/>
  <c r="I66" i="26"/>
  <c r="I75" i="26" s="1"/>
  <c r="I82" i="26"/>
  <c r="I163" i="26" s="1"/>
  <c r="J65" i="26"/>
  <c r="F90" i="26"/>
  <c r="F69" i="29" l="1"/>
  <c r="D109" i="29"/>
  <c r="D115" i="29" s="1"/>
  <c r="D118" i="29" s="1"/>
  <c r="D92" i="29"/>
  <c r="I112" i="29"/>
  <c r="J84" i="29"/>
  <c r="J82" i="29"/>
  <c r="J66" i="29"/>
  <c r="J75" i="29" s="1"/>
  <c r="K65" i="29"/>
  <c r="J83" i="29"/>
  <c r="M129" i="29"/>
  <c r="N128" i="29"/>
  <c r="H88" i="29"/>
  <c r="H87" i="29"/>
  <c r="H108" i="29" s="1"/>
  <c r="H156" i="29" s="1"/>
  <c r="H166" i="29" s="1"/>
  <c r="H106" i="29"/>
  <c r="H89" i="29"/>
  <c r="F107" i="29"/>
  <c r="E72" i="29"/>
  <c r="E91" i="29" s="1"/>
  <c r="E114" i="29"/>
  <c r="F156" i="29"/>
  <c r="F166" i="29" s="1"/>
  <c r="H120" i="29"/>
  <c r="H143" i="29" s="1"/>
  <c r="G116" i="29"/>
  <c r="F120" i="29"/>
  <c r="F143" i="29" s="1"/>
  <c r="H116" i="29"/>
  <c r="G120" i="29"/>
  <c r="G143" i="29" s="1"/>
  <c r="F116" i="29"/>
  <c r="F121" i="29" s="1"/>
  <c r="D119" i="29"/>
  <c r="D122" i="29" s="1"/>
  <c r="G130" i="29"/>
  <c r="G86" i="29"/>
  <c r="G90" i="29" s="1"/>
  <c r="C110" i="29"/>
  <c r="C115" i="29" s="1"/>
  <c r="C118" i="29" s="1"/>
  <c r="B115" i="29"/>
  <c r="I81" i="29"/>
  <c r="I79" i="29"/>
  <c r="I77" i="29"/>
  <c r="I78" i="29"/>
  <c r="I68" i="29"/>
  <c r="J63" i="29"/>
  <c r="I80" i="29"/>
  <c r="I74" i="29"/>
  <c r="H130" i="29"/>
  <c r="G108" i="28"/>
  <c r="H106" i="28"/>
  <c r="I105" i="28"/>
  <c r="I117" i="28" s="1"/>
  <c r="H89" i="28"/>
  <c r="H87" i="28"/>
  <c r="H108" i="28" s="1"/>
  <c r="H156" i="28" s="1"/>
  <c r="H166" i="28" s="1"/>
  <c r="H88" i="28"/>
  <c r="D119" i="28"/>
  <c r="D122" i="28" s="1"/>
  <c r="I112" i="28"/>
  <c r="H86" i="28"/>
  <c r="H90" i="28" s="1"/>
  <c r="B121" i="28"/>
  <c r="C121" i="28"/>
  <c r="F71" i="28"/>
  <c r="G69" i="28"/>
  <c r="F107" i="28"/>
  <c r="D109" i="28"/>
  <c r="D115" i="28" s="1"/>
  <c r="D118" i="28" s="1"/>
  <c r="D92" i="28"/>
  <c r="H105" i="28"/>
  <c r="H117" i="28" s="1"/>
  <c r="I80" i="28"/>
  <c r="I78" i="28"/>
  <c r="I74" i="28"/>
  <c r="I81" i="28"/>
  <c r="I77" i="28"/>
  <c r="J63" i="28"/>
  <c r="I79" i="28"/>
  <c r="I68" i="28"/>
  <c r="G130" i="28"/>
  <c r="G86" i="28"/>
  <c r="G90" i="28" s="1"/>
  <c r="J83" i="28"/>
  <c r="J84" i="28"/>
  <c r="K65" i="28"/>
  <c r="J82" i="28"/>
  <c r="J66" i="28"/>
  <c r="J75" i="28" s="1"/>
  <c r="M129" i="28"/>
  <c r="N128" i="28"/>
  <c r="E114" i="28"/>
  <c r="E72" i="28"/>
  <c r="D119" i="27"/>
  <c r="D122" i="27" s="1"/>
  <c r="I112" i="27"/>
  <c r="G130" i="27"/>
  <c r="G86" i="27"/>
  <c r="G90" i="27" s="1"/>
  <c r="G108" i="27"/>
  <c r="I81" i="27"/>
  <c r="I79" i="27"/>
  <c r="I77" i="27"/>
  <c r="I78" i="27"/>
  <c r="I68" i="27"/>
  <c r="J63" i="27"/>
  <c r="I80" i="27"/>
  <c r="I74" i="27"/>
  <c r="J84" i="27"/>
  <c r="J82" i="27"/>
  <c r="J83" i="27"/>
  <c r="K65" i="27"/>
  <c r="J66" i="27"/>
  <c r="J75" i="27" s="1"/>
  <c r="C110" i="27"/>
  <c r="C115" i="27" s="1"/>
  <c r="C118" i="27" s="1"/>
  <c r="B115" i="27"/>
  <c r="D109" i="27"/>
  <c r="D115" i="27" s="1"/>
  <c r="D118" i="27" s="1"/>
  <c r="D92" i="27"/>
  <c r="M129" i="27"/>
  <c r="N128" i="27"/>
  <c r="H88" i="27"/>
  <c r="H106" i="27"/>
  <c r="H87" i="27"/>
  <c r="I105" i="27"/>
  <c r="I117" i="27" s="1"/>
  <c r="H89" i="27"/>
  <c r="F107" i="27"/>
  <c r="E71" i="27"/>
  <c r="F105" i="26"/>
  <c r="G128" i="26"/>
  <c r="G86" i="26"/>
  <c r="G90" i="26" s="1"/>
  <c r="E71" i="26"/>
  <c r="M127" i="26"/>
  <c r="N126" i="26"/>
  <c r="I81" i="26"/>
  <c r="I79" i="26"/>
  <c r="I77" i="26"/>
  <c r="J63" i="26"/>
  <c r="I80" i="26"/>
  <c r="I74" i="26"/>
  <c r="I78" i="26"/>
  <c r="I68" i="26"/>
  <c r="D117" i="26"/>
  <c r="D120" i="26" s="1"/>
  <c r="G118" i="26"/>
  <c r="G141" i="26" s="1"/>
  <c r="G114" i="26"/>
  <c r="G119" i="26" s="1"/>
  <c r="J84" i="26"/>
  <c r="J82" i="26"/>
  <c r="J163" i="26" s="1"/>
  <c r="J66" i="26"/>
  <c r="J75" i="26" s="1"/>
  <c r="K65" i="26"/>
  <c r="J83" i="26"/>
  <c r="I110" i="26"/>
  <c r="H86" i="26"/>
  <c r="H88" i="26"/>
  <c r="H89" i="26"/>
  <c r="H104" i="26"/>
  <c r="H87" i="26"/>
  <c r="H106" i="26" s="1"/>
  <c r="H154" i="26" s="1"/>
  <c r="H164" i="26" s="1"/>
  <c r="D107" i="26"/>
  <c r="D113" i="26" s="1"/>
  <c r="D116" i="26" s="1"/>
  <c r="D92" i="26"/>
  <c r="B118" i="26"/>
  <c r="B141" i="26" s="1"/>
  <c r="B116" i="26"/>
  <c r="B117" i="26" s="1"/>
  <c r="B114" i="26"/>
  <c r="F118" i="26"/>
  <c r="F141" i="26" s="1"/>
  <c r="H118" i="26"/>
  <c r="H141" i="26" s="1"/>
  <c r="I76" i="29" l="1"/>
  <c r="I106" i="29"/>
  <c r="I89" i="29"/>
  <c r="I87" i="29"/>
  <c r="I88" i="29"/>
  <c r="J80" i="29"/>
  <c r="J78" i="29"/>
  <c r="J74" i="29"/>
  <c r="J68" i="29"/>
  <c r="J79" i="29"/>
  <c r="J81" i="29"/>
  <c r="J77" i="29"/>
  <c r="K63" i="29"/>
  <c r="B120" i="29"/>
  <c r="B143" i="29" s="1"/>
  <c r="B118" i="29"/>
  <c r="B119" i="29" s="1"/>
  <c r="B116" i="29"/>
  <c r="G107" i="29"/>
  <c r="G121" i="29"/>
  <c r="K83" i="29"/>
  <c r="K84" i="29"/>
  <c r="K66" i="29"/>
  <c r="K75" i="29" s="1"/>
  <c r="K82" i="29"/>
  <c r="L65" i="29"/>
  <c r="D93" i="29"/>
  <c r="D94" i="29" s="1"/>
  <c r="E111" i="29" s="1"/>
  <c r="H90" i="29"/>
  <c r="H121" i="29"/>
  <c r="E109" i="29"/>
  <c r="E92" i="29"/>
  <c r="I105" i="29"/>
  <c r="I117" i="29" s="1"/>
  <c r="O128" i="29"/>
  <c r="N129" i="29"/>
  <c r="J112" i="29"/>
  <c r="F71" i="29"/>
  <c r="G69" i="29"/>
  <c r="G107" i="28"/>
  <c r="J81" i="28"/>
  <c r="J79" i="28"/>
  <c r="J77" i="28"/>
  <c r="J78" i="28"/>
  <c r="J74" i="28"/>
  <c r="J68" i="28"/>
  <c r="J80" i="28"/>
  <c r="K63" i="28"/>
  <c r="G71" i="28"/>
  <c r="H69" i="28"/>
  <c r="H107" i="28"/>
  <c r="G156" i="28"/>
  <c r="G166" i="28" s="1"/>
  <c r="G116" i="28"/>
  <c r="G121" i="28" s="1"/>
  <c r="G120" i="28"/>
  <c r="G143" i="28" s="1"/>
  <c r="H120" i="28"/>
  <c r="H143" i="28" s="1"/>
  <c r="H116" i="28"/>
  <c r="H121" i="28" s="1"/>
  <c r="E91" i="28"/>
  <c r="N129" i="28"/>
  <c r="O128" i="28"/>
  <c r="J112" i="28"/>
  <c r="K84" i="28"/>
  <c r="K82" i="28"/>
  <c r="K83" i="28"/>
  <c r="K66" i="28"/>
  <c r="K75" i="28" s="1"/>
  <c r="L65" i="28"/>
  <c r="I76" i="28"/>
  <c r="I88" i="28"/>
  <c r="I106" i="28"/>
  <c r="I89" i="28"/>
  <c r="I87" i="28"/>
  <c r="I108" i="28" s="1"/>
  <c r="I156" i="28" s="1"/>
  <c r="I166" i="28" s="1"/>
  <c r="D93" i="28"/>
  <c r="F72" i="28"/>
  <c r="F114" i="28"/>
  <c r="H130" i="28"/>
  <c r="F69" i="27"/>
  <c r="H108" i="27"/>
  <c r="H156" i="27" s="1"/>
  <c r="H166" i="27" s="1"/>
  <c r="D93" i="27"/>
  <c r="D94" i="27" s="1"/>
  <c r="E111" i="27" s="1"/>
  <c r="B120" i="27"/>
  <c r="B143" i="27" s="1"/>
  <c r="B118" i="27"/>
  <c r="B119" i="27" s="1"/>
  <c r="B116" i="27"/>
  <c r="H90" i="27"/>
  <c r="K83" i="27"/>
  <c r="K84" i="27"/>
  <c r="K82" i="27"/>
  <c r="L65" i="27"/>
  <c r="K66" i="27"/>
  <c r="K75" i="27" s="1"/>
  <c r="I106" i="27"/>
  <c r="I89" i="27"/>
  <c r="I87" i="27"/>
  <c r="I88" i="27"/>
  <c r="J80" i="27"/>
  <c r="J78" i="27"/>
  <c r="J74" i="27"/>
  <c r="J68" i="27"/>
  <c r="J79" i="27"/>
  <c r="J81" i="27"/>
  <c r="J77" i="27"/>
  <c r="K63" i="27"/>
  <c r="G107" i="27"/>
  <c r="E72" i="27"/>
  <c r="E91" i="27" s="1"/>
  <c r="E114" i="27"/>
  <c r="N129" i="27"/>
  <c r="O128" i="27"/>
  <c r="J112" i="27"/>
  <c r="H130" i="27"/>
  <c r="I76" i="27"/>
  <c r="G156" i="27"/>
  <c r="G166" i="27" s="1"/>
  <c r="G116" i="27"/>
  <c r="G121" i="27" s="1"/>
  <c r="G120" i="27"/>
  <c r="G143" i="27" s="1"/>
  <c r="H116" i="27"/>
  <c r="H121" i="27" s="1"/>
  <c r="H120" i="27"/>
  <c r="H143" i="27" s="1"/>
  <c r="B119" i="26"/>
  <c r="C119" i="26"/>
  <c r="K83" i="26"/>
  <c r="K82" i="26"/>
  <c r="K163" i="26" s="1"/>
  <c r="L65" i="26"/>
  <c r="K84" i="26"/>
  <c r="K66" i="26"/>
  <c r="K75" i="26" s="1"/>
  <c r="I104" i="26"/>
  <c r="I89" i="26"/>
  <c r="I87" i="26"/>
  <c r="I88" i="26"/>
  <c r="J80" i="26"/>
  <c r="J78" i="26"/>
  <c r="J74" i="26"/>
  <c r="J68" i="26"/>
  <c r="J81" i="26"/>
  <c r="J77" i="26"/>
  <c r="J76" i="26" s="1"/>
  <c r="J79" i="26"/>
  <c r="K63" i="26"/>
  <c r="H128" i="26"/>
  <c r="E112" i="26"/>
  <c r="E72" i="26"/>
  <c r="E91" i="26" s="1"/>
  <c r="B120" i="26"/>
  <c r="C120" i="26"/>
  <c r="D94" i="26"/>
  <c r="E109" i="26" s="1"/>
  <c r="D93" i="26"/>
  <c r="I103" i="26"/>
  <c r="I115" i="26" s="1"/>
  <c r="H90" i="26"/>
  <c r="J86" i="26"/>
  <c r="J110" i="26"/>
  <c r="H114" i="26"/>
  <c r="H119" i="26" s="1"/>
  <c r="I76" i="26"/>
  <c r="N127" i="26"/>
  <c r="O126" i="26"/>
  <c r="F69" i="26"/>
  <c r="G105" i="26"/>
  <c r="E119" i="29" l="1"/>
  <c r="E122" i="29" s="1"/>
  <c r="G71" i="29"/>
  <c r="E94" i="29"/>
  <c r="E93" i="29"/>
  <c r="B121" i="29"/>
  <c r="C121" i="29"/>
  <c r="J76" i="29"/>
  <c r="J106" i="29"/>
  <c r="J88" i="29"/>
  <c r="J89" i="29"/>
  <c r="J87" i="29"/>
  <c r="I108" i="29"/>
  <c r="J105" i="29"/>
  <c r="J117" i="29" s="1"/>
  <c r="F114" i="29"/>
  <c r="F72" i="29"/>
  <c r="F91" i="29" s="1"/>
  <c r="F111" i="29"/>
  <c r="O129" i="29"/>
  <c r="P128" i="29"/>
  <c r="P129" i="29" s="1"/>
  <c r="E115" i="29"/>
  <c r="E118" i="29" s="1"/>
  <c r="H107" i="29"/>
  <c r="E110" i="29"/>
  <c r="F110" i="29"/>
  <c r="L84" i="29"/>
  <c r="L82" i="29"/>
  <c r="L66" i="29"/>
  <c r="L75" i="29" s="1"/>
  <c r="M65" i="29"/>
  <c r="L83" i="29"/>
  <c r="K112" i="29"/>
  <c r="D98" i="29"/>
  <c r="B122" i="29"/>
  <c r="C122" i="29"/>
  <c r="K81" i="29"/>
  <c r="K79" i="29"/>
  <c r="K77" i="29"/>
  <c r="K80" i="29"/>
  <c r="K74" i="29"/>
  <c r="L63" i="29"/>
  <c r="K78" i="29"/>
  <c r="K68" i="29"/>
  <c r="I130" i="29"/>
  <c r="I86" i="29"/>
  <c r="I90" i="29" s="1"/>
  <c r="E110" i="28"/>
  <c r="L83" i="28"/>
  <c r="L82" i="28"/>
  <c r="M65" i="28"/>
  <c r="L84" i="28"/>
  <c r="L66" i="28"/>
  <c r="L75" i="28" s="1"/>
  <c r="E109" i="28"/>
  <c r="E92" i="28"/>
  <c r="H71" i="28"/>
  <c r="J106" i="28"/>
  <c r="J89" i="28"/>
  <c r="J87" i="28"/>
  <c r="J88" i="28"/>
  <c r="J76" i="28"/>
  <c r="F91" i="28"/>
  <c r="D94" i="28"/>
  <c r="E111" i="28" s="1"/>
  <c r="J105" i="28"/>
  <c r="J117" i="28" s="1"/>
  <c r="I130" i="28"/>
  <c r="I86" i="28"/>
  <c r="I90" i="28" s="1"/>
  <c r="D98" i="28"/>
  <c r="K112" i="28"/>
  <c r="O129" i="28"/>
  <c r="P128" i="28"/>
  <c r="P129" i="28" s="1"/>
  <c r="I116" i="28"/>
  <c r="I121" i="28" s="1"/>
  <c r="I120" i="28"/>
  <c r="I143" i="28" s="1"/>
  <c r="G114" i="28"/>
  <c r="G72" i="28"/>
  <c r="K80" i="28"/>
  <c r="K78" i="28"/>
  <c r="K74" i="28"/>
  <c r="K79" i="28"/>
  <c r="L63" i="28"/>
  <c r="K81" i="28"/>
  <c r="K77" i="28"/>
  <c r="K68" i="28"/>
  <c r="E119" i="27"/>
  <c r="E122" i="27" s="1"/>
  <c r="O129" i="27"/>
  <c r="P128" i="27"/>
  <c r="P129" i="27" s="1"/>
  <c r="E109" i="27"/>
  <c r="E92" i="27"/>
  <c r="J76" i="27"/>
  <c r="J88" i="27"/>
  <c r="J89" i="27"/>
  <c r="J106" i="27"/>
  <c r="J87" i="27"/>
  <c r="J108" i="27" s="1"/>
  <c r="J156" i="27" s="1"/>
  <c r="J166" i="27" s="1"/>
  <c r="I108" i="27"/>
  <c r="J105" i="27"/>
  <c r="J117" i="27" s="1"/>
  <c r="K112" i="27"/>
  <c r="D98" i="27"/>
  <c r="B121" i="27"/>
  <c r="C121" i="27"/>
  <c r="F71" i="27"/>
  <c r="I130" i="27"/>
  <c r="I86" i="27"/>
  <c r="I90" i="27" s="1"/>
  <c r="K81" i="27"/>
  <c r="K79" i="27"/>
  <c r="K77" i="27"/>
  <c r="K80" i="27"/>
  <c r="K74" i="27"/>
  <c r="L63" i="27"/>
  <c r="K78" i="27"/>
  <c r="K68" i="27"/>
  <c r="L84" i="27"/>
  <c r="L82" i="27"/>
  <c r="M65" i="27"/>
  <c r="L83" i="27"/>
  <c r="L66" i="27"/>
  <c r="L75" i="27" s="1"/>
  <c r="H107" i="27"/>
  <c r="B122" i="27"/>
  <c r="C122" i="27"/>
  <c r="E110" i="27"/>
  <c r="E117" i="26"/>
  <c r="E120" i="26" s="1"/>
  <c r="F71" i="26"/>
  <c r="G69" i="26"/>
  <c r="K81" i="26"/>
  <c r="K79" i="26"/>
  <c r="K77" i="26"/>
  <c r="L63" i="26"/>
  <c r="K78" i="26"/>
  <c r="K68" i="26"/>
  <c r="K80" i="26"/>
  <c r="K74" i="26"/>
  <c r="K110" i="26"/>
  <c r="D98" i="26"/>
  <c r="L84" i="26"/>
  <c r="L82" i="26"/>
  <c r="L163" i="26" s="1"/>
  <c r="L66" i="26"/>
  <c r="L75" i="26" s="1"/>
  <c r="M65" i="26"/>
  <c r="L83" i="26"/>
  <c r="O127" i="26"/>
  <c r="P126" i="26"/>
  <c r="P127" i="26" s="1"/>
  <c r="I128" i="26"/>
  <c r="I86" i="26"/>
  <c r="I90" i="26" s="1"/>
  <c r="H105" i="26"/>
  <c r="E108" i="26"/>
  <c r="E107" i="26"/>
  <c r="E113" i="26" s="1"/>
  <c r="E116" i="26" s="1"/>
  <c r="E92" i="26"/>
  <c r="J88" i="26"/>
  <c r="J104" i="26"/>
  <c r="J87" i="26"/>
  <c r="K103" i="26"/>
  <c r="K115" i="26" s="1"/>
  <c r="J89" i="26"/>
  <c r="I106" i="26"/>
  <c r="J103" i="26"/>
  <c r="J115" i="26" s="1"/>
  <c r="L80" i="29" l="1"/>
  <c r="L78" i="29"/>
  <c r="L74" i="29"/>
  <c r="L68" i="29"/>
  <c r="L81" i="29"/>
  <c r="L77" i="29"/>
  <c r="L79" i="29"/>
  <c r="M63" i="29"/>
  <c r="L112" i="29"/>
  <c r="I156" i="29"/>
  <c r="I166" i="29" s="1"/>
  <c r="I116" i="29"/>
  <c r="I121" i="29" s="1"/>
  <c r="I120" i="29"/>
  <c r="I143" i="29" s="1"/>
  <c r="J130" i="29"/>
  <c r="J86" i="29"/>
  <c r="J90" i="29" s="1"/>
  <c r="G114" i="29"/>
  <c r="G72" i="29"/>
  <c r="F119" i="29"/>
  <c r="F122" i="29" s="1"/>
  <c r="I107" i="29"/>
  <c r="K106" i="29"/>
  <c r="L105" i="29"/>
  <c r="L117" i="29" s="1"/>
  <c r="K89" i="29"/>
  <c r="K87" i="29"/>
  <c r="K88" i="29"/>
  <c r="K76" i="29"/>
  <c r="M83" i="29"/>
  <c r="M82" i="29"/>
  <c r="N65" i="29"/>
  <c r="M84" i="29"/>
  <c r="M66" i="29"/>
  <c r="M75" i="29" s="1"/>
  <c r="F109" i="29"/>
  <c r="F115" i="29" s="1"/>
  <c r="F118" i="29" s="1"/>
  <c r="F92" i="29"/>
  <c r="J108" i="29"/>
  <c r="J156" i="29" s="1"/>
  <c r="J166" i="29" s="1"/>
  <c r="K105" i="29"/>
  <c r="K117" i="29" s="1"/>
  <c r="H69" i="29"/>
  <c r="G91" i="28"/>
  <c r="E119" i="28"/>
  <c r="E122" i="28" s="1"/>
  <c r="F109" i="28"/>
  <c r="F92" i="28"/>
  <c r="H114" i="28"/>
  <c r="H72" i="28"/>
  <c r="E93" i="28"/>
  <c r="L112" i="28"/>
  <c r="M84" i="28"/>
  <c r="M82" i="28"/>
  <c r="M83" i="28"/>
  <c r="M66" i="28"/>
  <c r="M75" i="28" s="1"/>
  <c r="N65" i="28"/>
  <c r="K76" i="28"/>
  <c r="L81" i="28"/>
  <c r="L79" i="28"/>
  <c r="L77" i="28"/>
  <c r="L76" i="28" s="1"/>
  <c r="L80" i="28"/>
  <c r="L68" i="28"/>
  <c r="L78" i="28"/>
  <c r="L74" i="28"/>
  <c r="M63" i="28"/>
  <c r="K88" i="28"/>
  <c r="K87" i="28"/>
  <c r="K106" i="28"/>
  <c r="K89" i="28"/>
  <c r="I107" i="28"/>
  <c r="J130" i="28"/>
  <c r="J86" i="28"/>
  <c r="J90" i="28" s="1"/>
  <c r="J108" i="28"/>
  <c r="K105" i="28"/>
  <c r="K117" i="28" s="1"/>
  <c r="I69" i="28"/>
  <c r="E115" i="28"/>
  <c r="E118" i="28" s="1"/>
  <c r="K106" i="27"/>
  <c r="K89" i="27"/>
  <c r="K87" i="27"/>
  <c r="K108" i="27" s="1"/>
  <c r="K156" i="27" s="1"/>
  <c r="K166" i="27" s="1"/>
  <c r="K88" i="27"/>
  <c r="K76" i="27"/>
  <c r="F114" i="27"/>
  <c r="F72" i="27"/>
  <c r="E115" i="27"/>
  <c r="E118" i="27" s="1"/>
  <c r="L112" i="27"/>
  <c r="M83" i="27"/>
  <c r="M82" i="27"/>
  <c r="M84" i="27"/>
  <c r="M66" i="27"/>
  <c r="M75" i="27" s="1"/>
  <c r="N65" i="27"/>
  <c r="L80" i="27"/>
  <c r="L78" i="27"/>
  <c r="L74" i="27"/>
  <c r="L68" i="27"/>
  <c r="L81" i="27"/>
  <c r="L77" i="27"/>
  <c r="L76" i="27" s="1"/>
  <c r="L86" i="27" s="1"/>
  <c r="L79" i="27"/>
  <c r="M63" i="27"/>
  <c r="I107" i="27"/>
  <c r="G69" i="27"/>
  <c r="I156" i="27"/>
  <c r="I166" i="27" s="1"/>
  <c r="K120" i="27"/>
  <c r="I116" i="27"/>
  <c r="I121" i="27" s="1"/>
  <c r="J120" i="27"/>
  <c r="J143" i="27" s="1"/>
  <c r="I120" i="27"/>
  <c r="I143" i="27" s="1"/>
  <c r="K116" i="27"/>
  <c r="J116" i="27"/>
  <c r="K105" i="27"/>
  <c r="K117" i="27" s="1"/>
  <c r="J130" i="27"/>
  <c r="J86" i="27"/>
  <c r="J90" i="27" s="1"/>
  <c r="E94" i="27"/>
  <c r="E93" i="27"/>
  <c r="J106" i="26"/>
  <c r="I105" i="26"/>
  <c r="M83" i="26"/>
  <c r="M84" i="26"/>
  <c r="M66" i="26"/>
  <c r="M75" i="26" s="1"/>
  <c r="M82" i="26"/>
  <c r="M163" i="26" s="1"/>
  <c r="N65" i="26"/>
  <c r="J128" i="26"/>
  <c r="K76" i="26"/>
  <c r="G71" i="26"/>
  <c r="I154" i="26"/>
  <c r="I164" i="26" s="1"/>
  <c r="I118" i="26"/>
  <c r="I141" i="26" s="1"/>
  <c r="I114" i="26"/>
  <c r="I119" i="26" s="1"/>
  <c r="E93" i="26"/>
  <c r="L110" i="26"/>
  <c r="K104" i="26"/>
  <c r="K89" i="26"/>
  <c r="K87" i="26"/>
  <c r="K88" i="26"/>
  <c r="L80" i="26"/>
  <c r="L78" i="26"/>
  <c r="L74" i="26"/>
  <c r="L68" i="26"/>
  <c r="L79" i="26"/>
  <c r="M63" i="26"/>
  <c r="L81" i="26"/>
  <c r="L77" i="26"/>
  <c r="J90" i="26"/>
  <c r="F112" i="26"/>
  <c r="F72" i="26"/>
  <c r="M112" i="29" l="1"/>
  <c r="N84" i="29"/>
  <c r="N82" i="29"/>
  <c r="N66" i="29"/>
  <c r="N75" i="29" s="1"/>
  <c r="O65" i="29"/>
  <c r="N83" i="29"/>
  <c r="G91" i="29"/>
  <c r="J107" i="29"/>
  <c r="J120" i="29"/>
  <c r="J143" i="29" s="1"/>
  <c r="J116" i="29"/>
  <c r="J121" i="29" s="1"/>
  <c r="L88" i="29"/>
  <c r="L106" i="29"/>
  <c r="L87" i="29"/>
  <c r="L89" i="29"/>
  <c r="H71" i="29"/>
  <c r="F94" i="29"/>
  <c r="G111" i="29" s="1"/>
  <c r="G119" i="29" s="1"/>
  <c r="G122" i="29" s="1"/>
  <c r="F93" i="29"/>
  <c r="K130" i="29"/>
  <c r="D97" i="29"/>
  <c r="K86" i="29"/>
  <c r="K108" i="29"/>
  <c r="M81" i="29"/>
  <c r="M79" i="29"/>
  <c r="M77" i="29"/>
  <c r="M78" i="29"/>
  <c r="M68" i="29"/>
  <c r="N63" i="29"/>
  <c r="M80" i="29"/>
  <c r="M74" i="29"/>
  <c r="L76" i="29"/>
  <c r="I71" i="28"/>
  <c r="J69" i="28"/>
  <c r="J156" i="28"/>
  <c r="J166" i="28" s="1"/>
  <c r="J116" i="28"/>
  <c r="J121" i="28" s="1"/>
  <c r="J120" i="28"/>
  <c r="J143" i="28" s="1"/>
  <c r="K108" i="28"/>
  <c r="L106" i="28"/>
  <c r="L89" i="28"/>
  <c r="L87" i="28"/>
  <c r="L88" i="28"/>
  <c r="L130" i="28"/>
  <c r="M112" i="28"/>
  <c r="L86" i="28"/>
  <c r="F110" i="28"/>
  <c r="H91" i="28"/>
  <c r="F94" i="28"/>
  <c r="F93" i="28"/>
  <c r="G109" i="28"/>
  <c r="G92" i="28"/>
  <c r="J107" i="28"/>
  <c r="L105" i="28"/>
  <c r="L117" i="28" s="1"/>
  <c r="M80" i="28"/>
  <c r="M78" i="28"/>
  <c r="M74" i="28"/>
  <c r="M81" i="28"/>
  <c r="M77" i="28"/>
  <c r="N63" i="28"/>
  <c r="M79" i="28"/>
  <c r="M68" i="28"/>
  <c r="K130" i="28"/>
  <c r="D97" i="28"/>
  <c r="K86" i="28"/>
  <c r="N83" i="28"/>
  <c r="N84" i="28"/>
  <c r="O65" i="28"/>
  <c r="N82" i="28"/>
  <c r="N66" i="28"/>
  <c r="N75" i="28" s="1"/>
  <c r="E94" i="28"/>
  <c r="D146" i="27"/>
  <c r="K143" i="27"/>
  <c r="G71" i="27"/>
  <c r="L88" i="27"/>
  <c r="L106" i="27"/>
  <c r="L87" i="27"/>
  <c r="L89" i="27"/>
  <c r="N84" i="27"/>
  <c r="N82" i="27"/>
  <c r="N83" i="27"/>
  <c r="O65" i="27"/>
  <c r="N66" i="27"/>
  <c r="N75" i="27" s="1"/>
  <c r="F110" i="27"/>
  <c r="J107" i="27"/>
  <c r="J121" i="27"/>
  <c r="K121" i="27"/>
  <c r="D147" i="27" s="1"/>
  <c r="M81" i="27"/>
  <c r="M79" i="27"/>
  <c r="M77" i="27"/>
  <c r="M78" i="27"/>
  <c r="M68" i="27"/>
  <c r="N63" i="27"/>
  <c r="M80" i="27"/>
  <c r="M74" i="27"/>
  <c r="L130" i="27"/>
  <c r="M112" i="27"/>
  <c r="F91" i="27"/>
  <c r="F111" i="27"/>
  <c r="K130" i="27"/>
  <c r="D97" i="27"/>
  <c r="K86" i="27"/>
  <c r="L105" i="27"/>
  <c r="L117" i="27" s="1"/>
  <c r="F91" i="26"/>
  <c r="J105" i="26"/>
  <c r="L88" i="26"/>
  <c r="L89" i="26"/>
  <c r="L104" i="26"/>
  <c r="L87" i="26"/>
  <c r="L106" i="26" s="1"/>
  <c r="F108" i="26"/>
  <c r="G112" i="26"/>
  <c r="G72" i="26"/>
  <c r="J154" i="26"/>
  <c r="J164" i="26" s="1"/>
  <c r="J118" i="26"/>
  <c r="J141" i="26" s="1"/>
  <c r="J114" i="26"/>
  <c r="J119" i="26" s="1"/>
  <c r="L76" i="26"/>
  <c r="M81" i="26"/>
  <c r="M79" i="26"/>
  <c r="M77" i="26"/>
  <c r="N63" i="26"/>
  <c r="M80" i="26"/>
  <c r="M74" i="26"/>
  <c r="M78" i="26"/>
  <c r="M68" i="26"/>
  <c r="K106" i="26"/>
  <c r="L103" i="26"/>
  <c r="L115" i="26" s="1"/>
  <c r="E94" i="26"/>
  <c r="F109" i="26" s="1"/>
  <c r="H69" i="26"/>
  <c r="K128" i="26"/>
  <c r="D97" i="26"/>
  <c r="K86" i="26"/>
  <c r="N84" i="26"/>
  <c r="N82" i="26"/>
  <c r="N163" i="26" s="1"/>
  <c r="N66" i="26"/>
  <c r="N75" i="26" s="1"/>
  <c r="O65" i="26"/>
  <c r="N83" i="26"/>
  <c r="M110" i="26"/>
  <c r="M106" i="29" l="1"/>
  <c r="M89" i="29"/>
  <c r="M87" i="29"/>
  <c r="M108" i="29" s="1"/>
  <c r="M88" i="29"/>
  <c r="N80" i="29"/>
  <c r="N78" i="29"/>
  <c r="N74" i="29"/>
  <c r="N68" i="29"/>
  <c r="N79" i="29"/>
  <c r="N81" i="29"/>
  <c r="N77" i="29"/>
  <c r="N76" i="29" s="1"/>
  <c r="O63" i="29"/>
  <c r="K156" i="29"/>
  <c r="K166" i="29" s="1"/>
  <c r="K116" i="29"/>
  <c r="K121" i="29" s="1"/>
  <c r="D147" i="29" s="1"/>
  <c r="K120" i="29"/>
  <c r="K90" i="29"/>
  <c r="D99" i="29"/>
  <c r="H114" i="29"/>
  <c r="H72" i="29"/>
  <c r="M105" i="29"/>
  <c r="M117" i="29" s="1"/>
  <c r="N112" i="29"/>
  <c r="N86" i="29"/>
  <c r="L130" i="29"/>
  <c r="L86" i="29"/>
  <c r="L90" i="29" s="1"/>
  <c r="M76" i="29"/>
  <c r="G110" i="29"/>
  <c r="I69" i="29"/>
  <c r="L108" i="29"/>
  <c r="G109" i="29"/>
  <c r="G115" i="29" s="1"/>
  <c r="G118" i="29" s="1"/>
  <c r="G92" i="29"/>
  <c r="O83" i="29"/>
  <c r="O84" i="29"/>
  <c r="O66" i="29"/>
  <c r="O75" i="29" s="1"/>
  <c r="O82" i="29"/>
  <c r="P65" i="29"/>
  <c r="G111" i="28"/>
  <c r="F111" i="28"/>
  <c r="D99" i="28"/>
  <c r="K90" i="28"/>
  <c r="M76" i="28"/>
  <c r="M88" i="28"/>
  <c r="M106" i="28"/>
  <c r="M89" i="28"/>
  <c r="M87" i="28"/>
  <c r="M108" i="28" s="1"/>
  <c r="H109" i="28"/>
  <c r="H92" i="28"/>
  <c r="J71" i="28"/>
  <c r="K69" i="28" s="1"/>
  <c r="N112" i="28"/>
  <c r="O84" i="28"/>
  <c r="O82" i="28"/>
  <c r="O83" i="28"/>
  <c r="O66" i="28"/>
  <c r="O75" i="28" s="1"/>
  <c r="P65" i="28"/>
  <c r="N81" i="28"/>
  <c r="N79" i="28"/>
  <c r="N77" i="28"/>
  <c r="N78" i="28"/>
  <c r="N74" i="28"/>
  <c r="N68" i="28"/>
  <c r="N80" i="28"/>
  <c r="O63" i="28"/>
  <c r="G94" i="28"/>
  <c r="G93" i="28"/>
  <c r="H111" i="28"/>
  <c r="G110" i="28"/>
  <c r="G115" i="28" s="1"/>
  <c r="G118" i="28" s="1"/>
  <c r="L90" i="28"/>
  <c r="L108" i="28"/>
  <c r="M105" i="28"/>
  <c r="M117" i="28" s="1"/>
  <c r="K156" i="28"/>
  <c r="K166" i="28" s="1"/>
  <c r="K116" i="28"/>
  <c r="K121" i="28" s="1"/>
  <c r="D147" i="28" s="1"/>
  <c r="K120" i="28"/>
  <c r="I114" i="28"/>
  <c r="I72" i="28"/>
  <c r="I91" i="28" s="1"/>
  <c r="F119" i="27"/>
  <c r="F122" i="27" s="1"/>
  <c r="M106" i="27"/>
  <c r="M89" i="27"/>
  <c r="M87" i="27"/>
  <c r="M88" i="27"/>
  <c r="N80" i="27"/>
  <c r="N78" i="27"/>
  <c r="N74" i="27"/>
  <c r="N68" i="27"/>
  <c r="N79" i="27"/>
  <c r="N81" i="27"/>
  <c r="N77" i="27"/>
  <c r="O63" i="27"/>
  <c r="N112" i="27"/>
  <c r="M105" i="27"/>
  <c r="M117" i="27" s="1"/>
  <c r="G114" i="27"/>
  <c r="G72" i="27"/>
  <c r="G91" i="27" s="1"/>
  <c r="K90" i="27"/>
  <c r="D99" i="27"/>
  <c r="F109" i="27"/>
  <c r="F115" i="27" s="1"/>
  <c r="F118" i="27" s="1"/>
  <c r="F92" i="27"/>
  <c r="M76" i="27"/>
  <c r="O83" i="27"/>
  <c r="O84" i="27"/>
  <c r="O82" i="27"/>
  <c r="P65" i="27"/>
  <c r="O66" i="27"/>
  <c r="O75" i="27" s="1"/>
  <c r="L108" i="27"/>
  <c r="H69" i="27"/>
  <c r="L90" i="27"/>
  <c r="F117" i="26"/>
  <c r="F120" i="26" s="1"/>
  <c r="N110" i="26"/>
  <c r="H71" i="26"/>
  <c r="M104" i="26"/>
  <c r="M89" i="26"/>
  <c r="M87" i="26"/>
  <c r="M106" i="26" s="1"/>
  <c r="M88" i="26"/>
  <c r="N80" i="26"/>
  <c r="N78" i="26"/>
  <c r="N74" i="26"/>
  <c r="N68" i="26"/>
  <c r="N81" i="26"/>
  <c r="N77" i="26"/>
  <c r="N79" i="26"/>
  <c r="O63" i="26"/>
  <c r="L128" i="26"/>
  <c r="L86" i="26"/>
  <c r="L90" i="26" s="1"/>
  <c r="G91" i="26"/>
  <c r="L154" i="26"/>
  <c r="L164" i="26" s="1"/>
  <c r="L118" i="26"/>
  <c r="L141" i="26" s="1"/>
  <c r="L114" i="26"/>
  <c r="L119" i="26" s="1"/>
  <c r="F107" i="26"/>
  <c r="F113" i="26" s="1"/>
  <c r="F116" i="26" s="1"/>
  <c r="F92" i="26"/>
  <c r="O83" i="26"/>
  <c r="O82" i="26"/>
  <c r="O163" i="26" s="1"/>
  <c r="P65" i="26"/>
  <c r="O84" i="26"/>
  <c r="O66" i="26"/>
  <c r="O75" i="26" s="1"/>
  <c r="K90" i="26"/>
  <c r="D99" i="26"/>
  <c r="K154" i="26"/>
  <c r="K164" i="26" s="1"/>
  <c r="K118" i="26"/>
  <c r="K114" i="26"/>
  <c r="K119" i="26" s="1"/>
  <c r="D145" i="26" s="1"/>
  <c r="M76" i="26"/>
  <c r="M103" i="26"/>
  <c r="M115" i="26" s="1"/>
  <c r="G94" i="29" l="1"/>
  <c r="H111" i="29" s="1"/>
  <c r="H119" i="29" s="1"/>
  <c r="H122" i="29" s="1"/>
  <c r="G93" i="29"/>
  <c r="I71" i="29"/>
  <c r="J69" i="29" s="1"/>
  <c r="H91" i="29"/>
  <c r="D146" i="29"/>
  <c r="K143" i="29"/>
  <c r="N130" i="29"/>
  <c r="N106" i="29"/>
  <c r="N88" i="29"/>
  <c r="N89" i="29"/>
  <c r="N87" i="29"/>
  <c r="M156" i="29"/>
  <c r="M166" i="29" s="1"/>
  <c r="M120" i="29"/>
  <c r="M143" i="29" s="1"/>
  <c r="M116" i="29"/>
  <c r="N105" i="29"/>
  <c r="N117" i="29" s="1"/>
  <c r="P84" i="29"/>
  <c r="P82" i="29"/>
  <c r="P66" i="29"/>
  <c r="Q65" i="29"/>
  <c r="P83" i="29"/>
  <c r="O112" i="29"/>
  <c r="P112" i="29"/>
  <c r="L156" i="29"/>
  <c r="L166" i="29" s="1"/>
  <c r="L120" i="29"/>
  <c r="L143" i="29" s="1"/>
  <c r="L116" i="29"/>
  <c r="L121" i="29" s="1"/>
  <c r="M130" i="29"/>
  <c r="M86" i="29"/>
  <c r="M90" i="29" s="1"/>
  <c r="L107" i="29"/>
  <c r="N90" i="29"/>
  <c r="K107" i="29"/>
  <c r="D100" i="29"/>
  <c r="O81" i="29"/>
  <c r="O79" i="29"/>
  <c r="O77" i="29"/>
  <c r="O80" i="29"/>
  <c r="O74" i="29"/>
  <c r="P63" i="29"/>
  <c r="O78" i="29"/>
  <c r="O68" i="29"/>
  <c r="K71" i="28"/>
  <c r="L69" i="28" s="1"/>
  <c r="D146" i="28"/>
  <c r="K143" i="28"/>
  <c r="L156" i="28"/>
  <c r="L166" i="28" s="1"/>
  <c r="L120" i="28"/>
  <c r="L143" i="28" s="1"/>
  <c r="L116" i="28"/>
  <c r="L121" i="28" s="1"/>
  <c r="H110" i="28"/>
  <c r="O80" i="28"/>
  <c r="O78" i="28"/>
  <c r="O74" i="28"/>
  <c r="O79" i="28"/>
  <c r="P63" i="28"/>
  <c r="O81" i="28"/>
  <c r="O77" i="28"/>
  <c r="O68" i="28"/>
  <c r="P112" i="28"/>
  <c r="O112" i="28"/>
  <c r="H93" i="28"/>
  <c r="I110" i="28" s="1"/>
  <c r="M156" i="28"/>
  <c r="M166" i="28" s="1"/>
  <c r="M120" i="28"/>
  <c r="M143" i="28" s="1"/>
  <c r="M116" i="28"/>
  <c r="M121" i="28" s="1"/>
  <c r="D100" i="28"/>
  <c r="K107" i="28"/>
  <c r="H119" i="28"/>
  <c r="F119" i="28"/>
  <c r="F122" i="28" s="1"/>
  <c r="G119" i="28"/>
  <c r="G122" i="28" s="1"/>
  <c r="I109" i="28"/>
  <c r="I92" i="28"/>
  <c r="L107" i="28"/>
  <c r="N106" i="28"/>
  <c r="O105" i="28"/>
  <c r="O117" i="28" s="1"/>
  <c r="N89" i="28"/>
  <c r="N87" i="28"/>
  <c r="N88" i="28"/>
  <c r="N76" i="28"/>
  <c r="P83" i="28"/>
  <c r="P82" i="28"/>
  <c r="Q65" i="28"/>
  <c r="P84" i="28"/>
  <c r="P66" i="28"/>
  <c r="J114" i="28"/>
  <c r="J72" i="28"/>
  <c r="J91" i="28" s="1"/>
  <c r="H115" i="28"/>
  <c r="H118" i="28" s="1"/>
  <c r="N105" i="28"/>
  <c r="N117" i="28" s="1"/>
  <c r="M130" i="28"/>
  <c r="M86" i="28"/>
  <c r="M90" i="28" s="1"/>
  <c r="F115" i="28"/>
  <c r="F118" i="28" s="1"/>
  <c r="H71" i="27"/>
  <c r="I69" i="27" s="1"/>
  <c r="O112" i="27"/>
  <c r="P112" i="27"/>
  <c r="M130" i="27"/>
  <c r="M86" i="27"/>
  <c r="M90" i="27" s="1"/>
  <c r="F93" i="27"/>
  <c r="F94" i="27" s="1"/>
  <c r="G111" i="27" s="1"/>
  <c r="G119" i="27" s="1"/>
  <c r="G122" i="27" s="1"/>
  <c r="G109" i="27"/>
  <c r="G92" i="27"/>
  <c r="N76" i="27"/>
  <c r="N106" i="27"/>
  <c r="N88" i="27"/>
  <c r="N89" i="27"/>
  <c r="N87" i="27"/>
  <c r="N108" i="27" s="1"/>
  <c r="M108" i="27"/>
  <c r="N105" i="27"/>
  <c r="N117" i="27" s="1"/>
  <c r="L107" i="27"/>
  <c r="L156" i="27"/>
  <c r="L166" i="27" s="1"/>
  <c r="L120" i="27"/>
  <c r="L143" i="27" s="1"/>
  <c r="M116" i="27"/>
  <c r="L116" i="27"/>
  <c r="L121" i="27" s="1"/>
  <c r="P84" i="27"/>
  <c r="P82" i="27"/>
  <c r="Q65" i="27"/>
  <c r="P83" i="27"/>
  <c r="P66" i="27"/>
  <c r="K107" i="27"/>
  <c r="D100" i="27"/>
  <c r="O81" i="27"/>
  <c r="O79" i="27"/>
  <c r="O77" i="27"/>
  <c r="O80" i="27"/>
  <c r="O74" i="27"/>
  <c r="P63" i="27"/>
  <c r="O78" i="27"/>
  <c r="O68" i="27"/>
  <c r="M128" i="26"/>
  <c r="M86" i="26"/>
  <c r="M90" i="26" s="1"/>
  <c r="D144" i="26"/>
  <c r="K141" i="26"/>
  <c r="O110" i="26"/>
  <c r="P110" i="26"/>
  <c r="P84" i="26"/>
  <c r="P82" i="26"/>
  <c r="P163" i="26" s="1"/>
  <c r="P66" i="26"/>
  <c r="Q65" i="26"/>
  <c r="P83" i="26"/>
  <c r="G107" i="26"/>
  <c r="G92" i="26"/>
  <c r="N88" i="26"/>
  <c r="N104" i="26"/>
  <c r="N87" i="26"/>
  <c r="N89" i="26"/>
  <c r="M154" i="26"/>
  <c r="M164" i="26" s="1"/>
  <c r="M114" i="26"/>
  <c r="M119" i="26" s="1"/>
  <c r="M118" i="26"/>
  <c r="M141" i="26" s="1"/>
  <c r="N103" i="26"/>
  <c r="N115" i="26" s="1"/>
  <c r="H112" i="26"/>
  <c r="H72" i="26"/>
  <c r="K105" i="26"/>
  <c r="D100" i="26"/>
  <c r="F94" i="26"/>
  <c r="G109" i="26" s="1"/>
  <c r="G117" i="26" s="1"/>
  <c r="G120" i="26" s="1"/>
  <c r="F93" i="26"/>
  <c r="L105" i="26"/>
  <c r="O81" i="26"/>
  <c r="O79" i="26"/>
  <c r="O77" i="26"/>
  <c r="P63" i="26"/>
  <c r="O78" i="26"/>
  <c r="O68" i="26"/>
  <c r="O80" i="26"/>
  <c r="O74" i="26"/>
  <c r="N76" i="26"/>
  <c r="I69" i="26"/>
  <c r="J71" i="29" l="1"/>
  <c r="K69" i="29" s="1"/>
  <c r="O106" i="29"/>
  <c r="O89" i="29"/>
  <c r="O87" i="29"/>
  <c r="O88" i="29"/>
  <c r="O76" i="29"/>
  <c r="N107" i="29"/>
  <c r="Q83" i="29"/>
  <c r="Q82" i="29"/>
  <c r="R65" i="29"/>
  <c r="Q84" i="29"/>
  <c r="Q66" i="29"/>
  <c r="N108" i="29"/>
  <c r="O105" i="29"/>
  <c r="O117" i="29" s="1"/>
  <c r="H110" i="29"/>
  <c r="P80" i="29"/>
  <c r="P78" i="29"/>
  <c r="P74" i="29"/>
  <c r="P68" i="29"/>
  <c r="P81" i="29"/>
  <c r="P77" i="29"/>
  <c r="P79" i="29"/>
  <c r="Q63" i="29"/>
  <c r="M107" i="29"/>
  <c r="M121" i="29"/>
  <c r="H109" i="29"/>
  <c r="H115" i="29" s="1"/>
  <c r="H118" i="29" s="1"/>
  <c r="H92" i="29"/>
  <c r="I114" i="29"/>
  <c r="I72" i="29"/>
  <c r="I91" i="29" s="1"/>
  <c r="L71" i="28"/>
  <c r="M69" i="28" s="1"/>
  <c r="J109" i="28"/>
  <c r="J92" i="28"/>
  <c r="Q84" i="28"/>
  <c r="Q82" i="28"/>
  <c r="Q83" i="28"/>
  <c r="Q66" i="28"/>
  <c r="R65" i="28"/>
  <c r="M107" i="28"/>
  <c r="N130" i="28"/>
  <c r="N86" i="28"/>
  <c r="N90" i="28" s="1"/>
  <c r="N108" i="28"/>
  <c r="I94" i="28"/>
  <c r="I93" i="28"/>
  <c r="J110" i="28" s="1"/>
  <c r="H122" i="28"/>
  <c r="H94" i="28"/>
  <c r="I111" i="28" s="1"/>
  <c r="I119" i="28" s="1"/>
  <c r="I122" i="28" s="1"/>
  <c r="O76" i="28"/>
  <c r="P81" i="28"/>
  <c r="P79" i="28"/>
  <c r="P77" i="28"/>
  <c r="P76" i="28" s="1"/>
  <c r="P80" i="28"/>
  <c r="P68" i="28"/>
  <c r="P78" i="28"/>
  <c r="P74" i="28"/>
  <c r="P105" i="28" s="1"/>
  <c r="P117" i="28" s="1"/>
  <c r="Q63" i="28"/>
  <c r="O88" i="28"/>
  <c r="O87" i="28"/>
  <c r="O106" i="28"/>
  <c r="O89" i="28"/>
  <c r="K114" i="28"/>
  <c r="K72" i="28"/>
  <c r="K91" i="28" s="1"/>
  <c r="I71" i="27"/>
  <c r="J69" i="27" s="1"/>
  <c r="M156" i="27"/>
  <c r="M166" i="27" s="1"/>
  <c r="M120" i="27"/>
  <c r="M143" i="27" s="1"/>
  <c r="N130" i="27"/>
  <c r="N86" i="27"/>
  <c r="N90" i="27" s="1"/>
  <c r="P80" i="27"/>
  <c r="P78" i="27"/>
  <c r="P74" i="27"/>
  <c r="P68" i="27"/>
  <c r="P81" i="27"/>
  <c r="P77" i="27"/>
  <c r="P76" i="27" s="1"/>
  <c r="P79" i="27"/>
  <c r="Q63" i="27"/>
  <c r="O106" i="27"/>
  <c r="P105" i="27"/>
  <c r="P117" i="27" s="1"/>
  <c r="O89" i="27"/>
  <c r="O87" i="27"/>
  <c r="O88" i="27"/>
  <c r="O76" i="27"/>
  <c r="Q83" i="27"/>
  <c r="Q82" i="27"/>
  <c r="R65" i="27"/>
  <c r="Q84" i="27"/>
  <c r="Q66" i="27"/>
  <c r="M121" i="27"/>
  <c r="N156" i="27"/>
  <c r="N166" i="27" s="1"/>
  <c r="N116" i="27"/>
  <c r="N121" i="27" s="1"/>
  <c r="N120" i="27"/>
  <c r="N143" i="27" s="1"/>
  <c r="O105" i="27"/>
  <c r="O117" i="27" s="1"/>
  <c r="G94" i="27"/>
  <c r="G93" i="27"/>
  <c r="G110" i="27"/>
  <c r="G115" i="27" s="1"/>
  <c r="G118" i="27" s="1"/>
  <c r="H110" i="27"/>
  <c r="M107" i="27"/>
  <c r="H114" i="27"/>
  <c r="H72" i="27"/>
  <c r="I71" i="26"/>
  <c r="N128" i="26"/>
  <c r="N86" i="26"/>
  <c r="N90" i="26" s="1"/>
  <c r="O76" i="26"/>
  <c r="H91" i="26"/>
  <c r="N106" i="26"/>
  <c r="Q83" i="26"/>
  <c r="Q84" i="26"/>
  <c r="Q66" i="26"/>
  <c r="Q82" i="26"/>
  <c r="Q163" i="26" s="1"/>
  <c r="R65" i="26"/>
  <c r="O104" i="26"/>
  <c r="P103" i="26"/>
  <c r="P115" i="26" s="1"/>
  <c r="O89" i="26"/>
  <c r="O87" i="26"/>
  <c r="O106" i="26" s="1"/>
  <c r="O88" i="26"/>
  <c r="P80" i="26"/>
  <c r="P78" i="26"/>
  <c r="P74" i="26"/>
  <c r="P68" i="26"/>
  <c r="P79" i="26"/>
  <c r="Q63" i="26"/>
  <c r="P81" i="26"/>
  <c r="P77" i="26"/>
  <c r="P76" i="26" s="1"/>
  <c r="H108" i="26"/>
  <c r="G108" i="26"/>
  <c r="G113" i="26" s="1"/>
  <c r="G116" i="26" s="1"/>
  <c r="O103" i="26"/>
  <c r="O115" i="26" s="1"/>
  <c r="G94" i="26"/>
  <c r="H109" i="26" s="1"/>
  <c r="H117" i="26" s="1"/>
  <c r="H120" i="26" s="1"/>
  <c r="G93" i="26"/>
  <c r="M105" i="26"/>
  <c r="K71" i="29" l="1"/>
  <c r="L69" i="29"/>
  <c r="P88" i="29"/>
  <c r="P87" i="29"/>
  <c r="P106" i="29"/>
  <c r="P89" i="29"/>
  <c r="Q74" i="29"/>
  <c r="R84" i="29"/>
  <c r="R82" i="29"/>
  <c r="R66" i="29"/>
  <c r="S65" i="29"/>
  <c r="R83" i="29"/>
  <c r="O130" i="29"/>
  <c r="O86" i="29"/>
  <c r="O90" i="29" s="1"/>
  <c r="O108" i="29"/>
  <c r="P105" i="29"/>
  <c r="P117" i="29" s="1"/>
  <c r="I109" i="29"/>
  <c r="I92" i="29"/>
  <c r="H93" i="29"/>
  <c r="Q81" i="29"/>
  <c r="Q79" i="29"/>
  <c r="Q77" i="29"/>
  <c r="Q76" i="29" s="1"/>
  <c r="Q86" i="29" s="1"/>
  <c r="Q78" i="29"/>
  <c r="R63" i="29"/>
  <c r="Q80" i="29"/>
  <c r="P76" i="29"/>
  <c r="Q68" i="29"/>
  <c r="N156" i="29"/>
  <c r="N166" i="29" s="1"/>
  <c r="N120" i="29"/>
  <c r="N143" i="29" s="1"/>
  <c r="N116" i="29"/>
  <c r="N121" i="29" s="1"/>
  <c r="J114" i="29"/>
  <c r="J72" i="29"/>
  <c r="M71" i="28"/>
  <c r="N69" i="28" s="1"/>
  <c r="Q80" i="28"/>
  <c r="Q78" i="28"/>
  <c r="Q81" i="28"/>
  <c r="Q77" i="28"/>
  <c r="R63" i="28"/>
  <c r="Q79" i="28"/>
  <c r="O130" i="28"/>
  <c r="O86" i="28"/>
  <c r="O90" i="28" s="1"/>
  <c r="N156" i="28"/>
  <c r="N166" i="28" s="1"/>
  <c r="N120" i="28"/>
  <c r="N143" i="28" s="1"/>
  <c r="N116" i="28"/>
  <c r="N121" i="28" s="1"/>
  <c r="I115" i="28"/>
  <c r="I118" i="28" s="1"/>
  <c r="J94" i="28"/>
  <c r="K111" i="28" s="1"/>
  <c r="K119" i="28" s="1"/>
  <c r="J93" i="28"/>
  <c r="K110" i="28" s="1"/>
  <c r="K109" i="28"/>
  <c r="K92" i="28"/>
  <c r="O108" i="28"/>
  <c r="P106" i="28"/>
  <c r="P89" i="28"/>
  <c r="P87" i="28"/>
  <c r="Q74" i="28"/>
  <c r="P88" i="28"/>
  <c r="Q68" i="28"/>
  <c r="P130" i="28"/>
  <c r="P86" i="28"/>
  <c r="N107" i="28"/>
  <c r="J111" i="28"/>
  <c r="J119" i="28" s="1"/>
  <c r="J122" i="28" s="1"/>
  <c r="R83" i="28"/>
  <c r="R84" i="28"/>
  <c r="S65" i="28"/>
  <c r="R82" i="28"/>
  <c r="R66" i="28"/>
  <c r="J115" i="28"/>
  <c r="J118" i="28" s="1"/>
  <c r="L114" i="28"/>
  <c r="L72" i="28"/>
  <c r="L91" i="28" s="1"/>
  <c r="J71" i="27"/>
  <c r="K69" i="27"/>
  <c r="R84" i="27"/>
  <c r="R82" i="27"/>
  <c r="S65" i="27"/>
  <c r="R83" i="27"/>
  <c r="R66" i="27"/>
  <c r="P86" i="27"/>
  <c r="Q68" i="27"/>
  <c r="N107" i="27"/>
  <c r="O130" i="27"/>
  <c r="O86" i="27"/>
  <c r="O90" i="27" s="1"/>
  <c r="O108" i="27"/>
  <c r="P88" i="27"/>
  <c r="P87" i="27"/>
  <c r="P106" i="27"/>
  <c r="P89" i="27"/>
  <c r="Q74" i="27"/>
  <c r="H91" i="27"/>
  <c r="H111" i="27"/>
  <c r="H119" i="27" s="1"/>
  <c r="H122" i="27" s="1"/>
  <c r="Q81" i="27"/>
  <c r="Q79" i="27"/>
  <c r="Q77" i="27"/>
  <c r="Q78" i="27"/>
  <c r="R63" i="27"/>
  <c r="Q80" i="27"/>
  <c r="I114" i="27"/>
  <c r="I72" i="27"/>
  <c r="I91" i="27" s="1"/>
  <c r="P86" i="26"/>
  <c r="Q81" i="26"/>
  <c r="Q79" i="26"/>
  <c r="Q77" i="26"/>
  <c r="R63" i="26"/>
  <c r="Q80" i="26"/>
  <c r="Q78" i="26"/>
  <c r="Q68" i="26"/>
  <c r="O154" i="26"/>
  <c r="O164" i="26" s="1"/>
  <c r="O114" i="26"/>
  <c r="O118" i="26"/>
  <c r="O141" i="26" s="1"/>
  <c r="R84" i="26"/>
  <c r="R82" i="26"/>
  <c r="R163" i="26" s="1"/>
  <c r="R66" i="26"/>
  <c r="S65" i="26"/>
  <c r="R83" i="26"/>
  <c r="N154" i="26"/>
  <c r="N164" i="26" s="1"/>
  <c r="N118" i="26"/>
  <c r="N141" i="26" s="1"/>
  <c r="N114" i="26"/>
  <c r="N119" i="26" s="1"/>
  <c r="H107" i="26"/>
  <c r="H113" i="26" s="1"/>
  <c r="H116" i="26" s="1"/>
  <c r="H92" i="26"/>
  <c r="O128" i="26"/>
  <c r="O86" i="26"/>
  <c r="O90" i="26" s="1"/>
  <c r="I112" i="26"/>
  <c r="I72" i="26"/>
  <c r="I91" i="26" s="1"/>
  <c r="P88" i="26"/>
  <c r="P89" i="26"/>
  <c r="Q74" i="26"/>
  <c r="P104" i="26"/>
  <c r="P87" i="26"/>
  <c r="P106" i="26" s="1"/>
  <c r="N105" i="26"/>
  <c r="J69" i="26"/>
  <c r="J91" i="29" l="1"/>
  <c r="P130" i="29"/>
  <c r="P86" i="29"/>
  <c r="P90" i="29" s="1"/>
  <c r="I110" i="29"/>
  <c r="I93" i="29"/>
  <c r="I94" i="29" s="1"/>
  <c r="O107" i="29"/>
  <c r="P108" i="29"/>
  <c r="L71" i="29"/>
  <c r="R80" i="29"/>
  <c r="R78" i="29"/>
  <c r="R79" i="29"/>
  <c r="R81" i="29"/>
  <c r="R77" i="29"/>
  <c r="R76" i="29" s="1"/>
  <c r="R86" i="29" s="1"/>
  <c r="S63" i="29"/>
  <c r="R68" i="29"/>
  <c r="H94" i="29"/>
  <c r="I111" i="29" s="1"/>
  <c r="I119" i="29" s="1"/>
  <c r="I122" i="29" s="1"/>
  <c r="O156" i="29"/>
  <c r="O166" i="29" s="1"/>
  <c r="O116" i="29"/>
  <c r="O121" i="29" s="1"/>
  <c r="O120" i="29"/>
  <c r="O143" i="29" s="1"/>
  <c r="S83" i="29"/>
  <c r="S84" i="29"/>
  <c r="S66" i="29"/>
  <c r="S82" i="29"/>
  <c r="T65" i="29"/>
  <c r="Q106" i="29"/>
  <c r="Q89" i="29"/>
  <c r="Q87" i="29"/>
  <c r="R74" i="29"/>
  <c r="Q88" i="29"/>
  <c r="K114" i="29"/>
  <c r="K72" i="29"/>
  <c r="K91" i="29" s="1"/>
  <c r="K122" i="28"/>
  <c r="D148" i="28" s="1"/>
  <c r="D145" i="28"/>
  <c r="N71" i="28"/>
  <c r="O69" i="28" s="1"/>
  <c r="L109" i="28"/>
  <c r="L92" i="28"/>
  <c r="R68" i="28"/>
  <c r="Q88" i="28"/>
  <c r="Q106" i="28"/>
  <c r="Q89" i="28"/>
  <c r="R74" i="28"/>
  <c r="Q87" i="28"/>
  <c r="Q108" i="28" s="1"/>
  <c r="O156" i="28"/>
  <c r="O166" i="28" s="1"/>
  <c r="O120" i="28"/>
  <c r="O143" i="28" s="1"/>
  <c r="O116" i="28"/>
  <c r="O121" i="28" s="1"/>
  <c r="K115" i="28"/>
  <c r="K118" i="28" s="1"/>
  <c r="S84" i="28"/>
  <c r="S82" i="28"/>
  <c r="S83" i="28"/>
  <c r="S66" i="28"/>
  <c r="T65" i="28"/>
  <c r="P90" i="28"/>
  <c r="P108" i="28"/>
  <c r="K94" i="28"/>
  <c r="K93" i="28"/>
  <c r="L110" i="28" s="1"/>
  <c r="R81" i="28"/>
  <c r="R79" i="28"/>
  <c r="R77" i="28"/>
  <c r="R78" i="28"/>
  <c r="R80" i="28"/>
  <c r="S63" i="28"/>
  <c r="O107" i="28"/>
  <c r="Q76" i="28"/>
  <c r="Q86" i="28" s="1"/>
  <c r="Q90" i="28" s="1"/>
  <c r="M114" i="28"/>
  <c r="M72" i="28"/>
  <c r="M91" i="28" s="1"/>
  <c r="R80" i="27"/>
  <c r="R78" i="27"/>
  <c r="R79" i="27"/>
  <c r="R81" i="27"/>
  <c r="R77" i="27"/>
  <c r="R76" i="27" s="1"/>
  <c r="R86" i="27" s="1"/>
  <c r="S63" i="27"/>
  <c r="Q76" i="27"/>
  <c r="Q86" i="27" s="1"/>
  <c r="H109" i="27"/>
  <c r="H115" i="27" s="1"/>
  <c r="H118" i="27" s="1"/>
  <c r="H92" i="27"/>
  <c r="P108" i="27"/>
  <c r="O156" i="27"/>
  <c r="O166" i="27" s="1"/>
  <c r="O116" i="27"/>
  <c r="O121" i="27" s="1"/>
  <c r="O120" i="27"/>
  <c r="O143" i="27" s="1"/>
  <c r="P90" i="27"/>
  <c r="S83" i="27"/>
  <c r="S84" i="27"/>
  <c r="S82" i="27"/>
  <c r="T65" i="27"/>
  <c r="S66" i="27"/>
  <c r="J114" i="27"/>
  <c r="J72" i="27"/>
  <c r="J91" i="27" s="1"/>
  <c r="I109" i="27"/>
  <c r="I92" i="27"/>
  <c r="Q106" i="27"/>
  <c r="Q89" i="27"/>
  <c r="Q87" i="27"/>
  <c r="R74" i="27"/>
  <c r="Q88" i="27"/>
  <c r="O107" i="27"/>
  <c r="R68" i="27"/>
  <c r="P130" i="27"/>
  <c r="K71" i="27"/>
  <c r="L69" i="27"/>
  <c r="P154" i="26"/>
  <c r="P164" i="26" s="1"/>
  <c r="P114" i="26"/>
  <c r="P119" i="26" s="1"/>
  <c r="P118" i="26"/>
  <c r="P141" i="26" s="1"/>
  <c r="Q104" i="26"/>
  <c r="Q89" i="26"/>
  <c r="Q87" i="26"/>
  <c r="R74" i="26"/>
  <c r="Q88" i="26"/>
  <c r="I107" i="26"/>
  <c r="I92" i="26"/>
  <c r="O105" i="26"/>
  <c r="H94" i="26"/>
  <c r="I109" i="26" s="1"/>
  <c r="I117" i="26" s="1"/>
  <c r="I120" i="26" s="1"/>
  <c r="H93" i="26"/>
  <c r="S83" i="26"/>
  <c r="S82" i="26"/>
  <c r="S163" i="26" s="1"/>
  <c r="T65" i="26"/>
  <c r="S84" i="26"/>
  <c r="S66" i="26"/>
  <c r="R68" i="26"/>
  <c r="Q76" i="26"/>
  <c r="Q86" i="26" s="1"/>
  <c r="P128" i="26"/>
  <c r="J71" i="26"/>
  <c r="K69" i="26"/>
  <c r="O119" i="26"/>
  <c r="R80" i="26"/>
  <c r="R78" i="26"/>
  <c r="R81" i="26"/>
  <c r="R77" i="26"/>
  <c r="R76" i="26" s="1"/>
  <c r="R86" i="26" s="1"/>
  <c r="R79" i="26"/>
  <c r="S63" i="26"/>
  <c r="P90" i="26"/>
  <c r="J111" i="29" l="1"/>
  <c r="J119" i="29" s="1"/>
  <c r="J122" i="29" s="1"/>
  <c r="S68" i="29"/>
  <c r="L114" i="29"/>
  <c r="L72" i="29"/>
  <c r="L91" i="29" s="1"/>
  <c r="J110" i="29"/>
  <c r="P107" i="29"/>
  <c r="K109" i="29"/>
  <c r="K92" i="29"/>
  <c r="Q108" i="29"/>
  <c r="R106" i="29"/>
  <c r="R88" i="29"/>
  <c r="R89" i="29"/>
  <c r="S74" i="29"/>
  <c r="R87" i="29"/>
  <c r="T84" i="29"/>
  <c r="T82" i="29"/>
  <c r="T66" i="29"/>
  <c r="U65" i="29"/>
  <c r="T83" i="29"/>
  <c r="I115" i="29"/>
  <c r="I118" i="29" s="1"/>
  <c r="S81" i="29"/>
  <c r="S79" i="29"/>
  <c r="S77" i="29"/>
  <c r="S76" i="29" s="1"/>
  <c r="S86" i="29" s="1"/>
  <c r="S80" i="29"/>
  <c r="T63" i="29"/>
  <c r="S78" i="29"/>
  <c r="M69" i="29"/>
  <c r="P156" i="29"/>
  <c r="P166" i="29" s="1"/>
  <c r="P120" i="29"/>
  <c r="P116" i="29"/>
  <c r="P121" i="29" s="1"/>
  <c r="E147" i="29" s="1"/>
  <c r="Q90" i="29"/>
  <c r="J109" i="29"/>
  <c r="J115" i="29" s="1"/>
  <c r="J118" i="29" s="1"/>
  <c r="J92" i="29"/>
  <c r="O71" i="28"/>
  <c r="P69" i="28" s="1"/>
  <c r="Q156" i="28"/>
  <c r="Q166" i="28" s="1"/>
  <c r="Q116" i="28"/>
  <c r="Q120" i="28"/>
  <c r="S68" i="28"/>
  <c r="L93" i="28"/>
  <c r="M110" i="28" s="1"/>
  <c r="M109" i="28"/>
  <c r="M92" i="28"/>
  <c r="Q107" i="28"/>
  <c r="R76" i="28"/>
  <c r="R86" i="28" s="1"/>
  <c r="D101" i="28"/>
  <c r="L111" i="28"/>
  <c r="L119" i="28" s="1"/>
  <c r="L122" i="28" s="1"/>
  <c r="P107" i="28"/>
  <c r="S80" i="28"/>
  <c r="S78" i="28"/>
  <c r="S79" i="28"/>
  <c r="T63" i="28"/>
  <c r="S81" i="28"/>
  <c r="S77" i="28"/>
  <c r="S76" i="28" s="1"/>
  <c r="S86" i="28" s="1"/>
  <c r="P156" i="28"/>
  <c r="P166" i="28" s="1"/>
  <c r="P116" i="28"/>
  <c r="P121" i="28" s="1"/>
  <c r="E147" i="28" s="1"/>
  <c r="P120" i="28"/>
  <c r="T83" i="28"/>
  <c r="T82" i="28"/>
  <c r="U65" i="28"/>
  <c r="T84" i="28"/>
  <c r="T66" i="28"/>
  <c r="R106" i="28"/>
  <c r="R89" i="28"/>
  <c r="R87" i="28"/>
  <c r="S74" i="28"/>
  <c r="R88" i="28"/>
  <c r="L115" i="28"/>
  <c r="L118" i="28" s="1"/>
  <c r="N72" i="28"/>
  <c r="N91" i="28" s="1"/>
  <c r="N114" i="28"/>
  <c r="L71" i="27"/>
  <c r="M69" i="27" s="1"/>
  <c r="S68" i="27"/>
  <c r="Q108" i="27"/>
  <c r="J109" i="27"/>
  <c r="J92" i="27"/>
  <c r="K114" i="27"/>
  <c r="K72" i="27"/>
  <c r="R106" i="27"/>
  <c r="R88" i="27"/>
  <c r="R89" i="27"/>
  <c r="S74" i="27"/>
  <c r="R87" i="27"/>
  <c r="R108" i="27" s="1"/>
  <c r="I93" i="27"/>
  <c r="I94" i="27" s="1"/>
  <c r="J111" i="27" s="1"/>
  <c r="J119" i="27" s="1"/>
  <c r="J122" i="27" s="1"/>
  <c r="T84" i="27"/>
  <c r="T82" i="27"/>
  <c r="U65" i="27"/>
  <c r="T83" i="27"/>
  <c r="T66" i="27"/>
  <c r="P107" i="27"/>
  <c r="P156" i="27"/>
  <c r="P166" i="27" s="1"/>
  <c r="P120" i="27"/>
  <c r="P116" i="27"/>
  <c r="P121" i="27" s="1"/>
  <c r="E147" i="27" s="1"/>
  <c r="S81" i="27"/>
  <c r="S79" i="27"/>
  <c r="S77" i="27"/>
  <c r="S76" i="27" s="1"/>
  <c r="S86" i="27" s="1"/>
  <c r="S80" i="27"/>
  <c r="T63" i="27"/>
  <c r="S78" i="27"/>
  <c r="H94" i="27"/>
  <c r="I111" i="27" s="1"/>
  <c r="I119" i="27" s="1"/>
  <c r="I122" i="27" s="1"/>
  <c r="H93" i="27"/>
  <c r="Q90" i="27"/>
  <c r="R90" i="27"/>
  <c r="S81" i="26"/>
  <c r="S79" i="26"/>
  <c r="S77" i="26"/>
  <c r="T63" i="26"/>
  <c r="S78" i="26"/>
  <c r="S80" i="26"/>
  <c r="K71" i="26"/>
  <c r="L69" i="26"/>
  <c r="T84" i="26"/>
  <c r="T82" i="26"/>
  <c r="T163" i="26" s="1"/>
  <c r="T66" i="26"/>
  <c r="U65" i="26"/>
  <c r="T83" i="26"/>
  <c r="R88" i="26"/>
  <c r="R104" i="26"/>
  <c r="R87" i="26"/>
  <c r="R106" i="26" s="1"/>
  <c r="R89" i="26"/>
  <c r="S74" i="26"/>
  <c r="P105" i="26"/>
  <c r="J112" i="26"/>
  <c r="J72" i="26"/>
  <c r="J91" i="26" s="1"/>
  <c r="Q90" i="26"/>
  <c r="S68" i="26"/>
  <c r="I108" i="26"/>
  <c r="I113" i="26" s="1"/>
  <c r="I116" i="26" s="1"/>
  <c r="I93" i="26"/>
  <c r="J108" i="26" s="1"/>
  <c r="Q106" i="26"/>
  <c r="E146" i="29" l="1"/>
  <c r="P143" i="29"/>
  <c r="M71" i="29"/>
  <c r="N69" i="29" s="1"/>
  <c r="T80" i="29"/>
  <c r="T78" i="29"/>
  <c r="T81" i="29"/>
  <c r="T77" i="29"/>
  <c r="T79" i="29"/>
  <c r="U63" i="29"/>
  <c r="S106" i="29"/>
  <c r="S89" i="29"/>
  <c r="S90" i="29" s="1"/>
  <c r="S87" i="29"/>
  <c r="T74" i="29"/>
  <c r="S88" i="29"/>
  <c r="K94" i="29"/>
  <c r="K93" i="29"/>
  <c r="J93" i="29"/>
  <c r="K110" i="29" s="1"/>
  <c r="Q107" i="29"/>
  <c r="U83" i="29"/>
  <c r="U82" i="29"/>
  <c r="U84" i="29"/>
  <c r="U66" i="29"/>
  <c r="R108" i="29"/>
  <c r="Q156" i="29"/>
  <c r="Q166" i="29" s="1"/>
  <c r="Q120" i="29"/>
  <c r="Q116" i="29"/>
  <c r="Q121" i="29" s="1"/>
  <c r="L109" i="29"/>
  <c r="L92" i="29"/>
  <c r="R90" i="29"/>
  <c r="T68" i="29"/>
  <c r="P71" i="28"/>
  <c r="Q69" i="28"/>
  <c r="U84" i="28"/>
  <c r="U82" i="28"/>
  <c r="U83" i="28"/>
  <c r="U66" i="28"/>
  <c r="T81" i="28"/>
  <c r="T79" i="28"/>
  <c r="T77" i="28"/>
  <c r="T80" i="28"/>
  <c r="T78" i="28"/>
  <c r="U63" i="28"/>
  <c r="N109" i="28"/>
  <c r="N92" i="28"/>
  <c r="R108" i="28"/>
  <c r="E146" i="28"/>
  <c r="P143" i="28"/>
  <c r="L94" i="28"/>
  <c r="T68" i="28"/>
  <c r="Q121" i="28"/>
  <c r="S88" i="28"/>
  <c r="S87" i="28"/>
  <c r="S106" i="28"/>
  <c r="S89" i="28"/>
  <c r="T74" i="28"/>
  <c r="S90" i="28"/>
  <c r="R90" i="28"/>
  <c r="M93" i="28"/>
  <c r="N110" i="28" s="1"/>
  <c r="O114" i="28"/>
  <c r="O72" i="28"/>
  <c r="O91" i="28" s="1"/>
  <c r="M71" i="27"/>
  <c r="N69" i="27" s="1"/>
  <c r="Q107" i="27"/>
  <c r="T80" i="27"/>
  <c r="T78" i="27"/>
  <c r="T81" i="27"/>
  <c r="T77" i="27"/>
  <c r="T79" i="27"/>
  <c r="U63" i="27"/>
  <c r="R107" i="27"/>
  <c r="J110" i="27"/>
  <c r="I110" i="27"/>
  <c r="I115" i="27" s="1"/>
  <c r="I118" i="27" s="1"/>
  <c r="S106" i="27"/>
  <c r="S89" i="27"/>
  <c r="S87" i="27"/>
  <c r="T74" i="27"/>
  <c r="S88" i="27"/>
  <c r="K91" i="27"/>
  <c r="J93" i="27"/>
  <c r="K110" i="27" s="1"/>
  <c r="E146" i="27"/>
  <c r="P143" i="27"/>
  <c r="U83" i="27"/>
  <c r="U82" i="27"/>
  <c r="U84" i="27"/>
  <c r="U66" i="27"/>
  <c r="R156" i="27"/>
  <c r="R166" i="27" s="1"/>
  <c r="R120" i="27"/>
  <c r="R116" i="27"/>
  <c r="J115" i="27"/>
  <c r="J118" i="27" s="1"/>
  <c r="Q156" i="27"/>
  <c r="Q166" i="27" s="1"/>
  <c r="Q120" i="27"/>
  <c r="Q116" i="27"/>
  <c r="Q121" i="27" s="1"/>
  <c r="T68" i="27"/>
  <c r="L114" i="27"/>
  <c r="L72" i="27"/>
  <c r="T68" i="26"/>
  <c r="J107" i="26"/>
  <c r="J113" i="26" s="1"/>
  <c r="J116" i="26" s="1"/>
  <c r="J92" i="26"/>
  <c r="S104" i="26"/>
  <c r="S89" i="26"/>
  <c r="S87" i="26"/>
  <c r="T74" i="26"/>
  <c r="S88" i="26"/>
  <c r="R154" i="26"/>
  <c r="R164" i="26" s="1"/>
  <c r="R114" i="26"/>
  <c r="R118" i="26"/>
  <c r="U83" i="26"/>
  <c r="U84" i="26"/>
  <c r="U66" i="26"/>
  <c r="U82" i="26"/>
  <c r="U163" i="26" s="1"/>
  <c r="L71" i="26"/>
  <c r="R90" i="26"/>
  <c r="S76" i="26"/>
  <c r="S86" i="26" s="1"/>
  <c r="Q154" i="26"/>
  <c r="Q164" i="26" s="1"/>
  <c r="Q118" i="26"/>
  <c r="Q114" i="26"/>
  <c r="Q119" i="26" s="1"/>
  <c r="I94" i="26"/>
  <c r="J109" i="26" s="1"/>
  <c r="J117" i="26" s="1"/>
  <c r="J120" i="26" s="1"/>
  <c r="Q105" i="26"/>
  <c r="K72" i="26"/>
  <c r="K112" i="26"/>
  <c r="T80" i="26"/>
  <c r="T78" i="26"/>
  <c r="T79" i="26"/>
  <c r="U63" i="26"/>
  <c r="T81" i="26"/>
  <c r="T77" i="26"/>
  <c r="S107" i="29" l="1"/>
  <c r="N71" i="29"/>
  <c r="O69" i="29"/>
  <c r="L110" i="29"/>
  <c r="S108" i="29"/>
  <c r="U81" i="29"/>
  <c r="U79" i="29"/>
  <c r="U77" i="29"/>
  <c r="U78" i="29"/>
  <c r="U80" i="29"/>
  <c r="T76" i="29"/>
  <c r="T86" i="29" s="1"/>
  <c r="U68" i="29"/>
  <c r="L93" i="29"/>
  <c r="M110" i="29" s="1"/>
  <c r="R107" i="29"/>
  <c r="R156" i="29"/>
  <c r="R166" i="29" s="1"/>
  <c r="R120" i="29"/>
  <c r="R116" i="29"/>
  <c r="R121" i="29" s="1"/>
  <c r="J94" i="29"/>
  <c r="K111" i="29" s="1"/>
  <c r="D101" i="29"/>
  <c r="L111" i="29"/>
  <c r="L119" i="29" s="1"/>
  <c r="T88" i="29"/>
  <c r="T106" i="29"/>
  <c r="T87" i="29"/>
  <c r="T89" i="29"/>
  <c r="U74" i="29"/>
  <c r="M72" i="29"/>
  <c r="M91" i="29" s="1"/>
  <c r="M114" i="29"/>
  <c r="M94" i="28"/>
  <c r="S107" i="28"/>
  <c r="S108" i="28"/>
  <c r="U68" i="28"/>
  <c r="N94" i="28"/>
  <c r="N93" i="28"/>
  <c r="O110" i="28" s="1"/>
  <c r="U80" i="28"/>
  <c r="U78" i="28"/>
  <c r="U81" i="28"/>
  <c r="U77" i="28"/>
  <c r="U79" i="28"/>
  <c r="Q71" i="28"/>
  <c r="R69" i="28"/>
  <c r="O109" i="28"/>
  <c r="O92" i="28"/>
  <c r="R107" i="28"/>
  <c r="T106" i="28"/>
  <c r="T89" i="28"/>
  <c r="T87" i="28"/>
  <c r="U74" i="28"/>
  <c r="T88" i="28"/>
  <c r="M111" i="28"/>
  <c r="N111" i="28"/>
  <c r="R156" i="28"/>
  <c r="R166" i="28" s="1"/>
  <c r="R120" i="28"/>
  <c r="R116" i="28"/>
  <c r="R121" i="28" s="1"/>
  <c r="N115" i="28"/>
  <c r="N118" i="28" s="1"/>
  <c r="T76" i="28"/>
  <c r="T86" i="28" s="1"/>
  <c r="T90" i="28" s="1"/>
  <c r="P114" i="28"/>
  <c r="P72" i="28"/>
  <c r="P91" i="28" s="1"/>
  <c r="N71" i="27"/>
  <c r="O69" i="27" s="1"/>
  <c r="U68" i="27"/>
  <c r="S108" i="27"/>
  <c r="U81" i="27"/>
  <c r="U79" i="27"/>
  <c r="U77" i="27"/>
  <c r="U78" i="27"/>
  <c r="U80" i="27"/>
  <c r="T76" i="27"/>
  <c r="T86" i="27" s="1"/>
  <c r="L91" i="27"/>
  <c r="R121" i="27"/>
  <c r="J94" i="27"/>
  <c r="K111" i="27" s="1"/>
  <c r="K119" i="27" s="1"/>
  <c r="K109" i="27"/>
  <c r="K92" i="27"/>
  <c r="T88" i="27"/>
  <c r="T106" i="27"/>
  <c r="T87" i="27"/>
  <c r="T89" i="27"/>
  <c r="U74" i="27"/>
  <c r="S90" i="27"/>
  <c r="M72" i="27"/>
  <c r="M114" i="27"/>
  <c r="R105" i="26"/>
  <c r="L112" i="26"/>
  <c r="L72" i="26"/>
  <c r="R119" i="26"/>
  <c r="S106" i="26"/>
  <c r="U68" i="26"/>
  <c r="T76" i="26"/>
  <c r="T86" i="26" s="1"/>
  <c r="U81" i="26"/>
  <c r="U79" i="26"/>
  <c r="U77" i="26"/>
  <c r="U80" i="26"/>
  <c r="U78" i="26"/>
  <c r="K91" i="26"/>
  <c r="S90" i="26"/>
  <c r="M69" i="26"/>
  <c r="T88" i="26"/>
  <c r="T89" i="26"/>
  <c r="U74" i="26"/>
  <c r="T104" i="26"/>
  <c r="T87" i="26"/>
  <c r="J94" i="26"/>
  <c r="K109" i="26" s="1"/>
  <c r="K117" i="26" s="1"/>
  <c r="J93" i="26"/>
  <c r="K108" i="26" s="1"/>
  <c r="M109" i="29" l="1"/>
  <c r="M92" i="29"/>
  <c r="K119" i="29"/>
  <c r="K115" i="29"/>
  <c r="K118" i="29" s="1"/>
  <c r="T90" i="29"/>
  <c r="S156" i="29"/>
  <c r="S166" i="29" s="1"/>
  <c r="S116" i="29"/>
  <c r="S121" i="29" s="1"/>
  <c r="S120" i="29"/>
  <c r="O71" i="29"/>
  <c r="U106" i="29"/>
  <c r="U89" i="29"/>
  <c r="U87" i="29"/>
  <c r="U108" i="29" s="1"/>
  <c r="U88" i="29"/>
  <c r="T108" i="29"/>
  <c r="L115" i="29"/>
  <c r="L118" i="29" s="1"/>
  <c r="L94" i="29"/>
  <c r="M111" i="29" s="1"/>
  <c r="M119" i="29" s="1"/>
  <c r="M122" i="29" s="1"/>
  <c r="U76" i="29"/>
  <c r="N114" i="29"/>
  <c r="N72" i="29"/>
  <c r="N119" i="28"/>
  <c r="T108" i="28"/>
  <c r="Q114" i="28"/>
  <c r="Q72" i="28"/>
  <c r="Q91" i="28" s="1"/>
  <c r="U76" i="28"/>
  <c r="S156" i="28"/>
  <c r="S166" i="28" s="1"/>
  <c r="S116" i="28"/>
  <c r="S121" i="28" s="1"/>
  <c r="S120" i="28"/>
  <c r="P109" i="28"/>
  <c r="P92" i="28"/>
  <c r="T107" i="28"/>
  <c r="M119" i="28"/>
  <c r="M122" i="28" s="1"/>
  <c r="M115" i="28"/>
  <c r="M118" i="28" s="1"/>
  <c r="U88" i="28"/>
  <c r="U106" i="28"/>
  <c r="U89" i="28"/>
  <c r="U87" i="28"/>
  <c r="O94" i="28"/>
  <c r="P111" i="28" s="1"/>
  <c r="P119" i="28" s="1"/>
  <c r="O93" i="28"/>
  <c r="P110" i="28" s="1"/>
  <c r="R71" i="28"/>
  <c r="O111" i="28"/>
  <c r="O119" i="28" s="1"/>
  <c r="O122" i="28" s="1"/>
  <c r="O71" i="27"/>
  <c r="P69" i="27" s="1"/>
  <c r="M91" i="27"/>
  <c r="S107" i="27"/>
  <c r="K93" i="27"/>
  <c r="L110" i="27" s="1"/>
  <c r="K122" i="27"/>
  <c r="D148" i="27" s="1"/>
  <c r="D145" i="27"/>
  <c r="T90" i="27"/>
  <c r="U106" i="27"/>
  <c r="U89" i="27"/>
  <c r="U87" i="27"/>
  <c r="U108" i="27" s="1"/>
  <c r="U88" i="27"/>
  <c r="T108" i="27"/>
  <c r="K115" i="27"/>
  <c r="K118" i="27" s="1"/>
  <c r="L109" i="27"/>
  <c r="L92" i="27"/>
  <c r="U76" i="27"/>
  <c r="S156" i="27"/>
  <c r="S166" i="27" s="1"/>
  <c r="S120" i="27"/>
  <c r="S116" i="27"/>
  <c r="S121" i="27" s="1"/>
  <c r="N114" i="27"/>
  <c r="N72" i="27"/>
  <c r="K120" i="26"/>
  <c r="D146" i="26" s="1"/>
  <c r="D143" i="26"/>
  <c r="M71" i="26"/>
  <c r="T90" i="26"/>
  <c r="L91" i="26"/>
  <c r="T106" i="26"/>
  <c r="U104" i="26"/>
  <c r="U89" i="26"/>
  <c r="U87" i="26"/>
  <c r="U88" i="26"/>
  <c r="S105" i="26"/>
  <c r="K107" i="26"/>
  <c r="K113" i="26" s="1"/>
  <c r="K116" i="26" s="1"/>
  <c r="K92" i="26"/>
  <c r="U76" i="26"/>
  <c r="S154" i="26"/>
  <c r="S164" i="26" s="1"/>
  <c r="S118" i="26"/>
  <c r="S114" i="26"/>
  <c r="S119" i="26" s="1"/>
  <c r="T156" i="29" l="1"/>
  <c r="T166" i="29" s="1"/>
  <c r="T116" i="29"/>
  <c r="T121" i="29" s="1"/>
  <c r="T120" i="29"/>
  <c r="U156" i="29"/>
  <c r="U166" i="29" s="1"/>
  <c r="U120" i="29"/>
  <c r="U116" i="29"/>
  <c r="U121" i="29" s="1"/>
  <c r="O114" i="29"/>
  <c r="O72" i="29"/>
  <c r="O91" i="29" s="1"/>
  <c r="T107" i="29"/>
  <c r="K122" i="29"/>
  <c r="D148" i="29" s="1"/>
  <c r="D145" i="29"/>
  <c r="M94" i="29"/>
  <c r="N111" i="29" s="1"/>
  <c r="N119" i="29" s="1"/>
  <c r="N122" i="29" s="1"/>
  <c r="M93" i="29"/>
  <c r="N110" i="29" s="1"/>
  <c r="N91" i="29"/>
  <c r="E97" i="29"/>
  <c r="U86" i="29"/>
  <c r="P69" i="29"/>
  <c r="L122" i="29"/>
  <c r="M115" i="29"/>
  <c r="M118" i="29" s="1"/>
  <c r="R114" i="28"/>
  <c r="R72" i="28"/>
  <c r="R91" i="28" s="1"/>
  <c r="E145" i="28"/>
  <c r="P122" i="28"/>
  <c r="E148" i="28" s="1"/>
  <c r="P115" i="28"/>
  <c r="P118" i="28" s="1"/>
  <c r="S69" i="28"/>
  <c r="U108" i="28"/>
  <c r="P93" i="28"/>
  <c r="Q110" i="28" s="1"/>
  <c r="Q109" i="28"/>
  <c r="Q92" i="28"/>
  <c r="O115" i="28"/>
  <c r="O118" i="28" s="1"/>
  <c r="T156" i="28"/>
  <c r="T166" i="28" s="1"/>
  <c r="T116" i="28"/>
  <c r="T121" i="28" s="1"/>
  <c r="T120" i="28"/>
  <c r="U86" i="28"/>
  <c r="E97" i="28"/>
  <c r="N122" i="28"/>
  <c r="P71" i="27"/>
  <c r="Q69" i="27" s="1"/>
  <c r="N91" i="27"/>
  <c r="L93" i="27"/>
  <c r="M110" i="27" s="1"/>
  <c r="T107" i="27"/>
  <c r="E97" i="27"/>
  <c r="U86" i="27"/>
  <c r="T156" i="27"/>
  <c r="T166" i="27" s="1"/>
  <c r="T116" i="27"/>
  <c r="T121" i="27" s="1"/>
  <c r="T120" i="27"/>
  <c r="U156" i="27"/>
  <c r="U166" i="27" s="1"/>
  <c r="U120" i="27"/>
  <c r="U116" i="27"/>
  <c r="U121" i="27" s="1"/>
  <c r="K94" i="27"/>
  <c r="M109" i="27"/>
  <c r="M92" i="27"/>
  <c r="O114" i="27"/>
  <c r="O72" i="27"/>
  <c r="K94" i="26"/>
  <c r="K93" i="26"/>
  <c r="L108" i="26" s="1"/>
  <c r="T154" i="26"/>
  <c r="T164" i="26" s="1"/>
  <c r="T118" i="26"/>
  <c r="T114" i="26"/>
  <c r="T119" i="26" s="1"/>
  <c r="L107" i="26"/>
  <c r="L92" i="26"/>
  <c r="T105" i="26"/>
  <c r="M112" i="26"/>
  <c r="M72" i="26"/>
  <c r="E97" i="26"/>
  <c r="U86" i="26"/>
  <c r="U106" i="26"/>
  <c r="N69" i="26"/>
  <c r="P71" i="29" l="1"/>
  <c r="Q69" i="29"/>
  <c r="N109" i="29"/>
  <c r="N115" i="29" s="1"/>
  <c r="N118" i="29" s="1"/>
  <c r="N92" i="29"/>
  <c r="O109" i="29"/>
  <c r="O92" i="29"/>
  <c r="E99" i="29"/>
  <c r="U90" i="29"/>
  <c r="U90" i="28"/>
  <c r="E99" i="28"/>
  <c r="P94" i="28"/>
  <c r="S71" i="28"/>
  <c r="T69" i="28" s="1"/>
  <c r="R109" i="28"/>
  <c r="R92" i="28"/>
  <c r="Q94" i="28"/>
  <c r="Q93" i="28"/>
  <c r="R110" i="28" s="1"/>
  <c r="U156" i="28"/>
  <c r="U166" i="28" s="1"/>
  <c r="U120" i="28"/>
  <c r="U116" i="28"/>
  <c r="U121" i="28" s="1"/>
  <c r="Q71" i="27"/>
  <c r="R69" i="27" s="1"/>
  <c r="D101" i="27"/>
  <c r="L111" i="27"/>
  <c r="E99" i="27"/>
  <c r="U90" i="27"/>
  <c r="O91" i="27"/>
  <c r="M93" i="27"/>
  <c r="N110" i="27" s="1"/>
  <c r="L94" i="27"/>
  <c r="N109" i="27"/>
  <c r="N92" i="27"/>
  <c r="P114" i="27"/>
  <c r="P72" i="27"/>
  <c r="N71" i="26"/>
  <c r="U154" i="26"/>
  <c r="U164" i="26" s="1"/>
  <c r="U114" i="26"/>
  <c r="U119" i="26" s="1"/>
  <c r="E145" i="26" s="1"/>
  <c r="U118" i="26"/>
  <c r="E144" i="26" s="1"/>
  <c r="E99" i="26"/>
  <c r="U90" i="26"/>
  <c r="M91" i="26"/>
  <c r="L93" i="26"/>
  <c r="M108" i="26" s="1"/>
  <c r="D101" i="26"/>
  <c r="L109" i="26"/>
  <c r="L117" i="26" s="1"/>
  <c r="L120" i="26" s="1"/>
  <c r="L113" i="26"/>
  <c r="L116" i="26" s="1"/>
  <c r="N94" i="29" l="1"/>
  <c r="O111" i="29" s="1"/>
  <c r="O119" i="29" s="1"/>
  <c r="O122" i="29" s="1"/>
  <c r="N93" i="29"/>
  <c r="O110" i="29" s="1"/>
  <c r="O115" i="29" s="1"/>
  <c r="O118" i="29" s="1"/>
  <c r="Q71" i="29"/>
  <c r="U107" i="29"/>
  <c r="E100" i="29"/>
  <c r="O93" i="29"/>
  <c r="P110" i="29" s="1"/>
  <c r="P114" i="29"/>
  <c r="P72" i="29"/>
  <c r="P91" i="29" s="1"/>
  <c r="T71" i="28"/>
  <c r="U69" i="28"/>
  <c r="U71" i="28" s="1"/>
  <c r="R93" i="28"/>
  <c r="S110" i="28" s="1"/>
  <c r="R111" i="28"/>
  <c r="Q111" i="28"/>
  <c r="R115" i="28"/>
  <c r="R118" i="28" s="1"/>
  <c r="S114" i="28"/>
  <c r="S72" i="28"/>
  <c r="S91" i="28" s="1"/>
  <c r="U107" i="28"/>
  <c r="E100" i="28"/>
  <c r="R71" i="27"/>
  <c r="S69" i="27"/>
  <c r="M94" i="27"/>
  <c r="N111" i="27" s="1"/>
  <c r="O109" i="27"/>
  <c r="O92" i="27"/>
  <c r="U107" i="27"/>
  <c r="E100" i="27"/>
  <c r="M111" i="27"/>
  <c r="P91" i="27"/>
  <c r="N93" i="27"/>
  <c r="O110" i="27" s="1"/>
  <c r="L119" i="27"/>
  <c r="L122" i="27" s="1"/>
  <c r="L115" i="27"/>
  <c r="L118" i="27" s="1"/>
  <c r="Q114" i="27"/>
  <c r="Q72" i="27"/>
  <c r="Q91" i="27" s="1"/>
  <c r="U105" i="26"/>
  <c r="E100" i="26"/>
  <c r="N112" i="26"/>
  <c r="N72" i="26"/>
  <c r="L94" i="26"/>
  <c r="M109" i="26" s="1"/>
  <c r="M117" i="26" s="1"/>
  <c r="M120" i="26" s="1"/>
  <c r="M107" i="26"/>
  <c r="M113" i="26" s="1"/>
  <c r="M116" i="26" s="1"/>
  <c r="M92" i="26"/>
  <c r="O69" i="26"/>
  <c r="P109" i="29" l="1"/>
  <c r="P92" i="29"/>
  <c r="Q114" i="29"/>
  <c r="Q72" i="29"/>
  <c r="P111" i="29"/>
  <c r="P119" i="29" s="1"/>
  <c r="O94" i="29"/>
  <c r="R69" i="29"/>
  <c r="Q119" i="28"/>
  <c r="Q122" i="28" s="1"/>
  <c r="Q115" i="28"/>
  <c r="Q118" i="28" s="1"/>
  <c r="U114" i="28"/>
  <c r="U72" i="28"/>
  <c r="U91" i="28" s="1"/>
  <c r="S109" i="28"/>
  <c r="S92" i="28"/>
  <c r="R119" i="28"/>
  <c r="R122" i="28" s="1"/>
  <c r="R94" i="28"/>
  <c r="S111" i="28" s="1"/>
  <c r="S119" i="28" s="1"/>
  <c r="S122" i="28" s="1"/>
  <c r="T114" i="28"/>
  <c r="T72" i="28"/>
  <c r="N119" i="27"/>
  <c r="N115" i="27"/>
  <c r="N118" i="27" s="1"/>
  <c r="Q109" i="27"/>
  <c r="Q92" i="27"/>
  <c r="N94" i="27"/>
  <c r="O111" i="27" s="1"/>
  <c r="O119" i="27" s="1"/>
  <c r="O122" i="27" s="1"/>
  <c r="P109" i="27"/>
  <c r="P92" i="27"/>
  <c r="O115" i="27"/>
  <c r="O118" i="27" s="1"/>
  <c r="R114" i="27"/>
  <c r="R72" i="27"/>
  <c r="M119" i="27"/>
  <c r="M122" i="27" s="1"/>
  <c r="M115" i="27"/>
  <c r="M118" i="27" s="1"/>
  <c r="O93" i="27"/>
  <c r="P110" i="27" s="1"/>
  <c r="S71" i="27"/>
  <c r="T69" i="27"/>
  <c r="O71" i="26"/>
  <c r="N91" i="26"/>
  <c r="M93" i="26"/>
  <c r="N108" i="26" s="1"/>
  <c r="R71" i="29" l="1"/>
  <c r="S69" i="29" s="1"/>
  <c r="E145" i="29"/>
  <c r="P122" i="29"/>
  <c r="E148" i="29" s="1"/>
  <c r="P94" i="29"/>
  <c r="P93" i="29"/>
  <c r="Q110" i="29" s="1"/>
  <c r="Q91" i="29"/>
  <c r="Q111" i="29"/>
  <c r="Q119" i="29" s="1"/>
  <c r="Q122" i="29" s="1"/>
  <c r="P115" i="29"/>
  <c r="P118" i="29" s="1"/>
  <c r="S115" i="28"/>
  <c r="S118" i="28" s="1"/>
  <c r="U109" i="28"/>
  <c r="U92" i="28"/>
  <c r="T91" i="28"/>
  <c r="S94" i="28"/>
  <c r="T111" i="28" s="1"/>
  <c r="T119" i="28" s="1"/>
  <c r="T122" i="28" s="1"/>
  <c r="S93" i="28"/>
  <c r="T110" i="28" s="1"/>
  <c r="T71" i="27"/>
  <c r="U69" i="27" s="1"/>
  <c r="U71" i="27" s="1"/>
  <c r="S114" i="27"/>
  <c r="S72" i="27"/>
  <c r="S91" i="27" s="1"/>
  <c r="O94" i="27"/>
  <c r="P111" i="27" s="1"/>
  <c r="P119" i="27" s="1"/>
  <c r="P115" i="27"/>
  <c r="P118" i="27" s="1"/>
  <c r="Q94" i="27"/>
  <c r="Q93" i="27"/>
  <c r="R91" i="27"/>
  <c r="P93" i="27"/>
  <c r="Q110" i="27" s="1"/>
  <c r="N122" i="27"/>
  <c r="N107" i="26"/>
  <c r="N92" i="26"/>
  <c r="O112" i="26"/>
  <c r="O72" i="26"/>
  <c r="M94" i="26"/>
  <c r="N109" i="26" s="1"/>
  <c r="N117" i="26" s="1"/>
  <c r="N120" i="26" s="1"/>
  <c r="P69" i="26"/>
  <c r="S71" i="29" l="1"/>
  <c r="T69" i="29" s="1"/>
  <c r="Q109" i="29"/>
  <c r="Q115" i="29" s="1"/>
  <c r="Q118" i="29" s="1"/>
  <c r="Q92" i="29"/>
  <c r="R114" i="29"/>
  <c r="R72" i="29"/>
  <c r="R91" i="29" s="1"/>
  <c r="T109" i="28"/>
  <c r="T115" i="28" s="1"/>
  <c r="T118" i="28" s="1"/>
  <c r="T92" i="28"/>
  <c r="U94" i="28"/>
  <c r="E101" i="28" s="1"/>
  <c r="U93" i="28"/>
  <c r="U72" i="27"/>
  <c r="U91" i="27" s="1"/>
  <c r="U114" i="27"/>
  <c r="R110" i="27"/>
  <c r="E145" i="27"/>
  <c r="P122" i="27"/>
  <c r="E148" i="27" s="1"/>
  <c r="S109" i="27"/>
  <c r="S92" i="27"/>
  <c r="P94" i="27"/>
  <c r="R109" i="27"/>
  <c r="R92" i="27"/>
  <c r="T114" i="27"/>
  <c r="T72" i="27"/>
  <c r="N113" i="26"/>
  <c r="N116" i="26" s="1"/>
  <c r="P71" i="26"/>
  <c r="Q69" i="26"/>
  <c r="O91" i="26"/>
  <c r="N93" i="26"/>
  <c r="O108" i="26" s="1"/>
  <c r="T71" i="29" l="1"/>
  <c r="U69" i="29" s="1"/>
  <c r="U71" i="29" s="1"/>
  <c r="R109" i="29"/>
  <c r="R92" i="29"/>
  <c r="Q94" i="29"/>
  <c r="R111" i="29" s="1"/>
  <c r="R119" i="29" s="1"/>
  <c r="R122" i="29" s="1"/>
  <c r="Q93" i="29"/>
  <c r="R110" i="29" s="1"/>
  <c r="S114" i="29"/>
  <c r="S72" i="29"/>
  <c r="T93" i="28"/>
  <c r="U110" i="28" s="1"/>
  <c r="S93" i="27"/>
  <c r="S94" i="27" s="1"/>
  <c r="U109" i="27"/>
  <c r="U92" i="27"/>
  <c r="T91" i="27"/>
  <c r="R93" i="27"/>
  <c r="S110" i="27" s="1"/>
  <c r="Q111" i="27"/>
  <c r="R111" i="27"/>
  <c r="R119" i="27" s="1"/>
  <c r="Q71" i="26"/>
  <c r="N94" i="26"/>
  <c r="O109" i="26" s="1"/>
  <c r="O117" i="26" s="1"/>
  <c r="O120" i="26" s="1"/>
  <c r="O107" i="26"/>
  <c r="O92" i="26"/>
  <c r="P112" i="26"/>
  <c r="P72" i="26"/>
  <c r="U72" i="29" l="1"/>
  <c r="U114" i="29"/>
  <c r="S91" i="29"/>
  <c r="R93" i="29"/>
  <c r="S110" i="29" s="1"/>
  <c r="R115" i="29"/>
  <c r="R118" i="29" s="1"/>
  <c r="T114" i="29"/>
  <c r="T72" i="29"/>
  <c r="T94" i="28"/>
  <c r="U111" i="28" s="1"/>
  <c r="U119" i="28" s="1"/>
  <c r="U122" i="28" s="1"/>
  <c r="T111" i="27"/>
  <c r="Q119" i="27"/>
  <c r="Q122" i="27" s="1"/>
  <c r="Q115" i="27"/>
  <c r="Q118" i="27" s="1"/>
  <c r="R94" i="27"/>
  <c r="S111" i="27" s="1"/>
  <c r="S119" i="27" s="1"/>
  <c r="S122" i="27" s="1"/>
  <c r="T109" i="27"/>
  <c r="T92" i="27"/>
  <c r="R122" i="27"/>
  <c r="U93" i="27"/>
  <c r="U94" i="27" s="1"/>
  <c r="E101" i="27" s="1"/>
  <c r="T110" i="27"/>
  <c r="R115" i="27"/>
  <c r="R118" i="27" s="1"/>
  <c r="P91" i="26"/>
  <c r="O94" i="26"/>
  <c r="P109" i="26" s="1"/>
  <c r="P117" i="26" s="1"/>
  <c r="O93" i="26"/>
  <c r="P108" i="26" s="1"/>
  <c r="Q112" i="26"/>
  <c r="Q72" i="26"/>
  <c r="O113" i="26"/>
  <c r="O116" i="26" s="1"/>
  <c r="R69" i="26"/>
  <c r="T91" i="29" l="1"/>
  <c r="R94" i="29"/>
  <c r="S111" i="29" s="1"/>
  <c r="S119" i="29" s="1"/>
  <c r="S122" i="29" s="1"/>
  <c r="S109" i="29"/>
  <c r="S92" i="29"/>
  <c r="U91" i="29"/>
  <c r="U115" i="28"/>
  <c r="U118" i="28" s="1"/>
  <c r="T115" i="27"/>
  <c r="T118" i="27" s="1"/>
  <c r="T119" i="27"/>
  <c r="T122" i="27" s="1"/>
  <c r="T93" i="27"/>
  <c r="U110" i="27" s="1"/>
  <c r="S115" i="27"/>
  <c r="S118" i="27" s="1"/>
  <c r="E143" i="26"/>
  <c r="P120" i="26"/>
  <c r="P107" i="26"/>
  <c r="P113" i="26" s="1"/>
  <c r="P116" i="26" s="1"/>
  <c r="P92" i="26"/>
  <c r="R71" i="26"/>
  <c r="Q91" i="26"/>
  <c r="U109" i="29" l="1"/>
  <c r="U92" i="29"/>
  <c r="S115" i="29"/>
  <c r="S118" i="29" s="1"/>
  <c r="S93" i="29"/>
  <c r="T110" i="29" s="1"/>
  <c r="T109" i="29"/>
  <c r="T92" i="29"/>
  <c r="T94" i="27"/>
  <c r="U111" i="27" s="1"/>
  <c r="U119" i="27" s="1"/>
  <c r="U122" i="27" s="1"/>
  <c r="Q107" i="26"/>
  <c r="Q92" i="26"/>
  <c r="R112" i="26"/>
  <c r="R72" i="26"/>
  <c r="S69" i="26"/>
  <c r="P93" i="26"/>
  <c r="Q108" i="26" s="1"/>
  <c r="T93" i="29" l="1"/>
  <c r="U110" i="29" s="1"/>
  <c r="S94" i="29"/>
  <c r="U93" i="29"/>
  <c r="U94" i="29" s="1"/>
  <c r="E101" i="29" s="1"/>
  <c r="U115" i="27"/>
  <c r="U118" i="27" s="1"/>
  <c r="S71" i="26"/>
  <c r="Q113" i="26"/>
  <c r="Q116" i="26" s="1"/>
  <c r="P94" i="26"/>
  <c r="Q109" i="26" s="1"/>
  <c r="Q117" i="26" s="1"/>
  <c r="Q120" i="26" s="1"/>
  <c r="R91" i="26"/>
  <c r="Q94" i="26"/>
  <c r="R109" i="26" s="1"/>
  <c r="R117" i="26" s="1"/>
  <c r="R120" i="26" s="1"/>
  <c r="Q93" i="26"/>
  <c r="R108" i="26" s="1"/>
  <c r="T111" i="29" l="1"/>
  <c r="T94" i="29"/>
  <c r="U111" i="29" s="1"/>
  <c r="R107" i="26"/>
  <c r="R113" i="26" s="1"/>
  <c r="R116" i="26" s="1"/>
  <c r="R92" i="26"/>
  <c r="S72" i="26"/>
  <c r="S112" i="26"/>
  <c r="T69" i="26"/>
  <c r="U119" i="29" l="1"/>
  <c r="U115" i="29"/>
  <c r="U118" i="29" s="1"/>
  <c r="T119" i="29"/>
  <c r="T122" i="29" s="1"/>
  <c r="T115" i="29"/>
  <c r="T118" i="29" s="1"/>
  <c r="T71" i="26"/>
  <c r="S91" i="26"/>
  <c r="R94" i="26"/>
  <c r="S109" i="26" s="1"/>
  <c r="S117" i="26" s="1"/>
  <c r="S120" i="26" s="1"/>
  <c r="R93" i="26"/>
  <c r="S108" i="26" s="1"/>
  <c r="U122" i="29" l="1"/>
  <c r="S107" i="26"/>
  <c r="S113" i="26" s="1"/>
  <c r="S116" i="26" s="1"/>
  <c r="S92" i="26"/>
  <c r="T112" i="26"/>
  <c r="T72" i="26"/>
  <c r="U69" i="26"/>
  <c r="U71" i="26" s="1"/>
  <c r="U112" i="26" l="1"/>
  <c r="U72" i="26"/>
  <c r="T91" i="26"/>
  <c r="S94" i="26"/>
  <c r="T109" i="26" s="1"/>
  <c r="T117" i="26" s="1"/>
  <c r="T120" i="26" s="1"/>
  <c r="S93" i="26"/>
  <c r="T108" i="26" s="1"/>
  <c r="T107" i="26" l="1"/>
  <c r="T113" i="26" s="1"/>
  <c r="T116" i="26" s="1"/>
  <c r="T92" i="26"/>
  <c r="U91" i="26"/>
  <c r="U107" i="26" l="1"/>
  <c r="U92" i="26"/>
  <c r="T94" i="26"/>
  <c r="U109" i="26" s="1"/>
  <c r="U117" i="26" s="1"/>
  <c r="U120" i="26" s="1"/>
  <c r="E146" i="26" s="1"/>
  <c r="T93" i="26"/>
  <c r="U108" i="26" s="1"/>
  <c r="U113" i="26" l="1"/>
  <c r="U116" i="26" s="1"/>
  <c r="U93" i="26"/>
  <c r="U94" i="26" s="1"/>
  <c r="E101" i="26" s="1"/>
  <c r="AD21" i="15" l="1"/>
  <c r="AD25" i="15"/>
  <c r="AD22" i="15"/>
  <c r="AC25" i="15"/>
  <c r="AC22" i="15"/>
  <c r="AC21" i="15"/>
  <c r="A4" i="25" l="1"/>
  <c r="A14" i="25"/>
  <c r="D155" i="25"/>
  <c r="E155" i="25" s="1"/>
  <c r="F155" i="25" s="1"/>
  <c r="G155" i="25" s="1"/>
  <c r="H155" i="25" s="1"/>
  <c r="I155" i="25" s="1"/>
  <c r="J155" i="25" s="1"/>
  <c r="K155" i="25" s="1"/>
  <c r="L155" i="25" s="1"/>
  <c r="M155" i="25" s="1"/>
  <c r="N155" i="25" s="1"/>
  <c r="O155" i="25" s="1"/>
  <c r="P155" i="25" s="1"/>
  <c r="Q155" i="25" s="1"/>
  <c r="R155" i="25" s="1"/>
  <c r="S155" i="25" s="1"/>
  <c r="T155" i="25" s="1"/>
  <c r="U155" i="25" s="1"/>
  <c r="A143" i="25"/>
  <c r="F129" i="25"/>
  <c r="G128" i="25"/>
  <c r="F128" i="25"/>
  <c r="D127" i="25"/>
  <c r="C127" i="25"/>
  <c r="B127" i="25"/>
  <c r="I125" i="25"/>
  <c r="J125" i="25" s="1"/>
  <c r="K125" i="25" s="1"/>
  <c r="L125" i="25" s="1"/>
  <c r="M125" i="25" s="1"/>
  <c r="N125" i="25" s="1"/>
  <c r="O125" i="25" s="1"/>
  <c r="P125" i="25" s="1"/>
  <c r="E125" i="25"/>
  <c r="F125" i="25" s="1"/>
  <c r="G125" i="25" s="1"/>
  <c r="H125" i="25" s="1"/>
  <c r="C125" i="25"/>
  <c r="D125" i="25" s="1"/>
  <c r="U117" i="25"/>
  <c r="T117" i="25"/>
  <c r="S117" i="25"/>
  <c r="R117" i="25"/>
  <c r="Q117" i="25"/>
  <c r="B117" i="25"/>
  <c r="U112" i="25"/>
  <c r="T112" i="25"/>
  <c r="S112" i="25"/>
  <c r="R112" i="25"/>
  <c r="Q112" i="25"/>
  <c r="B108" i="25"/>
  <c r="E98" i="25"/>
  <c r="C83" i="25"/>
  <c r="C82" i="25"/>
  <c r="B81" i="25"/>
  <c r="A81" i="25"/>
  <c r="B80" i="25"/>
  <c r="A80" i="25"/>
  <c r="B79" i="25"/>
  <c r="A79" i="25"/>
  <c r="B78" i="25"/>
  <c r="A78" i="25"/>
  <c r="B77" i="25"/>
  <c r="A77" i="25"/>
  <c r="B76" i="25"/>
  <c r="B130" i="25" s="1"/>
  <c r="B75" i="25"/>
  <c r="B74" i="25"/>
  <c r="B106" i="25" s="1"/>
  <c r="B68" i="25"/>
  <c r="C66" i="25"/>
  <c r="C75" i="25" s="1"/>
  <c r="D65" i="25"/>
  <c r="D83" i="25" s="1"/>
  <c r="C65" i="25"/>
  <c r="C84" i="25" s="1"/>
  <c r="C63" i="25"/>
  <c r="B61" i="25"/>
  <c r="B62" i="25" s="1"/>
  <c r="A51" i="25"/>
  <c r="A50" i="25"/>
  <c r="A49" i="25"/>
  <c r="B44" i="25"/>
  <c r="B21" i="25"/>
  <c r="B20" i="25"/>
  <c r="B18" i="25" s="1"/>
  <c r="A13" i="25"/>
  <c r="B113" i="25" l="1"/>
  <c r="B111" i="25" s="1"/>
  <c r="B70" i="25"/>
  <c r="C80" i="25"/>
  <c r="C78" i="25"/>
  <c r="C74" i="25"/>
  <c r="C68" i="25"/>
  <c r="C77" i="25"/>
  <c r="C81" i="25"/>
  <c r="D84" i="25"/>
  <c r="C112" i="25"/>
  <c r="G129" i="25"/>
  <c r="H128" i="25"/>
  <c r="D63" i="25"/>
  <c r="E65" i="25"/>
  <c r="D66" i="25"/>
  <c r="D75" i="25" s="1"/>
  <c r="B112" i="25"/>
  <c r="C79" i="25"/>
  <c r="D82" i="25"/>
  <c r="B86" i="25"/>
  <c r="B90" i="25" s="1"/>
  <c r="A12" i="24"/>
  <c r="A9" i="24"/>
  <c r="B107" i="25" l="1"/>
  <c r="E84" i="25"/>
  <c r="E82" i="25"/>
  <c r="E83" i="25"/>
  <c r="E66" i="25"/>
  <c r="E75" i="25" s="1"/>
  <c r="F65" i="25"/>
  <c r="I128" i="25"/>
  <c r="H129" i="25"/>
  <c r="C88" i="25"/>
  <c r="C87" i="25"/>
  <c r="C106" i="25"/>
  <c r="C89" i="25"/>
  <c r="C105" i="25"/>
  <c r="C117" i="25" s="1"/>
  <c r="D112" i="25"/>
  <c r="D81" i="25"/>
  <c r="D79" i="25"/>
  <c r="D77" i="25"/>
  <c r="D76" i="25" s="1"/>
  <c r="D80" i="25"/>
  <c r="D68" i="25"/>
  <c r="D78" i="25"/>
  <c r="D74" i="25"/>
  <c r="E63" i="25"/>
  <c r="C76" i="25"/>
  <c r="B71" i="25"/>
  <c r="B72" i="25" s="1"/>
  <c r="B91" i="25" s="1"/>
  <c r="B109" i="25" s="1"/>
  <c r="A12" i="23"/>
  <c r="A9" i="23"/>
  <c r="C130" i="25" l="1"/>
  <c r="C86" i="25"/>
  <c r="C90" i="25" s="1"/>
  <c r="D106" i="25"/>
  <c r="E105" i="25"/>
  <c r="E117" i="25" s="1"/>
  <c r="D89" i="25"/>
  <c r="D87" i="25"/>
  <c r="D108" i="25" s="1"/>
  <c r="D156" i="25" s="1"/>
  <c r="D166" i="25" s="1"/>
  <c r="D88" i="25"/>
  <c r="D130" i="25"/>
  <c r="D105" i="25"/>
  <c r="D117" i="25" s="1"/>
  <c r="F83" i="25"/>
  <c r="F84" i="25"/>
  <c r="G65" i="25"/>
  <c r="F82" i="25"/>
  <c r="F66" i="25"/>
  <c r="F75" i="25" s="1"/>
  <c r="C69" i="25"/>
  <c r="B114" i="25"/>
  <c r="E80" i="25"/>
  <c r="E78" i="25"/>
  <c r="E74" i="25"/>
  <c r="E81" i="25"/>
  <c r="E77" i="25"/>
  <c r="F63" i="25"/>
  <c r="E79" i="25"/>
  <c r="E68" i="25"/>
  <c r="D86" i="25"/>
  <c r="C108" i="25"/>
  <c r="I129" i="25"/>
  <c r="J128" i="25"/>
  <c r="E112" i="25"/>
  <c r="B92" i="25"/>
  <c r="A11" i="15"/>
  <c r="A8" i="15"/>
  <c r="A12" i="16"/>
  <c r="A9" i="16"/>
  <c r="A12" i="10"/>
  <c r="A9" i="10"/>
  <c r="A11" i="17"/>
  <c r="A8" i="17"/>
  <c r="A12" i="14"/>
  <c r="A9" i="14"/>
  <c r="A13" i="13"/>
  <c r="A10" i="13"/>
  <c r="A11" i="12"/>
  <c r="A8" i="12"/>
  <c r="J129" i="25" l="1"/>
  <c r="K128" i="25"/>
  <c r="F81" i="25"/>
  <c r="F79" i="25"/>
  <c r="F77" i="25"/>
  <c r="F78" i="25"/>
  <c r="F74" i="25"/>
  <c r="F68" i="25"/>
  <c r="F80" i="25"/>
  <c r="G63" i="25"/>
  <c r="C107" i="25"/>
  <c r="B93" i="25"/>
  <c r="C156" i="25"/>
  <c r="C166" i="25" s="1"/>
  <c r="D120" i="25"/>
  <c r="D143" i="25" s="1"/>
  <c r="C120" i="25"/>
  <c r="C143" i="25" s="1"/>
  <c r="C116" i="25"/>
  <c r="D116" i="25"/>
  <c r="D90" i="25"/>
  <c r="E76" i="25"/>
  <c r="E88" i="25"/>
  <c r="E106" i="25"/>
  <c r="E89" i="25"/>
  <c r="E87" i="25"/>
  <c r="E108" i="25" s="1"/>
  <c r="E156" i="25" s="1"/>
  <c r="E166" i="25" s="1"/>
  <c r="C71" i="25"/>
  <c r="D69" i="25"/>
  <c r="F112" i="25"/>
  <c r="G84" i="25"/>
  <c r="G82" i="25"/>
  <c r="G83" i="25"/>
  <c r="G66" i="25"/>
  <c r="G75" i="25" s="1"/>
  <c r="H65" i="25"/>
  <c r="G112" i="25" l="1"/>
  <c r="D71" i="25"/>
  <c r="E69" i="25" s="1"/>
  <c r="D107" i="25"/>
  <c r="E116" i="25"/>
  <c r="E121" i="25" s="1"/>
  <c r="B110" i="25"/>
  <c r="F106" i="25"/>
  <c r="F89" i="25"/>
  <c r="F87" i="25"/>
  <c r="F88" i="25"/>
  <c r="F76" i="25"/>
  <c r="H83" i="25"/>
  <c r="H82" i="25"/>
  <c r="I65" i="25"/>
  <c r="H84" i="25"/>
  <c r="H66" i="25"/>
  <c r="H75" i="25" s="1"/>
  <c r="C114" i="25"/>
  <c r="C72" i="25"/>
  <c r="C91" i="25" s="1"/>
  <c r="F105" i="25"/>
  <c r="F117" i="25" s="1"/>
  <c r="E130" i="25"/>
  <c r="E86" i="25"/>
  <c r="E90" i="25" s="1"/>
  <c r="D121" i="25"/>
  <c r="E120" i="25"/>
  <c r="E143" i="25" s="1"/>
  <c r="B94" i="25"/>
  <c r="G80" i="25"/>
  <c r="G78" i="25"/>
  <c r="G74" i="25"/>
  <c r="G79" i="25"/>
  <c r="H63" i="25"/>
  <c r="G81" i="25"/>
  <c r="G77" i="25"/>
  <c r="G68" i="25"/>
  <c r="K129" i="25"/>
  <c r="L128" i="25"/>
  <c r="C111" i="25" l="1"/>
  <c r="M128" i="25"/>
  <c r="L129" i="25"/>
  <c r="C119" i="25"/>
  <c r="C109" i="25"/>
  <c r="C92" i="25"/>
  <c r="H112" i="25"/>
  <c r="I84" i="25"/>
  <c r="I82" i="25"/>
  <c r="I83" i="25"/>
  <c r="I66" i="25"/>
  <c r="I75" i="25" s="1"/>
  <c r="J65" i="25"/>
  <c r="C110" i="25"/>
  <c r="B115" i="25"/>
  <c r="E71" i="25"/>
  <c r="F69" i="25"/>
  <c r="G76" i="25"/>
  <c r="H81" i="25"/>
  <c r="H79" i="25"/>
  <c r="H77" i="25"/>
  <c r="H80" i="25"/>
  <c r="H68" i="25"/>
  <c r="H78" i="25"/>
  <c r="H74" i="25"/>
  <c r="I63" i="25"/>
  <c r="G88" i="25"/>
  <c r="H105" i="25"/>
  <c r="H117" i="25" s="1"/>
  <c r="G87" i="25"/>
  <c r="G106" i="25"/>
  <c r="G89" i="25"/>
  <c r="E107" i="25"/>
  <c r="F130" i="25"/>
  <c r="F86" i="25"/>
  <c r="F90" i="25" s="1"/>
  <c r="F108" i="25"/>
  <c r="G105" i="25"/>
  <c r="G117" i="25" s="1"/>
  <c r="D114" i="25"/>
  <c r="D72" i="25"/>
  <c r="D91" i="25" s="1"/>
  <c r="C115" i="25" l="1"/>
  <c r="C118" i="25" s="1"/>
  <c r="F107" i="25"/>
  <c r="I80" i="25"/>
  <c r="I78" i="25"/>
  <c r="I74" i="25"/>
  <c r="I81" i="25"/>
  <c r="I77" i="25"/>
  <c r="J63" i="25"/>
  <c r="I79" i="25"/>
  <c r="I68" i="25"/>
  <c r="G130" i="25"/>
  <c r="G86" i="25"/>
  <c r="G90" i="25" s="1"/>
  <c r="F71" i="25"/>
  <c r="B120" i="25"/>
  <c r="B143" i="25" s="1"/>
  <c r="B118" i="25"/>
  <c r="B119" i="25" s="1"/>
  <c r="B122" i="25" s="1"/>
  <c r="B116" i="25"/>
  <c r="J83" i="25"/>
  <c r="J84" i="25"/>
  <c r="K65" i="25"/>
  <c r="J82" i="25"/>
  <c r="J66" i="25"/>
  <c r="J75" i="25" s="1"/>
  <c r="D109" i="25"/>
  <c r="D92" i="25"/>
  <c r="F156" i="25"/>
  <c r="F166" i="25" s="1"/>
  <c r="G120" i="25"/>
  <c r="G143" i="25" s="1"/>
  <c r="F116" i="25"/>
  <c r="F121" i="25" s="1"/>
  <c r="F120" i="25"/>
  <c r="F143" i="25" s="1"/>
  <c r="G108" i="25"/>
  <c r="G156" i="25" s="1"/>
  <c r="G166" i="25" s="1"/>
  <c r="H106" i="25"/>
  <c r="H89" i="25"/>
  <c r="H87" i="25"/>
  <c r="H88" i="25"/>
  <c r="H76" i="25"/>
  <c r="E114" i="25"/>
  <c r="E72" i="25"/>
  <c r="E91" i="25" s="1"/>
  <c r="I112" i="25"/>
  <c r="C94" i="25"/>
  <c r="D111" i="25" s="1"/>
  <c r="C93" i="25"/>
  <c r="C122" i="25"/>
  <c r="M129" i="25"/>
  <c r="N128" i="25"/>
  <c r="D119" i="25" l="1"/>
  <c r="D122" i="25" s="1"/>
  <c r="E109" i="25"/>
  <c r="E92" i="25"/>
  <c r="H130" i="25"/>
  <c r="H86" i="25"/>
  <c r="H90" i="25" s="1"/>
  <c r="B121" i="25"/>
  <c r="C121" i="25"/>
  <c r="F72" i="25"/>
  <c r="F91" i="25" s="1"/>
  <c r="F114" i="25"/>
  <c r="I76" i="25"/>
  <c r="I88" i="25"/>
  <c r="I106" i="25"/>
  <c r="I89" i="25"/>
  <c r="I87" i="25"/>
  <c r="I108" i="25" s="1"/>
  <c r="I156" i="25" s="1"/>
  <c r="I166" i="25" s="1"/>
  <c r="N129" i="25"/>
  <c r="O128" i="25"/>
  <c r="D110" i="25"/>
  <c r="D115" i="25" s="1"/>
  <c r="D118" i="25" s="1"/>
  <c r="H108" i="25"/>
  <c r="H120" i="25" s="1"/>
  <c r="H143" i="25" s="1"/>
  <c r="I105" i="25"/>
  <c r="I117" i="25" s="1"/>
  <c r="G116" i="25"/>
  <c r="G121" i="25" s="1"/>
  <c r="I120" i="25"/>
  <c r="I143" i="25" s="1"/>
  <c r="D93" i="25"/>
  <c r="D94" i="25" s="1"/>
  <c r="E111" i="25" s="1"/>
  <c r="J112" i="25"/>
  <c r="K84" i="25"/>
  <c r="K82" i="25"/>
  <c r="K83" i="25"/>
  <c r="K66" i="25"/>
  <c r="K75" i="25" s="1"/>
  <c r="L65" i="25"/>
  <c r="G69" i="25"/>
  <c r="G107" i="25"/>
  <c r="J81" i="25"/>
  <c r="J79" i="25"/>
  <c r="J77" i="25"/>
  <c r="J78" i="25"/>
  <c r="J74" i="25"/>
  <c r="J68" i="25"/>
  <c r="J80" i="25"/>
  <c r="K63" i="25"/>
  <c r="E119" i="25" l="1"/>
  <c r="E122" i="25" s="1"/>
  <c r="J106" i="25"/>
  <c r="K105" i="25"/>
  <c r="K117" i="25" s="1"/>
  <c r="J89" i="25"/>
  <c r="J87" i="25"/>
  <c r="J108" i="25" s="1"/>
  <c r="J88" i="25"/>
  <c r="J76" i="25"/>
  <c r="L83" i="25"/>
  <c r="L82" i="25"/>
  <c r="M65" i="25"/>
  <c r="L84" i="25"/>
  <c r="L66" i="25"/>
  <c r="L75" i="25" s="1"/>
  <c r="J105" i="25"/>
  <c r="J117" i="25" s="1"/>
  <c r="I130" i="25"/>
  <c r="I86" i="25"/>
  <c r="I90" i="25" s="1"/>
  <c r="F109" i="25"/>
  <c r="F92" i="25"/>
  <c r="H107" i="25"/>
  <c r="E93" i="25"/>
  <c r="K80" i="25"/>
  <c r="K78" i="25"/>
  <c r="K74" i="25"/>
  <c r="K79" i="25"/>
  <c r="L63" i="25"/>
  <c r="K81" i="25"/>
  <c r="K77" i="25"/>
  <c r="K68" i="25"/>
  <c r="G71" i="25"/>
  <c r="H69" i="25" s="1"/>
  <c r="D98" i="25"/>
  <c r="K112" i="25"/>
  <c r="H156" i="25"/>
  <c r="H166" i="25" s="1"/>
  <c r="I116" i="25"/>
  <c r="H116" i="25"/>
  <c r="H121" i="25" s="1"/>
  <c r="E110" i="25"/>
  <c r="O129" i="25"/>
  <c r="P128" i="25"/>
  <c r="P129" i="25" s="1"/>
  <c r="E115" i="25"/>
  <c r="E118" i="25" s="1"/>
  <c r="I121" i="25" l="1"/>
  <c r="H71" i="25"/>
  <c r="I69" i="25"/>
  <c r="F93" i="25"/>
  <c r="F94" i="25" s="1"/>
  <c r="I107" i="25"/>
  <c r="J130" i="25"/>
  <c r="J86" i="25"/>
  <c r="J90" i="25" s="1"/>
  <c r="J156" i="25"/>
  <c r="J166" i="25" s="1"/>
  <c r="J120" i="25"/>
  <c r="J143" i="25" s="1"/>
  <c r="F110" i="25"/>
  <c r="J116" i="25"/>
  <c r="J121" i="25" s="1"/>
  <c r="G114" i="25"/>
  <c r="G72" i="25"/>
  <c r="K76" i="25"/>
  <c r="L81" i="25"/>
  <c r="L79" i="25"/>
  <c r="L77" i="25"/>
  <c r="L80" i="25"/>
  <c r="L68" i="25"/>
  <c r="L78" i="25"/>
  <c r="L74" i="25"/>
  <c r="M63" i="25"/>
  <c r="K88" i="25"/>
  <c r="L105" i="25"/>
  <c r="L117" i="25" s="1"/>
  <c r="K87" i="25"/>
  <c r="K106" i="25"/>
  <c r="K89" i="25"/>
  <c r="E94" i="25"/>
  <c r="F111" i="25" s="1"/>
  <c r="F115" i="25"/>
  <c r="F118" i="25" s="1"/>
  <c r="L112" i="25"/>
  <c r="M84" i="25"/>
  <c r="M82" i="25"/>
  <c r="M83" i="25"/>
  <c r="M66" i="25"/>
  <c r="M75" i="25" s="1"/>
  <c r="N65" i="25"/>
  <c r="M112" i="25" l="1"/>
  <c r="F119" i="25"/>
  <c r="F122" i="25" s="1"/>
  <c r="M80" i="25"/>
  <c r="M78" i="25"/>
  <c r="M74" i="25"/>
  <c r="M81" i="25"/>
  <c r="M77" i="25"/>
  <c r="N63" i="25"/>
  <c r="M79" i="25"/>
  <c r="M68" i="25"/>
  <c r="K130" i="25"/>
  <c r="D97" i="25"/>
  <c r="K86" i="25"/>
  <c r="I71" i="25"/>
  <c r="J69" i="25" s="1"/>
  <c r="N83" i="25"/>
  <c r="N84" i="25"/>
  <c r="O65" i="25"/>
  <c r="N82" i="25"/>
  <c r="N66" i="25"/>
  <c r="N75" i="25" s="1"/>
  <c r="K108" i="25"/>
  <c r="L106" i="25"/>
  <c r="M105" i="25"/>
  <c r="M117" i="25" s="1"/>
  <c r="L89" i="25"/>
  <c r="L87" i="25"/>
  <c r="L88" i="25"/>
  <c r="L76" i="25"/>
  <c r="G91" i="25"/>
  <c r="G111" i="25"/>
  <c r="G119" i="25" s="1"/>
  <c r="G122" i="25" s="1"/>
  <c r="J107" i="25"/>
  <c r="G110" i="25"/>
  <c r="H114" i="25"/>
  <c r="H72" i="25"/>
  <c r="L108" i="25" l="1"/>
  <c r="G109" i="25"/>
  <c r="G115" i="25" s="1"/>
  <c r="G118" i="25" s="1"/>
  <c r="G92" i="25"/>
  <c r="L156" i="25"/>
  <c r="L166" i="25" s="1"/>
  <c r="L116" i="25"/>
  <c r="L120" i="25"/>
  <c r="L143" i="25" s="1"/>
  <c r="K156" i="25"/>
  <c r="K166" i="25" s="1"/>
  <c r="K116" i="25"/>
  <c r="K121" i="25" s="1"/>
  <c r="D147" i="25" s="1"/>
  <c r="K120" i="25"/>
  <c r="J71" i="25"/>
  <c r="K69" i="25"/>
  <c r="N81" i="25"/>
  <c r="N79" i="25"/>
  <c r="N77" i="25"/>
  <c r="N78" i="25"/>
  <c r="N74" i="25"/>
  <c r="N68" i="25"/>
  <c r="N80" i="25"/>
  <c r="O63" i="25"/>
  <c r="H91" i="25"/>
  <c r="L130" i="25"/>
  <c r="L86" i="25"/>
  <c r="L90" i="25" s="1"/>
  <c r="N112" i="25"/>
  <c r="O84" i="25"/>
  <c r="O82" i="25"/>
  <c r="O83" i="25"/>
  <c r="O66" i="25"/>
  <c r="O75" i="25" s="1"/>
  <c r="P65" i="25"/>
  <c r="I114" i="25"/>
  <c r="I72" i="25"/>
  <c r="I91" i="25" s="1"/>
  <c r="D99" i="25"/>
  <c r="K90" i="25"/>
  <c r="M76" i="25"/>
  <c r="M88" i="25"/>
  <c r="M106" i="25"/>
  <c r="M89" i="25"/>
  <c r="N105" i="25"/>
  <c r="N117" i="25" s="1"/>
  <c r="M87" i="25"/>
  <c r="M108" i="25" s="1"/>
  <c r="M130" i="25" l="1"/>
  <c r="M86" i="25"/>
  <c r="M90" i="25" s="1"/>
  <c r="I109" i="25"/>
  <c r="I92" i="25"/>
  <c r="P83" i="25"/>
  <c r="P82" i="25"/>
  <c r="Q65" i="25"/>
  <c r="P84" i="25"/>
  <c r="P66" i="25"/>
  <c r="H109" i="25"/>
  <c r="H92" i="25"/>
  <c r="N106" i="25"/>
  <c r="N89" i="25"/>
  <c r="N87" i="25"/>
  <c r="N88" i="25"/>
  <c r="N76" i="25"/>
  <c r="K71" i="25"/>
  <c r="M156" i="25"/>
  <c r="M166" i="25" s="1"/>
  <c r="M120" i="25"/>
  <c r="M143" i="25" s="1"/>
  <c r="M116" i="25"/>
  <c r="M121" i="25" s="1"/>
  <c r="D100" i="25"/>
  <c r="K107" i="25"/>
  <c r="P112" i="25"/>
  <c r="O112" i="25"/>
  <c r="L107" i="25"/>
  <c r="O80" i="25"/>
  <c r="O78" i="25"/>
  <c r="O74" i="25"/>
  <c r="O79" i="25"/>
  <c r="P63" i="25"/>
  <c r="O81" i="25"/>
  <c r="O77" i="25"/>
  <c r="O76" i="25" s="1"/>
  <c r="O68" i="25"/>
  <c r="J114" i="25"/>
  <c r="J72" i="25"/>
  <c r="J91" i="25" s="1"/>
  <c r="D146" i="25"/>
  <c r="K143" i="25"/>
  <c r="L121" i="25"/>
  <c r="G93" i="25"/>
  <c r="H110" i="25" l="1"/>
  <c r="J109" i="25"/>
  <c r="J92" i="25"/>
  <c r="P81" i="25"/>
  <c r="P79" i="25"/>
  <c r="P77" i="25"/>
  <c r="P80" i="25"/>
  <c r="P68" i="25"/>
  <c r="P78" i="25"/>
  <c r="P74" i="25"/>
  <c r="Q63" i="25"/>
  <c r="O88" i="25"/>
  <c r="P105" i="25"/>
  <c r="P117" i="25" s="1"/>
  <c r="O87" i="25"/>
  <c r="O130" i="25" s="1"/>
  <c r="O106" i="25"/>
  <c r="O89" i="25"/>
  <c r="O86" i="25"/>
  <c r="K114" i="25"/>
  <c r="K72" i="25"/>
  <c r="K91" i="25" s="1"/>
  <c r="I93" i="25"/>
  <c r="M107" i="25"/>
  <c r="G94" i="25"/>
  <c r="L69" i="25"/>
  <c r="N130" i="25"/>
  <c r="N86" i="25"/>
  <c r="N90" i="25" s="1"/>
  <c r="N108" i="25"/>
  <c r="O105" i="25"/>
  <c r="O117" i="25" s="1"/>
  <c r="H93" i="25"/>
  <c r="Q84" i="25"/>
  <c r="Q82" i="25"/>
  <c r="Q83" i="25"/>
  <c r="Q66" i="25"/>
  <c r="R65" i="25"/>
  <c r="O90" i="25" l="1"/>
  <c r="J110" i="25"/>
  <c r="N107" i="25"/>
  <c r="L71" i="25"/>
  <c r="Q80" i="25"/>
  <c r="Q78" i="25"/>
  <c r="Q81" i="25"/>
  <c r="Q77" i="25"/>
  <c r="R63" i="25"/>
  <c r="Q79" i="25"/>
  <c r="I110" i="25"/>
  <c r="R83" i="25"/>
  <c r="R84" i="25"/>
  <c r="S65" i="25"/>
  <c r="R82" i="25"/>
  <c r="R66" i="25"/>
  <c r="H94" i="25"/>
  <c r="N156" i="25"/>
  <c r="N166" i="25" s="1"/>
  <c r="N120" i="25"/>
  <c r="N143" i="25" s="1"/>
  <c r="N116" i="25"/>
  <c r="N121" i="25" s="1"/>
  <c r="H111" i="25"/>
  <c r="I111" i="25"/>
  <c r="I94" i="25"/>
  <c r="J111" i="25" s="1"/>
  <c r="J119" i="25" s="1"/>
  <c r="K109" i="25"/>
  <c r="K92" i="25"/>
  <c r="O107" i="25"/>
  <c r="O108" i="25"/>
  <c r="P106" i="25"/>
  <c r="P89" i="25"/>
  <c r="P87" i="25"/>
  <c r="Q74" i="25"/>
  <c r="P88" i="25"/>
  <c r="Q68" i="25"/>
  <c r="P76" i="25"/>
  <c r="J93" i="25"/>
  <c r="K110" i="25" s="1"/>
  <c r="I119" i="25" l="1"/>
  <c r="J122" i="25" s="1"/>
  <c r="P130" i="25"/>
  <c r="P86" i="25"/>
  <c r="P90" i="25" s="1"/>
  <c r="R68" i="25"/>
  <c r="Q88" i="25"/>
  <c r="Q106" i="25"/>
  <c r="Q89" i="25"/>
  <c r="R74" i="25"/>
  <c r="Q87" i="25"/>
  <c r="Q108" i="25" s="1"/>
  <c r="O156" i="25"/>
  <c r="O166" i="25" s="1"/>
  <c r="O116" i="25"/>
  <c r="O121" i="25" s="1"/>
  <c r="O120" i="25"/>
  <c r="O143" i="25" s="1"/>
  <c r="S84" i="25"/>
  <c r="S82" i="25"/>
  <c r="S83" i="25"/>
  <c r="S66" i="25"/>
  <c r="T65" i="25"/>
  <c r="J115" i="25"/>
  <c r="J118" i="25" s="1"/>
  <c r="R81" i="25"/>
  <c r="R79" i="25"/>
  <c r="R77" i="25"/>
  <c r="R78" i="25"/>
  <c r="R80" i="25"/>
  <c r="S63" i="25"/>
  <c r="L114" i="25"/>
  <c r="L72" i="25"/>
  <c r="L91" i="25" s="1"/>
  <c r="J94" i="25"/>
  <c r="K111" i="25" s="1"/>
  <c r="K119" i="25" s="1"/>
  <c r="P108" i="25"/>
  <c r="K94" i="25"/>
  <c r="D101" i="25" s="1"/>
  <c r="K93" i="25"/>
  <c r="L110" i="25" s="1"/>
  <c r="H119" i="25"/>
  <c r="H122" i="25" s="1"/>
  <c r="H115" i="25"/>
  <c r="H118" i="25" s="1"/>
  <c r="I115" i="25"/>
  <c r="I118" i="25" s="1"/>
  <c r="Q76" i="25"/>
  <c r="Q86" i="25" s="1"/>
  <c r="Q90" i="25" s="1"/>
  <c r="M69" i="25"/>
  <c r="K115" i="25" l="1"/>
  <c r="K118" i="25" s="1"/>
  <c r="M71" i="25"/>
  <c r="N69" i="25" s="1"/>
  <c r="R76" i="25"/>
  <c r="R86" i="25" s="1"/>
  <c r="T83" i="25"/>
  <c r="T82" i="25"/>
  <c r="U65" i="25"/>
  <c r="T84" i="25"/>
  <c r="T66" i="25"/>
  <c r="R106" i="25"/>
  <c r="R89" i="25"/>
  <c r="R87" i="25"/>
  <c r="S74" i="25"/>
  <c r="R88" i="25"/>
  <c r="P107" i="25"/>
  <c r="Q107" i="25"/>
  <c r="P156" i="25"/>
  <c r="P166" i="25" s="1"/>
  <c r="P116" i="25"/>
  <c r="P121" i="25" s="1"/>
  <c r="E147" i="25" s="1"/>
  <c r="P120" i="25"/>
  <c r="K122" i="25"/>
  <c r="D148" i="25" s="1"/>
  <c r="D145" i="25"/>
  <c r="L111" i="25"/>
  <c r="L119" i="25" s="1"/>
  <c r="L122" i="25" s="1"/>
  <c r="L109" i="25"/>
  <c r="L115" i="25" s="1"/>
  <c r="L118" i="25" s="1"/>
  <c r="L92" i="25"/>
  <c r="S80" i="25"/>
  <c r="S78" i="25"/>
  <c r="S79" i="25"/>
  <c r="T63" i="25"/>
  <c r="S81" i="25"/>
  <c r="S77" i="25"/>
  <c r="I122" i="25"/>
  <c r="Q156" i="25"/>
  <c r="Q166" i="25" s="1"/>
  <c r="Q120" i="25"/>
  <c r="Q116" i="25"/>
  <c r="Q121" i="25" s="1"/>
  <c r="S68" i="25"/>
  <c r="T68" i="25" l="1"/>
  <c r="E146" i="25"/>
  <c r="P143" i="25"/>
  <c r="S88" i="25"/>
  <c r="S87" i="25"/>
  <c r="S106" i="25"/>
  <c r="S89" i="25"/>
  <c r="T74" i="25"/>
  <c r="U84" i="25"/>
  <c r="U82" i="25"/>
  <c r="U83" i="25"/>
  <c r="U66" i="25"/>
  <c r="N71" i="25"/>
  <c r="S76" i="25"/>
  <c r="S86" i="25" s="1"/>
  <c r="S90" i="25" s="1"/>
  <c r="T81" i="25"/>
  <c r="T79" i="25"/>
  <c r="T77" i="25"/>
  <c r="T80" i="25"/>
  <c r="T78" i="25"/>
  <c r="U63" i="25"/>
  <c r="L93" i="25"/>
  <c r="M110" i="25" s="1"/>
  <c r="R108" i="25"/>
  <c r="R90" i="25"/>
  <c r="M114" i="25"/>
  <c r="M72" i="25"/>
  <c r="M91" i="25" s="1"/>
  <c r="M109" i="25" l="1"/>
  <c r="M92" i="25"/>
  <c r="R107" i="25"/>
  <c r="U80" i="25"/>
  <c r="U78" i="25"/>
  <c r="U81" i="25"/>
  <c r="U77" i="25"/>
  <c r="U76" i="25" s="1"/>
  <c r="U79" i="25"/>
  <c r="S107" i="25"/>
  <c r="N72" i="25"/>
  <c r="N91" i="25" s="1"/>
  <c r="N114" i="25"/>
  <c r="S108" i="25"/>
  <c r="R156" i="25"/>
  <c r="R166" i="25" s="1"/>
  <c r="R120" i="25"/>
  <c r="R116" i="25"/>
  <c r="R121" i="25" s="1"/>
  <c r="L94" i="25"/>
  <c r="M111" i="25" s="1"/>
  <c r="M119" i="25" s="1"/>
  <c r="M122" i="25" s="1"/>
  <c r="T76" i="25"/>
  <c r="T86" i="25" s="1"/>
  <c r="O69" i="25"/>
  <c r="T106" i="25"/>
  <c r="T89" i="25"/>
  <c r="T87" i="25"/>
  <c r="U74" i="25"/>
  <c r="T88" i="25"/>
  <c r="U68" i="25"/>
  <c r="T108" i="25" l="1"/>
  <c r="T90" i="25"/>
  <c r="N109" i="25"/>
  <c r="N92" i="25"/>
  <c r="U86" i="25"/>
  <c r="E97" i="25"/>
  <c r="M93" i="25"/>
  <c r="N110" i="25" s="1"/>
  <c r="U88" i="25"/>
  <c r="U106" i="25"/>
  <c r="U89" i="25"/>
  <c r="U87" i="25"/>
  <c r="U108" i="25" s="1"/>
  <c r="O71" i="25"/>
  <c r="P69" i="25"/>
  <c r="S156" i="25"/>
  <c r="S166" i="25" s="1"/>
  <c r="S116" i="25"/>
  <c r="S121" i="25" s="1"/>
  <c r="S120" i="25"/>
  <c r="M115" i="25"/>
  <c r="M118" i="25" s="1"/>
  <c r="M94" i="25" l="1"/>
  <c r="N111" i="25" s="1"/>
  <c r="N119" i="25" s="1"/>
  <c r="N122" i="25" s="1"/>
  <c r="P71" i="25"/>
  <c r="Q69" i="25"/>
  <c r="U156" i="25"/>
  <c r="U166" i="25" s="1"/>
  <c r="U120" i="25"/>
  <c r="U116" i="25"/>
  <c r="U90" i="25"/>
  <c r="E99" i="25"/>
  <c r="N94" i="25"/>
  <c r="N93" i="25"/>
  <c r="O110" i="25" s="1"/>
  <c r="T107" i="25"/>
  <c r="O114" i="25"/>
  <c r="O72" i="25"/>
  <c r="N115" i="25"/>
  <c r="N118" i="25" s="1"/>
  <c r="T156" i="25"/>
  <c r="T166" i="25" s="1"/>
  <c r="T116" i="25"/>
  <c r="T121" i="25" s="1"/>
  <c r="T120" i="25"/>
  <c r="U107" i="25" l="1"/>
  <c r="E100" i="25"/>
  <c r="Q71" i="25"/>
  <c r="R69" i="25" s="1"/>
  <c r="O91" i="25"/>
  <c r="O111" i="25"/>
  <c r="O119" i="25" s="1"/>
  <c r="O122" i="25" s="1"/>
  <c r="U121" i="25"/>
  <c r="P114" i="25"/>
  <c r="P72" i="25"/>
  <c r="R71" i="25" l="1"/>
  <c r="S69" i="25" s="1"/>
  <c r="P91" i="25"/>
  <c r="O109" i="25"/>
  <c r="O115" i="25" s="1"/>
  <c r="O118" i="25" s="1"/>
  <c r="O92" i="25"/>
  <c r="Q114" i="25"/>
  <c r="Q72" i="25"/>
  <c r="Q91" i="25" s="1"/>
  <c r="P109" i="25" l="1"/>
  <c r="P92" i="25"/>
  <c r="S71" i="25"/>
  <c r="T69" i="25"/>
  <c r="Q109" i="25"/>
  <c r="Q92" i="25"/>
  <c r="O93" i="25"/>
  <c r="P110" i="25" s="1"/>
  <c r="R114" i="25"/>
  <c r="R72" i="25"/>
  <c r="R91" i="25" l="1"/>
  <c r="Q93" i="25"/>
  <c r="T71" i="25"/>
  <c r="U69" i="25" s="1"/>
  <c r="U71" i="25" s="1"/>
  <c r="P93" i="25"/>
  <c r="Q110" i="25" s="1"/>
  <c r="O94" i="25"/>
  <c r="S114" i="25"/>
  <c r="S72" i="25"/>
  <c r="S91" i="25" s="1"/>
  <c r="S109" i="25" l="1"/>
  <c r="S92" i="25"/>
  <c r="U114" i="25"/>
  <c r="U72" i="25"/>
  <c r="U91" i="25" s="1"/>
  <c r="R110" i="25"/>
  <c r="P111" i="25"/>
  <c r="P94" i="25"/>
  <c r="Q111" i="25" s="1"/>
  <c r="T114" i="25"/>
  <c r="T72" i="25"/>
  <c r="T91" i="25" s="1"/>
  <c r="Q94" i="25"/>
  <c r="R111" i="25" s="1"/>
  <c r="R109" i="25"/>
  <c r="R92" i="25"/>
  <c r="R115" i="25" l="1"/>
  <c r="R118" i="25" s="1"/>
  <c r="Q119" i="25"/>
  <c r="Q115" i="25"/>
  <c r="Q118" i="25" s="1"/>
  <c r="U109" i="25"/>
  <c r="U92" i="25"/>
  <c r="S93" i="25"/>
  <c r="R93" i="25"/>
  <c r="S110" i="25" s="1"/>
  <c r="R119" i="25"/>
  <c r="R122" i="25" s="1"/>
  <c r="T109" i="25"/>
  <c r="T92" i="25"/>
  <c r="P119" i="25"/>
  <c r="P115" i="25"/>
  <c r="P118" i="25" s="1"/>
  <c r="E145" i="25" l="1"/>
  <c r="P122" i="25"/>
  <c r="E148" i="25" s="1"/>
  <c r="T110" i="25"/>
  <c r="U93" i="25"/>
  <c r="U94" i="25" s="1"/>
  <c r="E101" i="25" s="1"/>
  <c r="T93" i="25"/>
  <c r="U110" i="25" s="1"/>
  <c r="R94" i="25"/>
  <c r="S111" i="25" s="1"/>
  <c r="S94" i="25"/>
  <c r="T111" i="25" s="1"/>
  <c r="T119" i="25" s="1"/>
  <c r="Q122" i="25"/>
  <c r="T115" i="25" l="1"/>
  <c r="T118" i="25" s="1"/>
  <c r="S119" i="25"/>
  <c r="S122" i="25" s="1"/>
  <c r="S115" i="25"/>
  <c r="S118" i="25" s="1"/>
  <c r="T94" i="25"/>
  <c r="U111" i="25" s="1"/>
  <c r="U119" i="25" s="1"/>
  <c r="U122" i="25" s="1"/>
  <c r="T122" i="25" l="1"/>
  <c r="U115" i="25"/>
  <c r="U118" i="25" s="1"/>
</calcChain>
</file>

<file path=xl/sharedStrings.xml><?xml version="1.0" encoding="utf-8"?>
<sst xmlns="http://schemas.openxmlformats.org/spreadsheetml/2006/main" count="1440" uniqueCount="410">
  <si>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</si>
  <si>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</si>
  <si>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</si>
  <si>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</si>
  <si>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</si>
  <si>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</si>
  <si>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</si>
  <si>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</si>
  <si>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</si>
  <si>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</si>
  <si>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</si>
  <si>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</si>
  <si>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</si>
  <si>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</si>
  <si>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</si>
  <si>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</si>
  <si>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</si>
  <si>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</si>
  <si>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</si>
  <si>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</si>
  <si>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</si>
  <si>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</si>
  <si>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</si>
  <si>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</si>
  <si>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</si>
  <si>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</si>
  <si>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</si>
  <si>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</si>
  <si>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</si>
  <si>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</si>
  <si>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</si>
  <si>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</si>
  <si>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</si>
  <si>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</si>
  <si>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</si>
  <si>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</si>
  <si>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</si>
  <si>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</si>
  <si>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</si>
  <si>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</si>
  <si>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</si>
  <si>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</si>
  <si>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</si>
  <si>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</si>
  <si>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</si>
  <si>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</si>
  <si>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</si>
  <si>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</si>
  <si>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</si>
  <si>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</si>
  <si>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</si>
  <si>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</si>
  <si>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</si>
  <si>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</si>
  <si>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</si>
  <si>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</si>
  <si>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</si>
  <si>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</si>
  <si>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рабочее</t>
  </si>
  <si>
    <t>проектное</t>
  </si>
  <si>
    <t>Тип опор (преобладающий вид
прокладки КЛ)</t>
  </si>
  <si>
    <t>Протяженность по трассе, км</t>
  </si>
  <si>
    <t>Вывод мощностей из эксплуатации:</t>
  </si>
  <si>
    <t>Принятие объектов основных средств к бухгалтерскому учету:</t>
  </si>
  <si>
    <t>Ввод объектов (мощностей) в эксплуатацию:</t>
  </si>
  <si>
    <t xml:space="preserve"> Постановка объектов электросетевого хозяйства под напряжение:</t>
  </si>
  <si>
    <t>Предложение по корректировке плана</t>
  </si>
  <si>
    <t xml:space="preserve">
План</t>
  </si>
  <si>
    <t>Факт 
(предложение по корректировке плана)</t>
  </si>
  <si>
    <t>План (факт) года (N-1)</t>
  </si>
  <si>
    <t>Остаток</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</si>
  <si>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</si>
  <si>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</si>
  <si>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</si>
  <si>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</si>
  <si>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</si>
  <si>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</si>
  <si>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</si>
  <si>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</si>
  <si>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</si>
  <si>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</si>
  <si>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</si>
  <si>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</si>
  <si>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</si>
  <si>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</si>
  <si>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</si>
  <si>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</si>
  <si>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</si>
  <si>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</si>
  <si>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</si>
  <si>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</si>
  <si>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</si>
  <si>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</si>
  <si>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</si>
  <si>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</si>
  <si>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</si>
  <si>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</si>
  <si>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</si>
  <si>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</si>
  <si>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</si>
  <si>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</si>
  <si>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</si>
  <si>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</si>
  <si>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</si>
  <si>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</si>
  <si>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</si>
  <si>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</si>
  <si>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</si>
  <si>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</si>
  <si>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</si>
  <si>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</si>
  <si>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</si>
  <si>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</si>
  <si>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</si>
  <si>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</si>
  <si>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</si>
  <si>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</si>
  <si>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</si>
  <si>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</si>
  <si>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</si>
  <si>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</si>
  <si>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</si>
  <si>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</si>
  <si>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</si>
  <si>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</si>
  <si>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Периодичность ремонта объекта, лет</t>
  </si>
  <si>
    <t>Исходные данные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</si>
  <si>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</si>
  <si>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</si>
  <si>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</si>
  <si>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</si>
  <si>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</si>
  <si>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</si>
  <si>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</si>
  <si>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</si>
  <si>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</si>
  <si>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</si>
  <si>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</si>
  <si>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</si>
  <si>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</si>
  <si>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</si>
  <si>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</si>
  <si>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</si>
  <si>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</si>
  <si>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</si>
  <si>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</si>
  <si>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</si>
  <si>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</si>
  <si>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</si>
  <si>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</si>
  <si>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</si>
  <si>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</si>
  <si>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</si>
  <si>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</si>
  <si>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</si>
  <si>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</si>
  <si>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</si>
  <si>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</si>
  <si>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</si>
  <si>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</si>
  <si>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</si>
  <si>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</si>
  <si>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</si>
  <si>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</si>
  <si>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</si>
  <si>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</si>
  <si>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</si>
  <si>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</si>
  <si>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</si>
  <si>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</si>
  <si>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</si>
  <si>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</si>
  <si>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</si>
  <si>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</si>
  <si>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Разработка проектной док-ии</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</si>
  <si>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</si>
  <si>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Год раскрытия информации: 2024 год</t>
  </si>
  <si>
    <t>этапы отсутствуют</t>
  </si>
  <si>
    <t>Плановые значения количественных показателей реализации инвестиционной программы, соответствующих целям инвестиционного проекта</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</si>
  <si>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</si>
  <si>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строительство (реконструкция, модернизация) подстанций не планируется</t>
  </si>
  <si>
    <t>При заполнении столбца 5 указывается следующие виды оборудования:</t>
  </si>
  <si>
    <t>Год раскрытия информации:2024 год</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</si>
  <si>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</si>
  <si>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</si>
  <si>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</si>
  <si>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Раздел 3.3.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</si>
  <si>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</si>
  <si>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Финансирование капитальных вложений в прогнозных ценах соответствующих лет всего, млн рублей (с НДС)</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</si>
  <si>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</si>
  <si>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</si>
  <si>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</si>
  <si>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Электрической загрузки объектов электросетевого хозяйства функционально не предусмотрено для данного Инвестиционного проекта.</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</si>
  <si>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</si>
  <si>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</si>
  <si>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</si>
  <si>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</si>
  <si>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</si>
  <si>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</si>
  <si>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</si>
  <si>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</si>
  <si>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</si>
  <si>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</si>
  <si>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Всего по инвестиционному проекту (2024 год)</t>
  </si>
  <si>
    <t xml:space="preserve"> по состоянию на 2023 год</t>
  </si>
  <si>
    <t>по состоянию на 2024 год</t>
  </si>
  <si>
    <t>Год 2023</t>
  </si>
  <si>
    <t>Год 2024</t>
  </si>
  <si>
    <t>Итого за период реализации инвестиционной программы (2020-2024 года)</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</si>
  <si>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</si>
  <si>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</si>
  <si>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</si>
  <si>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</si>
  <si>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</si>
  <si>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</si>
  <si>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</si>
  <si>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J_0000007038</t>
  </si>
  <si>
    <t>Приобретение автогидроподъемника</t>
  </si>
  <si>
    <t>приобретение спецтехника</t>
  </si>
  <si>
    <t>Приобретение 2-х единиц спецтехники</t>
  </si>
  <si>
    <t>* Для данного инвестиционного проекта карта-схема не предусмотрена</t>
  </si>
  <si>
    <t>Освоение капитальных вложений в прогнозных ценах соответствующих лет всего, млн рублей  (с НДС)</t>
  </si>
  <si>
    <t>ООО "Горсети"</t>
  </si>
  <si>
    <t>Оценка эффективности инвестиционного проекта сроком службы (эксплуатации) 20 лет</t>
  </si>
  <si>
    <t>Утверждаю</t>
  </si>
  <si>
    <t>Генеральный директор</t>
  </si>
  <si>
    <t>________________ Р.Х. Валитов</t>
  </si>
  <si>
    <t>М.П.</t>
  </si>
  <si>
    <t>Общая стоимость объекта, т.руб. без НДС</t>
  </si>
  <si>
    <t>в том числе:</t>
  </si>
  <si>
    <t>Автокран, автогидроподъемник</t>
  </si>
  <si>
    <t>Бригадный автомобиль, Легковой служебный автомобиль</t>
  </si>
  <si>
    <t>Самосвал</t>
  </si>
  <si>
    <t xml:space="preserve">Экскаватор </t>
  </si>
  <si>
    <t>Эвакуатор</t>
  </si>
  <si>
    <t xml:space="preserve"> Дробилка</t>
  </si>
  <si>
    <t>Срок амортизации (бригадый, легковой автомобиль), лет</t>
  </si>
  <si>
    <t>Срок амортизации (самосвал, экскаватор и другие), лет</t>
  </si>
  <si>
    <t>Срок амортизации (телемеханика), лет</t>
  </si>
  <si>
    <t>Срок амортизации (спецтехника), лет</t>
  </si>
  <si>
    <t>Срок амортизации (волс), лет</t>
  </si>
  <si>
    <t>Кол-во объектов (ТП), ед.</t>
  </si>
  <si>
    <r>
      <t xml:space="preserve">Затраты на </t>
    </r>
    <r>
      <rPr>
        <b/>
        <sz val="12"/>
        <rFont val="Times New Roman"/>
        <family val="1"/>
        <charset val="204"/>
      </rPr>
      <t>текущий ремонт ТП (строит.часть)</t>
    </r>
    <r>
      <rPr>
        <sz val="12"/>
        <rFont val="Times New Roman"/>
        <family val="1"/>
        <charset val="204"/>
      </rPr>
      <t>, т.руб. без НДС</t>
    </r>
  </si>
  <si>
    <t>Первый  ремонт КТП, лет после постройки</t>
  </si>
  <si>
    <r>
      <t xml:space="preserve">Затраты на </t>
    </r>
    <r>
      <rPr>
        <b/>
        <sz val="12"/>
        <rFont val="Times New Roman"/>
        <family val="1"/>
        <charset val="204"/>
      </rPr>
      <t>текущий ремонт ТП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</si>
  <si>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</si>
  <si>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t>Первый ремонт КТП, лет после постройки</t>
  </si>
  <si>
    <t>Периодичность ремонта КТП, лет</t>
  </si>
  <si>
    <r>
      <t xml:space="preserve">Затраты на </t>
    </r>
    <r>
      <rPr>
        <b/>
        <sz val="12"/>
        <rFont val="Times New Roman"/>
        <family val="1"/>
        <charset val="204"/>
      </rPr>
      <t>капитальный ремонт ТП (оборудование)</t>
    </r>
    <r>
      <rPr>
        <sz val="12"/>
        <rFont val="Times New Roman"/>
        <family val="1"/>
        <charset val="204"/>
      </rPr>
      <t>, т.руб. без НДС</t>
    </r>
  </si>
  <si>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</si>
  <si>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протяженность КЛ, км.</t>
  </si>
  <si>
    <t>Первый капитальный ремонт КЛ, лет после постройки</t>
  </si>
  <si>
    <t>Периодичность капитального ремонта КЛ, лет</t>
  </si>
  <si>
    <t>Тариф на оплату потерь для действующих сетей, руб./МВтч</t>
  </si>
  <si>
    <t>Тариф на содержание для действующих сетей, руб./МВт</t>
  </si>
  <si>
    <t xml:space="preserve">Срок кредита </t>
  </si>
  <si>
    <t>WACC</t>
  </si>
  <si>
    <t xml:space="preserve">Доход, тыс. руб. без НДС </t>
  </si>
  <si>
    <t>Кредит, тыс.руб.</t>
  </si>
  <si>
    <t>БДР, тыс. руб.</t>
  </si>
  <si>
    <t>Оплата труда с отчислениями</t>
  </si>
  <si>
    <t>Вспомогательные материалы</t>
  </si>
  <si>
    <t>Прочие расходы (без амортизации, арендной платы + транспортные расходы)</t>
  </si>
  <si>
    <t>EBITDA Доход + операц. расходы</t>
  </si>
  <si>
    <t>Амортизация (бригадый, легковой автомобиль)</t>
  </si>
  <si>
    <t>Амортизация (Автокран, автогидроподъемник)</t>
  </si>
  <si>
    <t>Амортизация (самосвал, экскаватор и другие)</t>
  </si>
  <si>
    <t>EBIT (ЭФФЕКТ) (прибыль от продаж)</t>
  </si>
  <si>
    <t xml:space="preserve">Проценты к уплате </t>
  </si>
  <si>
    <t>1. Операционные расходы</t>
  </si>
  <si>
    <t>10 лет</t>
  </si>
  <si>
    <t>20 лет</t>
  </si>
  <si>
    <t>тыс.руб.</t>
  </si>
  <si>
    <t>EBITDA</t>
  </si>
  <si>
    <t>EBIT</t>
  </si>
  <si>
    <t>ЧП</t>
  </si>
  <si>
    <t>Период для расчета ставки дисконтирования, лет</t>
  </si>
  <si>
    <t>Денежный поток на собственный капитал, тыс.руб.</t>
  </si>
  <si>
    <t>Накопленный ЧДП</t>
  </si>
  <si>
    <t>PV</t>
  </si>
  <si>
    <t>NPV (без учета продажи)</t>
  </si>
  <si>
    <t>IRR</t>
  </si>
  <si>
    <t>PP</t>
  </si>
  <si>
    <t>DPP</t>
  </si>
  <si>
    <t>Доходы</t>
  </si>
  <si>
    <t>за счет увеличения полезного отпуска</t>
  </si>
  <si>
    <t>прирост полезного отпуска электроэнергии</t>
  </si>
  <si>
    <t>прирост полезного отпуска мощности</t>
  </si>
  <si>
    <t>удельные расходы по содержанию новых сетей</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</si>
  <si>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</si>
  <si>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 xml:space="preserve">Заместитель технического директора по перспективному </t>
  </si>
  <si>
    <t>Е.Б. Телкова</t>
  </si>
  <si>
    <t>развитию и технологическим присоединеням</t>
  </si>
  <si>
    <t>Директор по экономике и финансам</t>
  </si>
  <si>
    <t>В.М. Афанасьева</t>
  </si>
  <si>
    <t xml:space="preserve">Исполнитель: </t>
  </si>
  <si>
    <t xml:space="preserve">2. Показатели экономической эффективности </t>
  </si>
  <si>
    <t>(срок возврата инвест.капитала 35 лет, утвержд. RAB)</t>
  </si>
  <si>
    <t>NPV</t>
  </si>
  <si>
    <t>%</t>
  </si>
  <si>
    <t>лет</t>
  </si>
  <si>
    <t>NPV- ЧДД за расчетный период</t>
  </si>
  <si>
    <t>IRR- внутренняя норма доходности по проекту</t>
  </si>
  <si>
    <t>PP - период окупаемости</t>
  </si>
  <si>
    <t>DPP - период окупаемости дисконтирования</t>
  </si>
  <si>
    <t xml:space="preserve">3. Тарифные последствия от реализации проекта </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</si>
  <si>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</si>
  <si>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</si>
  <si>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</si>
  <si>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</si>
  <si>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</si>
  <si>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</si>
  <si>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</si>
  <si>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</si>
  <si>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</si>
  <si>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2020г: приобретение 2 единиц спецтехники
2021г: приобретение 2 единиц спецтехники
2023г: приобретение 2 единиц спецтехники
2024г: приобретение 2 единиц спецтехники</t>
  </si>
  <si>
    <t>Год 2020</t>
  </si>
  <si>
    <t>Год 2021</t>
  </si>
  <si>
    <t>Год 2022</t>
  </si>
  <si>
    <t>Тягач с полуприцепом, трактор</t>
  </si>
  <si>
    <t>Приложение  № 9</t>
  </si>
  <si>
    <t>к приказу Минэнерго России</t>
  </si>
  <si>
    <t>от «__» _____ 2016 г. №___</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</si>
  <si>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</si>
  <si>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</si>
  <si>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</si>
  <si>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</si>
  <si>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</si>
  <si>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</si>
  <si>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</si>
  <si>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</si>
  <si>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</si>
  <si>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</si>
  <si>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</si>
  <si>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</si>
  <si>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</si>
  <si>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</si>
  <si>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</si>
  <si>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</si>
  <si>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</si>
  <si>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</si>
  <si>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</si>
  <si>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</si>
  <si>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</si>
  <si>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</si>
  <si>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</si>
  <si>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</si>
  <si>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</si>
  <si>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</si>
  <si>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</si>
  <si>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</si>
  <si>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</si>
  <si>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</si>
  <si>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</si>
  <si>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</si>
  <si>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</si>
  <si>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</si>
  <si>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</si>
  <si>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</si>
  <si>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</si>
  <si>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</si>
  <si>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</si>
  <si>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</si>
  <si>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</si>
  <si>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</si>
  <si>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</si>
  <si>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</si>
  <si>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</si>
  <si>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</si>
  <si>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</si>
  <si>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техническое задание</t>
  </si>
  <si>
    <t>http://www.zakupki.gov.ru/http://www.rtc-tender.ru</t>
  </si>
  <si>
    <t>запрос котировок в электронной форме</t>
  </si>
  <si>
    <t>июнь 2021</t>
  </si>
  <si>
    <t>открытый запрос котировок в электронной форме</t>
  </si>
  <si>
    <t>1.6</t>
  </si>
  <si>
    <t>Купля-продажа</t>
  </si>
  <si>
    <t>1) ООО "Техинком-Спецтех"</t>
  </si>
  <si>
    <t>1) 6 993,75</t>
  </si>
  <si>
    <t>ООО "Техинком-Спецтех"</t>
  </si>
  <si>
    <t>32008876298/1496218</t>
  </si>
  <si>
    <t>февраль 2020</t>
  </si>
  <si>
    <t>13.02.2020</t>
  </si>
  <si>
    <t>26.02.2020</t>
  </si>
  <si>
    <t>28.02.2020</t>
  </si>
  <si>
    <t>Договор №28/20ПЗн от 12.03.20</t>
  </si>
  <si>
    <t>1) ООО "ТД" ТЕХИНКОМ"</t>
  </si>
  <si>
    <t>1) 2 883,33</t>
  </si>
  <si>
    <t xml:space="preserve">ООО ТД Техинком </t>
  </si>
  <si>
    <t>32110208466/2042897</t>
  </si>
  <si>
    <t>апрель 2021</t>
  </si>
  <si>
    <t>Договор №58/21ПЗн от 03.06.21г.</t>
  </si>
  <si>
    <t>1) 4 389,17</t>
  </si>
  <si>
    <t>32110366729/2091060</t>
  </si>
  <si>
    <t>Договор №79/21ПЗн от 07.07.21г.</t>
  </si>
  <si>
    <t>Приобретение автогидроподъемника 2020г</t>
  </si>
  <si>
    <t>Приобретение автогидроподъемника 2021г</t>
  </si>
  <si>
    <t>1) ООО "ТЕХИНКОМ-Спецтех"</t>
  </si>
  <si>
    <t>1) 14 241,67</t>
  </si>
  <si>
    <t xml:space="preserve">ООО "ТЕХИНКОМ-Спецтех" </t>
  </si>
  <si>
    <t>32312566542/2800708</t>
  </si>
  <si>
    <t>июль 2023</t>
  </si>
  <si>
    <t>Договор №62/23ПЗн от 07.08.23</t>
  </si>
  <si>
    <t>Приобретение автогидроподъемника 2023г</t>
  </si>
  <si>
    <t>* Объем финансирования по итогам закупки материалов, оборудования и работ</t>
  </si>
  <si>
    <t>Объем обязательств (по финансированию с НДС), приходящийся на текущий год по итогам закупки, 
тыс. руб.*</t>
  </si>
  <si>
    <t>Паспорт инвестиционного проекта</t>
  </si>
  <si>
    <t xml:space="preserve">       (идентификатор инвестиционного проекта)</t>
  </si>
  <si>
    <t xml:space="preserve">       (наименование инвестиционного проекта)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</si>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</sst>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 _₽"/>
    <numFmt numFmtId="168" formatCode="#,##0.000"/>
    <numFmt numFmtId="169" formatCode="#,##0.0"/>
    <numFmt numFmtId="170" formatCode="_(* #,##0_);_(* \(#,##0\);_(* &quot;-&quot;_);_(@_)"/>
    <numFmt numFmtId="171" formatCode="0.0%"/>
    <numFmt numFmtId="172" formatCode="_(* #,##0.00_);_(* \(#,##0.0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4"/>
      <color theme="1"/>
      <name val="Calibri"/>
      <family val="2"/>
      <charset val="204"/>
      <scheme val="minor"/>
    </font>
    <font>
      <b/>
      <i/>
      <sz val="12"/>
      <name val="Times New Roman"/>
      <family val="1"/>
      <charset val="204"/>
    </font>
    <font>
      <i/>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i/>
      <sz val="11"/>
      <color indexed="8"/>
      <name val="Times New Roman"/>
      <family val="1"/>
      <charset val="204"/>
    </font>
    <font>
      <b/>
      <sz val="11"/>
      <color indexed="8"/>
      <name val="Times New Roman"/>
      <family val="1"/>
      <charset val="204"/>
    </font>
    <font>
      <sz val="11"/>
      <color indexed="8"/>
      <name val="Times New Roman"/>
      <family val="1"/>
      <charset val="204"/>
    </font>
    <font>
      <sz val="12"/>
      <color theme="0"/>
      <name val="Times New Roman"/>
      <family val="1"/>
      <charset val="204"/>
    </font>
    <font>
      <sz val="11"/>
      <color theme="0"/>
      <name val="Times New Roman"/>
      <family val="1"/>
      <charset val="204"/>
    </font>
    <font>
      <b/>
      <sz val="11"/>
      <color theme="0"/>
      <name val="Times New Roman"/>
      <family val="1"/>
      <charset val="204"/>
    </font>
    <font>
      <sz val="11"/>
      <color rgb="FFFF0000"/>
      <name val="Times New Roman"/>
      <family val="1"/>
      <charset val="204"/>
    </font>
    <font>
      <sz val="14"/>
      <color rgb="FFFF0000"/>
      <name val="Times New Roman"/>
      <family val="1"/>
      <charset val="204"/>
    </font>
    <font>
      <sz val="8"/>
      <color theme="1"/>
      <name val="Times New Roman"/>
      <family val="1"/>
      <charset val="204"/>
    </font>
    <font>
      <sz val="12"/>
      <color rgb="FFFF0000"/>
      <name val="Times New Roman"/>
      <family val="1"/>
      <charset val="204"/>
    </font>
    <font>
      <b/>
      <sz val="14"/>
      <name val="Times New Roman"/>
      <family val="1"/>
      <charset val="204"/>
    </font>
    <font>
      <b/>
      <u/>
      <sz val="14"/>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
      <patternFill patternType="solid">
        <fgColor rgb="FFFFC000"/>
        <bgColor indexed="64"/>
      </patternFill>
    </fill>
    <fill>
      <patternFill patternType="solid">
        <fgColor theme="0"/>
        <bgColor indexed="64"/>
      </patternFill>
    </fill>
    <fill>
      <patternFill patternType="solid">
        <fgColor rgb="FFFFFFCC"/>
        <bgColor indexed="64"/>
      </patternFill>
    </fill>
    <fill>
      <patternFill patternType="solid">
        <fgColor theme="0" tint="-0.249977111117893"/>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8" fillId="0" borderId="0"/>
    <xf numFmtId="9" fontId="1" fillId="0" borderId="0" applyFont="0" applyFill="0" applyBorder="0" applyAlignment="0" applyProtection="0"/>
    <xf numFmtId="0" fontId="11" fillId="0" borderId="0"/>
    <xf numFmtId="0" fontId="29" fillId="0" borderId="0"/>
    <xf numFmtId="0" fontId="11" fillId="0" borderId="0"/>
    <xf numFmtId="0" fontId="42" fillId="0" borderId="0"/>
    <xf numFmtId="9" fontId="11" fillId="0" borderId="0" applyFont="0" applyFill="0" applyBorder="0" applyAlignment="0" applyProtection="0"/>
  </cellStyleXfs>
  <cellXfs count="51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2" xfId="62" applyFont="1" applyBorder="1" applyAlignment="1">
      <alignment horizontal="center" vertical="center" wrapText="1"/>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0" applyFont="1" applyFill="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40"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0" fontId="4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xf numFmtId="49" fontId="7" fillId="0" borderId="1" xfId="1" applyNumberFormat="1" applyFont="1" applyBorder="1" applyAlignment="1">
      <alignment horizontal="center" vertical="center"/>
    </xf>
    <xf numFmtId="0" fontId="40"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167" fontId="40" fillId="0" borderId="1" xfId="2" applyNumberFormat="1" applyFont="1" applyFill="1" applyBorder="1" applyAlignment="1">
      <alignment horizontal="center" vertical="center" wrapText="1"/>
    </xf>
    <xf numFmtId="167" fontId="40" fillId="0" borderId="1" xfId="2" applyNumberFormat="1" applyFont="1" applyBorder="1" applyAlignment="1">
      <alignment horizontal="center" vertical="center"/>
    </xf>
    <xf numFmtId="0" fontId="11" fillId="0" borderId="4" xfId="2" applyFont="1" applyFill="1" applyBorder="1" applyAlignment="1">
      <alignment horizontal="center" vertical="center" wrapText="1"/>
    </xf>
    <xf numFmtId="0" fontId="39" fillId="0" borderId="4" xfId="1" applyFont="1" applyBorder="1" applyAlignment="1">
      <alignment horizontal="center" vertical="center" wrapText="1"/>
    </xf>
    <xf numFmtId="49" fontId="39" fillId="0" borderId="4" xfId="1" applyNumberFormat="1" applyFont="1" applyBorder="1" applyAlignment="1">
      <alignment horizontal="center" vertical="center" wrapText="1"/>
    </xf>
    <xf numFmtId="0" fontId="2" fillId="0" borderId="9" xfId="0" applyFont="1" applyBorder="1" applyAlignment="1">
      <alignment horizontal="center" vertical="center" wrapText="1"/>
    </xf>
    <xf numFmtId="0" fontId="40" fillId="0" borderId="1" xfId="62" applyFont="1" applyBorder="1" applyAlignment="1">
      <alignment horizontal="left" vertical="center" wrapText="1"/>
    </xf>
    <xf numFmtId="49" fontId="39" fillId="0" borderId="4" xfId="1" applyNumberFormat="1" applyFont="1" applyFill="1" applyBorder="1" applyAlignment="1">
      <alignment vertical="center" wrapText="1"/>
    </xf>
    <xf numFmtId="49" fontId="39" fillId="0" borderId="1" xfId="1" applyNumberFormat="1" applyFont="1" applyFill="1" applyBorder="1" applyAlignment="1">
      <alignment vertical="center" wrapText="1"/>
    </xf>
    <xf numFmtId="167" fontId="41"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167" fontId="40" fillId="0" borderId="1" xfId="2" applyNumberFormat="1" applyFont="1" applyFill="1" applyBorder="1" applyAlignment="1">
      <alignment horizontal="center" vertical="center"/>
    </xf>
    <xf numFmtId="0" fontId="40" fillId="0" borderId="0" xfId="2" applyFont="1" applyFill="1" applyAlignment="1">
      <alignment vertical="center"/>
    </xf>
    <xf numFmtId="0" fontId="11" fillId="0" borderId="0" xfId="2" applyFont="1" applyFill="1" applyAlignment="1">
      <alignment vertical="center"/>
    </xf>
    <xf numFmtId="0" fontId="37" fillId="0" borderId="0" xfId="2" applyFont="1" applyFill="1" applyAlignment="1">
      <alignment horizontal="right" vertical="center"/>
    </xf>
    <xf numFmtId="0" fontId="51" fillId="0" borderId="0" xfId="2" applyFont="1" applyFill="1" applyAlignment="1">
      <alignment vertical="center"/>
    </xf>
    <xf numFmtId="3" fontId="52" fillId="0" borderId="0" xfId="2" applyNumberFormat="1" applyFont="1" applyFill="1" applyBorder="1" applyAlignment="1">
      <alignment vertical="center"/>
    </xf>
    <xf numFmtId="168" fontId="12" fillId="0" borderId="0" xfId="2" applyNumberFormat="1" applyFont="1" applyFill="1" applyAlignment="1">
      <alignment horizontal="right"/>
    </xf>
    <xf numFmtId="168" fontId="12" fillId="0" borderId="0" xfId="68" applyNumberFormat="1" applyFont="1" applyFill="1" applyAlignment="1">
      <alignment horizontal="right"/>
    </xf>
    <xf numFmtId="0" fontId="12" fillId="0" borderId="0" xfId="68" applyFont="1" applyFill="1" applyAlignment="1">
      <alignment horizontal="right"/>
    </xf>
    <xf numFmtId="0" fontId="53" fillId="0" borderId="0" xfId="2" applyFont="1" applyFill="1" applyAlignment="1">
      <alignment vertical="center" wrapText="1"/>
    </xf>
    <xf numFmtId="0" fontId="53" fillId="0" borderId="0" xfId="2" applyFont="1" applyFill="1" applyAlignment="1">
      <alignment vertical="center"/>
    </xf>
    <xf numFmtId="0" fontId="53" fillId="0" borderId="0" xfId="2" applyFont="1" applyFill="1" applyAlignment="1">
      <alignment horizontal="center" vertical="center"/>
    </xf>
    <xf numFmtId="0" fontId="54" fillId="0" borderId="0" xfId="2" applyFont="1" applyFill="1" applyAlignment="1">
      <alignment horizontal="left" vertical="center"/>
    </xf>
    <xf numFmtId="0" fontId="43" fillId="0" borderId="0" xfId="2" applyFont="1" applyFill="1" applyAlignment="1">
      <alignment vertical="center"/>
    </xf>
    <xf numFmtId="0" fontId="11" fillId="0" borderId="31" xfId="2" applyFont="1" applyFill="1" applyBorder="1" applyAlignment="1">
      <alignment vertical="center"/>
    </xf>
    <xf numFmtId="169" fontId="53" fillId="0" borderId="33" xfId="2" applyNumberFormat="1" applyFont="1" applyFill="1" applyBorder="1" applyAlignment="1">
      <alignment vertical="center"/>
    </xf>
    <xf numFmtId="0" fontId="11" fillId="0" borderId="0" xfId="2" applyFont="1" applyFill="1" applyBorder="1" applyAlignment="1">
      <alignment vertical="center"/>
    </xf>
    <xf numFmtId="0" fontId="54" fillId="0" borderId="0" xfId="2" applyFont="1" applyFill="1" applyBorder="1" applyAlignment="1">
      <alignment horizontal="left" vertical="center"/>
    </xf>
    <xf numFmtId="0" fontId="43" fillId="0" borderId="0" xfId="2" applyFont="1" applyFill="1" applyBorder="1" applyAlignment="1">
      <alignment vertical="center"/>
    </xf>
    <xf numFmtId="0" fontId="11" fillId="0" borderId="34" xfId="2" applyFont="1" applyFill="1" applyBorder="1" applyAlignment="1">
      <alignment vertical="center"/>
    </xf>
    <xf numFmtId="169" fontId="52" fillId="0" borderId="35" xfId="2" applyNumberFormat="1" applyFont="1" applyFill="1" applyBorder="1" applyAlignment="1">
      <alignment vertical="center"/>
    </xf>
    <xf numFmtId="0" fontId="43" fillId="0" borderId="1" xfId="69" applyNumberFormat="1" applyFont="1" applyFill="1" applyBorder="1" applyAlignment="1">
      <alignment horizontal="left" vertical="center" wrapText="1" indent="1"/>
    </xf>
    <xf numFmtId="0" fontId="53" fillId="0" borderId="0" xfId="2" applyFont="1" applyFill="1" applyBorder="1" applyAlignment="1">
      <alignment vertical="center"/>
    </xf>
    <xf numFmtId="4" fontId="43" fillId="0" borderId="0" xfId="2" applyNumberFormat="1" applyFont="1" applyFill="1" applyBorder="1" applyAlignment="1">
      <alignment horizontal="center" vertical="center"/>
    </xf>
    <xf numFmtId="3" fontId="0" fillId="0" borderId="0" xfId="70" applyNumberFormat="1" applyFont="1" applyFill="1" applyBorder="1" applyAlignment="1">
      <alignment horizontal="center" vertical="center" wrapText="1"/>
    </xf>
    <xf numFmtId="0" fontId="0" fillId="0" borderId="0" xfId="70" applyFont="1" applyFill="1" applyBorder="1" applyAlignment="1">
      <alignment horizontal="center" vertical="center" wrapText="1"/>
    </xf>
    <xf numFmtId="3" fontId="43" fillId="0" borderId="0" xfId="2" applyNumberFormat="1" applyFont="1" applyFill="1" applyBorder="1" applyAlignment="1">
      <alignment horizontal="center" vertical="center"/>
    </xf>
    <xf numFmtId="0" fontId="43" fillId="0" borderId="0" xfId="2" applyFont="1" applyFill="1" applyBorder="1" applyAlignment="1">
      <alignment horizontal="center" vertical="center"/>
    </xf>
    <xf numFmtId="169" fontId="52" fillId="0" borderId="36" xfId="2" applyNumberFormat="1" applyFont="1" applyFill="1" applyBorder="1" applyAlignment="1">
      <alignment vertical="center"/>
    </xf>
    <xf numFmtId="0" fontId="11" fillId="0" borderId="25" xfId="2" applyFont="1" applyFill="1" applyBorder="1" applyAlignment="1">
      <alignment vertical="center"/>
    </xf>
    <xf numFmtId="3" fontId="52" fillId="0" borderId="36" xfId="2" applyNumberFormat="1" applyFont="1" applyFill="1" applyBorder="1" applyAlignment="1">
      <alignment horizontal="right" vertical="center"/>
    </xf>
    <xf numFmtId="0" fontId="37" fillId="0" borderId="0" xfId="2" applyFont="1" applyFill="1" applyAlignment="1">
      <alignment vertical="center"/>
    </xf>
    <xf numFmtId="3" fontId="52" fillId="0" borderId="37" xfId="2" applyNumberFormat="1" applyFont="1" applyFill="1" applyBorder="1" applyAlignment="1">
      <alignment horizontal="right" vertical="center"/>
    </xf>
    <xf numFmtId="0" fontId="11" fillId="0" borderId="36" xfId="2" applyFont="1" applyFill="1" applyBorder="1" applyAlignment="1">
      <alignment vertical="center"/>
    </xf>
    <xf numFmtId="4" fontId="53" fillId="0" borderId="33" xfId="2" applyNumberFormat="1" applyFont="1" applyFill="1" applyBorder="1" applyAlignment="1">
      <alignment vertical="center"/>
    </xf>
    <xf numFmtId="3" fontId="52" fillId="0" borderId="36" xfId="2" applyNumberFormat="1" applyFont="1" applyFill="1" applyBorder="1" applyAlignment="1">
      <alignment vertical="center"/>
    </xf>
    <xf numFmtId="4" fontId="53" fillId="0" borderId="35" xfId="2" applyNumberFormat="1" applyFont="1" applyFill="1" applyBorder="1" applyAlignment="1">
      <alignment vertical="center"/>
    </xf>
    <xf numFmtId="0" fontId="11" fillId="0" borderId="25" xfId="2" applyFont="1" applyFill="1" applyBorder="1" applyAlignment="1">
      <alignment vertical="center" wrapText="1"/>
    </xf>
    <xf numFmtId="4" fontId="53" fillId="0" borderId="36" xfId="2" applyNumberFormat="1" applyFont="1" applyFill="1" applyBorder="1" applyAlignment="1">
      <alignment vertical="center"/>
    </xf>
    <xf numFmtId="4" fontId="52" fillId="0" borderId="0" xfId="2" applyNumberFormat="1" applyFont="1" applyFill="1" applyBorder="1" applyAlignment="1">
      <alignment vertical="center"/>
    </xf>
    <xf numFmtId="169" fontId="52" fillId="0" borderId="0" xfId="2" applyNumberFormat="1" applyFont="1" applyFill="1" applyBorder="1" applyAlignment="1">
      <alignment vertical="center"/>
    </xf>
    <xf numFmtId="0" fontId="11" fillId="0" borderId="38" xfId="2" applyFont="1" applyFill="1" applyBorder="1" applyAlignment="1">
      <alignment vertical="center"/>
    </xf>
    <xf numFmtId="168" fontId="52" fillId="0" borderId="0" xfId="2" applyNumberFormat="1" applyFont="1" applyFill="1" applyBorder="1" applyAlignment="1">
      <alignment vertical="center"/>
    </xf>
    <xf numFmtId="0" fontId="11" fillId="0" borderId="38" xfId="2" applyFont="1" applyFill="1" applyBorder="1" applyAlignment="1">
      <alignment horizontal="left" vertical="center" indent="2"/>
    </xf>
    <xf numFmtId="4" fontId="52" fillId="0" borderId="36" xfId="2" applyNumberFormat="1" applyFont="1" applyFill="1" applyBorder="1" applyAlignment="1">
      <alignment vertical="center"/>
    </xf>
    <xf numFmtId="9" fontId="52" fillId="0" borderId="0" xfId="2" applyNumberFormat="1" applyFont="1" applyFill="1" applyBorder="1" applyAlignment="1">
      <alignment vertical="center"/>
    </xf>
    <xf numFmtId="9" fontId="52" fillId="0" borderId="39" xfId="2" applyNumberFormat="1" applyFont="1" applyFill="1" applyBorder="1" applyAlignment="1">
      <alignment vertical="center"/>
    </xf>
    <xf numFmtId="10" fontId="52" fillId="0" borderId="0" xfId="2" applyNumberFormat="1" applyFont="1" applyFill="1" applyBorder="1" applyAlignment="1">
      <alignment vertical="center"/>
    </xf>
    <xf numFmtId="0" fontId="40" fillId="0" borderId="31" xfId="2" applyFont="1" applyFill="1" applyBorder="1" applyAlignment="1">
      <alignment vertical="center"/>
    </xf>
    <xf numFmtId="9" fontId="52" fillId="0" borderId="35" xfId="2" applyNumberFormat="1" applyFont="1" applyFill="1" applyBorder="1" applyAlignment="1">
      <alignment vertical="center"/>
    </xf>
    <xf numFmtId="4" fontId="53" fillId="0" borderId="36" xfId="71" applyNumberFormat="1" applyFont="1" applyFill="1" applyBorder="1" applyAlignment="1">
      <alignment horizontal="right" vertical="center"/>
    </xf>
    <xf numFmtId="0" fontId="11" fillId="0" borderId="29" xfId="2" applyFont="1" applyFill="1" applyBorder="1" applyAlignment="1">
      <alignment vertical="center"/>
    </xf>
    <xf numFmtId="4" fontId="53" fillId="0" borderId="39" xfId="71" applyNumberFormat="1" applyFont="1" applyFill="1" applyBorder="1" applyAlignment="1">
      <alignment horizontal="right" vertical="center"/>
    </xf>
    <xf numFmtId="3" fontId="52" fillId="0" borderId="35" xfId="2" applyNumberFormat="1" applyFont="1" applyFill="1" applyBorder="1" applyAlignment="1">
      <alignment vertical="center"/>
    </xf>
    <xf numFmtId="10" fontId="52" fillId="0" borderId="35" xfId="2" applyNumberFormat="1" applyFont="1" applyFill="1" applyBorder="1" applyAlignment="1">
      <alignment vertical="center"/>
    </xf>
    <xf numFmtId="10" fontId="52" fillId="0" borderId="36" xfId="2" applyNumberFormat="1" applyFont="1" applyFill="1" applyBorder="1" applyAlignment="1">
      <alignment vertical="center"/>
    </xf>
    <xf numFmtId="10" fontId="52" fillId="0" borderId="39" xfId="2" applyNumberFormat="1" applyFont="1" applyFill="1" applyBorder="1" applyAlignment="1">
      <alignment vertical="center"/>
    </xf>
    <xf numFmtId="3" fontId="11" fillId="0" borderId="0" xfId="2" applyNumberFormat="1" applyFont="1" applyFill="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xf>
    <xf numFmtId="1" fontId="11" fillId="0" borderId="40" xfId="2" applyNumberFormat="1" applyFont="1" applyFill="1" applyBorder="1" applyAlignment="1">
      <alignment horizontal="center" vertical="center"/>
    </xf>
    <xf numFmtId="0" fontId="11" fillId="0" borderId="26" xfId="2" applyFont="1" applyFill="1" applyBorder="1" applyAlignment="1">
      <alignment vertical="center"/>
    </xf>
    <xf numFmtId="10" fontId="52" fillId="0" borderId="1" xfId="2" applyNumberFormat="1" applyFont="1" applyFill="1" applyBorder="1" applyAlignment="1">
      <alignment vertical="center"/>
    </xf>
    <xf numFmtId="10" fontId="52" fillId="0" borderId="41" xfId="2" applyNumberFormat="1" applyFont="1" applyFill="1" applyBorder="1" applyAlignment="1">
      <alignment vertical="center"/>
    </xf>
    <xf numFmtId="0" fontId="11" fillId="0" borderId="24" xfId="2" applyFont="1" applyFill="1" applyBorder="1" applyAlignment="1">
      <alignment vertical="center"/>
    </xf>
    <xf numFmtId="2" fontId="52" fillId="0" borderId="23" xfId="2" applyNumberFormat="1" applyFont="1" applyFill="1" applyBorder="1" applyAlignment="1">
      <alignment vertical="center"/>
    </xf>
    <xf numFmtId="4" fontId="52" fillId="0" borderId="23" xfId="2" applyNumberFormat="1" applyFont="1" applyFill="1" applyBorder="1" applyAlignment="1">
      <alignment vertical="center"/>
    </xf>
    <xf numFmtId="4" fontId="52" fillId="0" borderId="42" xfId="2" applyNumberFormat="1" applyFont="1" applyFill="1" applyBorder="1" applyAlignment="1">
      <alignment vertical="center"/>
    </xf>
    <xf numFmtId="0" fontId="53" fillId="0" borderId="28" xfId="2" applyFont="1" applyFill="1" applyBorder="1" applyAlignment="1">
      <alignment vertical="center"/>
    </xf>
    <xf numFmtId="3" fontId="52" fillId="0" borderId="1" xfId="2" applyNumberFormat="1" applyFont="1" applyFill="1" applyBorder="1" applyAlignment="1">
      <alignment vertical="center"/>
    </xf>
    <xf numFmtId="3" fontId="52" fillId="0" borderId="43" xfId="2" applyNumberFormat="1" applyFont="1" applyFill="1" applyBorder="1" applyAlignment="1">
      <alignment vertical="center"/>
    </xf>
    <xf numFmtId="3" fontId="52" fillId="0" borderId="23" xfId="2" applyNumberFormat="1" applyFont="1" applyFill="1" applyBorder="1" applyAlignment="1">
      <alignment vertical="center"/>
    </xf>
    <xf numFmtId="3" fontId="52" fillId="0" borderId="44" xfId="2" applyNumberFormat="1" applyFont="1" applyFill="1" applyBorder="1" applyAlignment="1">
      <alignment vertical="center"/>
    </xf>
    <xf numFmtId="3" fontId="11" fillId="0" borderId="0" xfId="2" applyNumberFormat="1" applyFont="1" applyFill="1" applyBorder="1" applyAlignment="1">
      <alignment vertical="center"/>
    </xf>
    <xf numFmtId="1" fontId="11" fillId="0" borderId="30" xfId="2" applyNumberFormat="1" applyFont="1" applyFill="1" applyBorder="1" applyAlignment="1">
      <alignment horizontal="center" vertical="center"/>
    </xf>
    <xf numFmtId="0" fontId="53" fillId="0" borderId="26" xfId="2" applyFont="1" applyFill="1" applyBorder="1" applyAlignment="1">
      <alignment vertical="center"/>
    </xf>
    <xf numFmtId="170" fontId="53" fillId="24" borderId="1" xfId="2" applyNumberFormat="1" applyFont="1" applyFill="1" applyBorder="1" applyAlignment="1">
      <alignment vertical="center"/>
    </xf>
    <xf numFmtId="0" fontId="53" fillId="24" borderId="1" xfId="2" applyFont="1" applyFill="1" applyBorder="1" applyAlignment="1">
      <alignment vertical="center"/>
    </xf>
    <xf numFmtId="0" fontId="11" fillId="24" borderId="0" xfId="2" applyFont="1" applyFill="1" applyBorder="1" applyAlignment="1">
      <alignment vertical="center"/>
    </xf>
    <xf numFmtId="0" fontId="11" fillId="24" borderId="45" xfId="2" applyFont="1" applyFill="1" applyBorder="1" applyAlignment="1">
      <alignment vertical="center"/>
    </xf>
    <xf numFmtId="0" fontId="40" fillId="25" borderId="26" xfId="2" applyFont="1" applyFill="1" applyBorder="1" applyAlignment="1">
      <alignment vertical="center"/>
    </xf>
    <xf numFmtId="170" fontId="52" fillId="25" borderId="1" xfId="2" applyNumberFormat="1" applyFont="1" applyFill="1" applyBorder="1" applyAlignment="1">
      <alignment vertical="center"/>
    </xf>
    <xf numFmtId="170" fontId="52" fillId="25" borderId="41" xfId="2" applyNumberFormat="1" applyFont="1" applyFill="1" applyBorder="1" applyAlignment="1">
      <alignment vertical="center"/>
    </xf>
    <xf numFmtId="0" fontId="11" fillId="0" borderId="26" xfId="2" applyFont="1" applyFill="1" applyBorder="1" applyAlignment="1">
      <alignment horizontal="left" vertical="center" indent="1"/>
    </xf>
    <xf numFmtId="170" fontId="52" fillId="0" borderId="1" xfId="2" applyNumberFormat="1" applyFont="1" applyFill="1" applyBorder="1" applyAlignment="1">
      <alignment vertical="center"/>
    </xf>
    <xf numFmtId="170" fontId="52" fillId="0" borderId="41" xfId="2" applyNumberFormat="1" applyFont="1" applyFill="1" applyBorder="1" applyAlignment="1">
      <alignment vertical="center"/>
    </xf>
    <xf numFmtId="0" fontId="11" fillId="0" borderId="26" xfId="2" applyFont="1" applyFill="1" applyBorder="1" applyAlignment="1">
      <alignment horizontal="left" vertical="center" wrapText="1" indent="1" shrinkToFit="1"/>
    </xf>
    <xf numFmtId="0" fontId="53" fillId="0" borderId="26" xfId="2" applyFont="1" applyFill="1" applyBorder="1" applyAlignment="1">
      <alignment horizontal="left" vertical="center"/>
    </xf>
    <xf numFmtId="170" fontId="53" fillId="0" borderId="1" xfId="2" applyNumberFormat="1" applyFont="1" applyFill="1" applyBorder="1" applyAlignment="1">
      <alignment vertical="center"/>
    </xf>
    <xf numFmtId="170" fontId="53" fillId="0" borderId="41" xfId="2" applyNumberFormat="1" applyFont="1" applyFill="1" applyBorder="1" applyAlignment="1">
      <alignment vertical="center"/>
    </xf>
    <xf numFmtId="3" fontId="53" fillId="0" borderId="0" xfId="2" applyNumberFormat="1" applyFont="1" applyFill="1" applyAlignment="1">
      <alignment vertical="center"/>
    </xf>
    <xf numFmtId="0" fontId="11" fillId="0" borderId="26" xfId="2" applyFont="1" applyFill="1" applyBorder="1" applyAlignment="1">
      <alignment horizontal="left" vertical="center"/>
    </xf>
    <xf numFmtId="0" fontId="53" fillId="0" borderId="24" xfId="2" applyFont="1" applyFill="1" applyBorder="1" applyAlignment="1">
      <alignment horizontal="left" vertical="center"/>
    </xf>
    <xf numFmtId="170" fontId="53" fillId="0" borderId="23" xfId="2" applyNumberFormat="1" applyFont="1" applyFill="1" applyBorder="1" applyAlignment="1">
      <alignment vertical="center"/>
    </xf>
    <xf numFmtId="170" fontId="53" fillId="0" borderId="42" xfId="2" applyNumberFormat="1" applyFont="1" applyFill="1" applyBorder="1" applyAlignment="1">
      <alignment vertical="center"/>
    </xf>
    <xf numFmtId="0" fontId="53" fillId="0" borderId="0" xfId="2" applyFont="1" applyFill="1" applyBorder="1" applyAlignment="1">
      <alignment horizontal="left" vertical="center"/>
    </xf>
    <xf numFmtId="170" fontId="53" fillId="0" borderId="0" xfId="2" applyNumberFormat="1" applyFont="1" applyFill="1" applyBorder="1" applyAlignment="1">
      <alignment vertical="center"/>
    </xf>
    <xf numFmtId="0" fontId="55" fillId="0" borderId="0" xfId="2" applyFont="1" applyFill="1" applyBorder="1" applyAlignment="1">
      <alignment horizontal="center" vertical="center"/>
    </xf>
    <xf numFmtId="0" fontId="56" fillId="0" borderId="1" xfId="2" applyFont="1" applyFill="1" applyBorder="1" applyAlignment="1">
      <alignment horizontal="left" vertical="center" wrapText="1"/>
    </xf>
    <xf numFmtId="170" fontId="53" fillId="0" borderId="3" xfId="2" applyNumberFormat="1" applyFont="1" applyFill="1" applyBorder="1" applyAlignment="1">
      <alignment vertical="center"/>
    </xf>
    <xf numFmtId="0" fontId="57" fillId="0" borderId="0" xfId="2" applyFont="1" applyFill="1" applyBorder="1" applyAlignment="1">
      <alignment horizontal="left" vertical="center" indent="19"/>
    </xf>
    <xf numFmtId="0" fontId="11" fillId="0" borderId="1" xfId="2" applyFont="1" applyFill="1" applyBorder="1" applyAlignment="1">
      <alignment vertical="top" wrapText="1"/>
    </xf>
    <xf numFmtId="0" fontId="11" fillId="0" borderId="3" xfId="2" applyFont="1" applyFill="1" applyBorder="1" applyAlignment="1">
      <alignment horizontal="center" vertical="center"/>
    </xf>
    <xf numFmtId="170" fontId="53"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58" fillId="0" borderId="0" xfId="2" applyFont="1" applyFill="1" applyBorder="1" applyAlignment="1">
      <alignment vertical="center"/>
    </xf>
    <xf numFmtId="169" fontId="59" fillId="0" borderId="0" xfId="2" applyNumberFormat="1" applyFont="1" applyFill="1" applyBorder="1" applyAlignment="1">
      <alignment horizontal="center" vertical="center"/>
    </xf>
    <xf numFmtId="3" fontId="60" fillId="0" borderId="0" xfId="2" applyNumberFormat="1" applyFont="1" applyFill="1" applyAlignment="1">
      <alignment vertical="center"/>
    </xf>
    <xf numFmtId="3" fontId="58" fillId="0" borderId="0" xfId="2" applyNumberFormat="1" applyFont="1" applyFill="1" applyAlignment="1">
      <alignment vertical="center"/>
    </xf>
    <xf numFmtId="0" fontId="58" fillId="0" borderId="0" xfId="2" applyFont="1" applyFill="1" applyAlignment="1">
      <alignment vertical="center"/>
    </xf>
    <xf numFmtId="1" fontId="11" fillId="0" borderId="46" xfId="2" applyNumberFormat="1" applyFont="1" applyFill="1" applyBorder="1" applyAlignment="1">
      <alignment horizontal="center" vertical="center"/>
    </xf>
    <xf numFmtId="168" fontId="52" fillId="0" borderId="1" xfId="2" applyNumberFormat="1" applyFont="1" applyFill="1" applyBorder="1" applyAlignment="1">
      <alignment horizontal="center" vertical="center"/>
    </xf>
    <xf numFmtId="168" fontId="52" fillId="0" borderId="41" xfId="2" applyNumberFormat="1" applyFont="1" applyFill="1" applyBorder="1" applyAlignment="1">
      <alignment horizontal="center" vertical="center"/>
    </xf>
    <xf numFmtId="171" fontId="53" fillId="0" borderId="1" xfId="2" applyNumberFormat="1" applyFont="1" applyFill="1" applyBorder="1" applyAlignment="1">
      <alignment vertical="center"/>
    </xf>
    <xf numFmtId="171" fontId="53" fillId="0" borderId="41" xfId="2" applyNumberFormat="1" applyFont="1" applyFill="1" applyBorder="1" applyAlignment="1">
      <alignment vertical="center"/>
    </xf>
    <xf numFmtId="172" fontId="53" fillId="0" borderId="1" xfId="2" applyNumberFormat="1" applyFont="1" applyFill="1" applyBorder="1" applyAlignment="1">
      <alignment vertical="center"/>
    </xf>
    <xf numFmtId="172" fontId="53" fillId="0" borderId="41" xfId="2" applyNumberFormat="1" applyFont="1" applyFill="1" applyBorder="1" applyAlignment="1">
      <alignment vertical="center"/>
    </xf>
    <xf numFmtId="0" fontId="53" fillId="0" borderId="24" xfId="2" applyFont="1" applyFill="1" applyBorder="1" applyAlignment="1">
      <alignment vertical="center"/>
    </xf>
    <xf numFmtId="172" fontId="53" fillId="0" borderId="23" xfId="2" applyNumberFormat="1" applyFont="1" applyFill="1" applyBorder="1" applyAlignment="1">
      <alignment vertical="center"/>
    </xf>
    <xf numFmtId="172" fontId="53" fillId="0" borderId="42" xfId="2" applyNumberFormat="1" applyFont="1" applyFill="1" applyBorder="1" applyAlignment="1">
      <alignment vertical="center"/>
    </xf>
    <xf numFmtId="0" fontId="40" fillId="0" borderId="28" xfId="2" applyFont="1" applyFill="1" applyBorder="1" applyAlignment="1">
      <alignment vertical="center"/>
    </xf>
    <xf numFmtId="0" fontId="40" fillId="0" borderId="27" xfId="2" applyFont="1" applyFill="1" applyBorder="1" applyAlignment="1">
      <alignment horizontal="center" vertical="center"/>
    </xf>
    <xf numFmtId="0" fontId="40" fillId="0" borderId="46" xfId="2" applyFont="1" applyFill="1" applyBorder="1" applyAlignment="1">
      <alignment horizontal="center" vertical="center"/>
    </xf>
    <xf numFmtId="0" fontId="40" fillId="0" borderId="26" xfId="2" applyFont="1" applyFill="1" applyBorder="1" applyAlignment="1">
      <alignment vertical="center"/>
    </xf>
    <xf numFmtId="168" fontId="11" fillId="0" borderId="1" xfId="2" applyNumberFormat="1" applyFont="1" applyFill="1" applyBorder="1" applyAlignment="1">
      <alignment vertical="center"/>
    </xf>
    <xf numFmtId="168" fontId="11" fillId="0" borderId="41" xfId="2" applyNumberFormat="1" applyFont="1" applyFill="1" applyBorder="1" applyAlignment="1">
      <alignment vertical="center"/>
    </xf>
    <xf numFmtId="4" fontId="11" fillId="0" borderId="1" xfId="2" applyNumberFormat="1" applyFont="1" applyFill="1" applyBorder="1" applyAlignment="1">
      <alignment vertical="center"/>
    </xf>
    <xf numFmtId="4" fontId="11" fillId="0" borderId="41" xfId="2" applyNumberFormat="1" applyFont="1" applyFill="1" applyBorder="1" applyAlignment="1">
      <alignment vertical="center"/>
    </xf>
    <xf numFmtId="170" fontId="11" fillId="0" borderId="23" xfId="2" applyNumberFormat="1" applyFont="1" applyFill="1" applyBorder="1" applyAlignment="1">
      <alignment vertical="center"/>
    </xf>
    <xf numFmtId="170" fontId="11" fillId="0" borderId="42" xfId="2" applyNumberFormat="1" applyFont="1" applyFill="1" applyBorder="1" applyAlignment="1">
      <alignment vertical="center"/>
    </xf>
    <xf numFmtId="0" fontId="52" fillId="0" borderId="0" xfId="2" applyFont="1" applyFill="1" applyBorder="1" applyAlignment="1">
      <alignment horizontal="left" vertical="center" wrapText="1"/>
    </xf>
    <xf numFmtId="10" fontId="11" fillId="0" borderId="0" xfId="2" applyNumberFormat="1" applyFont="1" applyFill="1" applyAlignment="1">
      <alignment vertical="center"/>
    </xf>
    <xf numFmtId="0" fontId="50" fillId="0" borderId="0" xfId="2" applyFont="1" applyFill="1" applyAlignment="1">
      <alignment horizontal="center" vertical="center"/>
    </xf>
    <xf numFmtId="170" fontId="11" fillId="0" borderId="1" xfId="2" applyNumberFormat="1" applyFont="1" applyFill="1" applyBorder="1" applyAlignment="1">
      <alignment vertical="center"/>
    </xf>
    <xf numFmtId="9" fontId="11" fillId="0" borderId="1" xfId="67" applyFont="1" applyFill="1" applyBorder="1" applyAlignment="1">
      <alignment vertical="center"/>
    </xf>
    <xf numFmtId="0" fontId="11" fillId="0" borderId="0" xfId="2" applyFont="1" applyFill="1" applyBorder="1" applyAlignment="1">
      <alignment horizontal="left" vertical="center" indent="4"/>
    </xf>
    <xf numFmtId="0" fontId="50" fillId="0" borderId="47" xfId="2" applyFont="1" applyFill="1" applyBorder="1" applyAlignment="1">
      <alignment horizontal="center" vertical="center"/>
    </xf>
    <xf numFmtId="0" fontId="11" fillId="0" borderId="48" xfId="2" applyFont="1" applyFill="1" applyBorder="1" applyAlignment="1">
      <alignment vertical="center"/>
    </xf>
    <xf numFmtId="1" fontId="11" fillId="0" borderId="48" xfId="2" applyNumberFormat="1" applyFont="1" applyFill="1" applyBorder="1" applyAlignment="1">
      <alignment horizontal="center" vertical="center"/>
    </xf>
    <xf numFmtId="1" fontId="11" fillId="0" borderId="49" xfId="2" applyNumberFormat="1" applyFont="1" applyFill="1" applyBorder="1" applyAlignment="1">
      <alignment horizontal="center" vertical="center"/>
    </xf>
    <xf numFmtId="0" fontId="11" fillId="0" borderId="28" xfId="2" applyFont="1" applyFill="1" applyBorder="1" applyAlignment="1">
      <alignment vertical="center"/>
    </xf>
    <xf numFmtId="0" fontId="11" fillId="0" borderId="27" xfId="2" applyFont="1" applyFill="1" applyBorder="1" applyAlignment="1">
      <alignment horizontal="center" vertical="center"/>
    </xf>
    <xf numFmtId="170" fontId="11" fillId="0" borderId="27" xfId="2" applyNumberFormat="1" applyFont="1" applyFill="1" applyBorder="1" applyAlignment="1">
      <alignment horizontal="center" vertical="center"/>
    </xf>
    <xf numFmtId="170" fontId="11" fillId="0" borderId="46"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41" xfId="2" applyNumberFormat="1" applyFont="1" applyFill="1" applyBorder="1" applyAlignment="1">
      <alignment horizontal="center" vertical="center"/>
    </xf>
    <xf numFmtId="0" fontId="11" fillId="0" borderId="41" xfId="2" applyFont="1" applyFill="1" applyBorder="1" applyAlignment="1">
      <alignment horizontal="center" vertical="center"/>
    </xf>
    <xf numFmtId="0" fontId="11" fillId="0" borderId="23" xfId="2" applyFont="1" applyFill="1" applyBorder="1" applyAlignment="1">
      <alignment horizontal="center" vertical="center"/>
    </xf>
    <xf numFmtId="0" fontId="40" fillId="0" borderId="50" xfId="2" applyFont="1" applyFill="1" applyBorder="1" applyAlignment="1">
      <alignment vertical="center"/>
    </xf>
    <xf numFmtId="0" fontId="40" fillId="0" borderId="48" xfId="2" applyFont="1" applyFill="1" applyBorder="1" applyAlignment="1">
      <alignment horizontal="center" vertical="center"/>
    </xf>
    <xf numFmtId="170" fontId="40" fillId="0" borderId="48" xfId="2" applyNumberFormat="1" applyFont="1" applyFill="1" applyBorder="1" applyAlignment="1">
      <alignment horizontal="center" vertical="center"/>
    </xf>
    <xf numFmtId="170" fontId="40" fillId="0" borderId="49" xfId="2" applyNumberFormat="1" applyFont="1" applyFill="1" applyBorder="1" applyAlignment="1">
      <alignment horizontal="center" vertical="center"/>
    </xf>
    <xf numFmtId="14" fontId="40" fillId="0" borderId="32" xfId="2" applyNumberFormat="1" applyFont="1" applyFill="1" applyBorder="1" applyAlignment="1">
      <alignment vertical="center"/>
    </xf>
    <xf numFmtId="0" fontId="50" fillId="0" borderId="0" xfId="2" applyFont="1" applyFill="1" applyAlignment="1">
      <alignment horizontal="center" vertical="center"/>
    </xf>
    <xf numFmtId="0" fontId="40" fillId="0" borderId="1" xfId="2" applyFont="1" applyFill="1" applyBorder="1" applyAlignment="1">
      <alignment horizontal="center" vertical="center" wrapText="1"/>
    </xf>
    <xf numFmtId="14" fontId="11" fillId="0" borderId="32" xfId="2" applyNumberFormat="1" applyFont="1" applyFill="1" applyBorder="1" applyAlignment="1">
      <alignment vertical="center"/>
    </xf>
    <xf numFmtId="171" fontId="11" fillId="0" borderId="1" xfId="2" applyNumberFormat="1" applyFont="1" applyFill="1" applyBorder="1" applyAlignment="1">
      <alignment vertical="center"/>
    </xf>
    <xf numFmtId="172" fontId="11" fillId="0" borderId="1" xfId="2" applyNumberFormat="1" applyFont="1" applyFill="1" applyBorder="1" applyAlignment="1">
      <alignment vertical="center"/>
    </xf>
    <xf numFmtId="0" fontId="53" fillId="0" borderId="51" xfId="2" applyFont="1" applyFill="1" applyBorder="1" applyAlignment="1">
      <alignment vertical="center"/>
    </xf>
    <xf numFmtId="170" fontId="53" fillId="24" borderId="9" xfId="2" applyNumberFormat="1" applyFont="1" applyFill="1" applyBorder="1" applyAlignment="1">
      <alignment vertical="center"/>
    </xf>
    <xf numFmtId="0" fontId="53" fillId="24" borderId="9" xfId="2" applyFont="1" applyFill="1" applyBorder="1" applyAlignment="1">
      <alignment vertical="center"/>
    </xf>
    <xf numFmtId="0" fontId="40" fillId="25" borderId="28" xfId="2" applyFont="1" applyFill="1" applyBorder="1" applyAlignment="1">
      <alignment vertical="center"/>
    </xf>
    <xf numFmtId="170" fontId="52" fillId="25" borderId="27" xfId="2" applyNumberFormat="1" applyFont="1" applyFill="1" applyBorder="1" applyAlignment="1">
      <alignment vertical="center"/>
    </xf>
    <xf numFmtId="170" fontId="52" fillId="25" borderId="46" xfId="2" applyNumberFormat="1" applyFont="1" applyFill="1" applyBorder="1" applyAlignment="1">
      <alignment vertical="center"/>
    </xf>
    <xf numFmtId="0" fontId="39" fillId="26" borderId="0" xfId="1" applyFont="1" applyFill="1" applyAlignment="1">
      <alignment vertical="center" wrapText="1"/>
    </xf>
    <xf numFmtId="0" fontId="36" fillId="26" borderId="0" xfId="1" applyFont="1" applyFill="1" applyAlignment="1">
      <alignment horizontal="left" vertical="center" wrapText="1"/>
    </xf>
    <xf numFmtId="0" fontId="7" fillId="26" borderId="0" xfId="1" applyFont="1" applyFill="1" applyAlignment="1">
      <alignment vertical="center" wrapText="1"/>
    </xf>
    <xf numFmtId="0" fontId="61" fillId="26" borderId="0" xfId="1" applyFont="1" applyFill="1" applyAlignment="1">
      <alignment vertical="center" wrapText="1"/>
    </xf>
    <xf numFmtId="4" fontId="36" fillId="26" borderId="0" xfId="1" applyNumberFormat="1" applyFont="1" applyFill="1" applyAlignment="1">
      <alignment horizontal="center" vertical="center" wrapText="1"/>
    </xf>
    <xf numFmtId="4" fontId="36" fillId="26" borderId="0" xfId="1" applyNumberFormat="1" applyFont="1" applyFill="1" applyAlignment="1">
      <alignment vertical="center" wrapText="1"/>
    </xf>
    <xf numFmtId="0" fontId="36" fillId="26" borderId="0" xfId="1" applyFont="1" applyFill="1" applyAlignment="1">
      <alignment vertical="center" wrapText="1"/>
    </xf>
    <xf numFmtId="0" fontId="36" fillId="26" borderId="0" xfId="1" applyFont="1" applyFill="1" applyAlignment="1">
      <alignment horizontal="center" vertical="center" wrapText="1"/>
    </xf>
    <xf numFmtId="49" fontId="36" fillId="26" borderId="0" xfId="1" applyNumberFormat="1" applyFont="1" applyFill="1" applyAlignment="1">
      <alignment horizontal="center" vertical="center" wrapText="1"/>
    </xf>
    <xf numFmtId="0" fontId="12" fillId="26" borderId="0" xfId="2" applyFont="1" applyFill="1" applyAlignment="1">
      <alignment horizontal="left" vertical="center" wrapText="1"/>
    </xf>
    <xf numFmtId="0" fontId="5" fillId="26" borderId="0" xfId="1" applyFont="1" applyFill="1" applyAlignment="1">
      <alignment vertical="center" wrapText="1"/>
    </xf>
    <xf numFmtId="0" fontId="4" fillId="26" borderId="0" xfId="1" applyFont="1" applyFill="1" applyAlignment="1">
      <alignment horizontal="left" vertical="center" wrapText="1"/>
    </xf>
    <xf numFmtId="0" fontId="62" fillId="26" borderId="0" xfId="1" applyFont="1" applyFill="1" applyAlignment="1">
      <alignment vertical="center" wrapText="1"/>
    </xf>
    <xf numFmtId="4" fontId="4" fillId="26" borderId="0" xfId="1" applyNumberFormat="1" applyFont="1" applyFill="1" applyAlignment="1">
      <alignment horizontal="center" vertical="center" wrapText="1"/>
    </xf>
    <xf numFmtId="4" fontId="4" fillId="26" borderId="0" xfId="1" applyNumberFormat="1" applyFont="1" applyFill="1" applyAlignment="1">
      <alignment vertical="center" wrapText="1"/>
    </xf>
    <xf numFmtId="0" fontId="4" fillId="26" borderId="0" xfId="1" applyFont="1" applyFill="1" applyAlignment="1">
      <alignment vertical="center" wrapText="1"/>
    </xf>
    <xf numFmtId="0" fontId="4" fillId="26" borderId="0" xfId="1" applyFont="1" applyFill="1" applyAlignment="1">
      <alignment horizontal="center" vertical="center" wrapText="1"/>
    </xf>
    <xf numFmtId="49" fontId="4" fillId="26" borderId="0" xfId="1" applyNumberFormat="1" applyFont="1" applyFill="1" applyAlignment="1">
      <alignment horizontal="center" vertical="center" wrapText="1"/>
    </xf>
    <xf numFmtId="0" fontId="6" fillId="26" borderId="0" xfId="1" applyFont="1" applyFill="1" applyAlignment="1">
      <alignment vertical="center" wrapText="1"/>
    </xf>
    <xf numFmtId="49" fontId="39" fillId="26" borderId="1" xfId="1" applyNumberFormat="1" applyFont="1" applyFill="1" applyBorder="1" applyAlignment="1">
      <alignment horizontal="center" vertical="center" wrapText="1"/>
    </xf>
    <xf numFmtId="0" fontId="39" fillId="26" borderId="1" xfId="1" applyFont="1" applyFill="1" applyBorder="1" applyAlignment="1">
      <alignment horizontal="center" vertical="center" wrapText="1"/>
    </xf>
    <xf numFmtId="0" fontId="7" fillId="26" borderId="1" xfId="1" applyFont="1" applyFill="1" applyBorder="1" applyAlignment="1">
      <alignment horizontal="center" vertical="center" wrapText="1"/>
    </xf>
    <xf numFmtId="0" fontId="11" fillId="26" borderId="1" xfId="1" applyFont="1" applyFill="1" applyBorder="1" applyAlignment="1">
      <alignment horizontal="center" vertical="center" wrapText="1"/>
    </xf>
    <xf numFmtId="3" fontId="7" fillId="26" borderId="1" xfId="1" applyNumberFormat="1"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0" fontId="63" fillId="26" borderId="0" xfId="1" applyFont="1" applyFill="1" applyAlignment="1">
      <alignment horizontal="center" vertical="center" wrapText="1"/>
    </xf>
    <xf numFmtId="49" fontId="11" fillId="27" borderId="1" xfId="62" applyNumberFormat="1" applyFont="1" applyFill="1" applyBorder="1" applyAlignment="1">
      <alignment horizontal="center" vertical="center" wrapText="1"/>
    </xf>
    <xf numFmtId="0" fontId="11" fillId="27" borderId="1" xfId="62" applyFont="1" applyFill="1" applyBorder="1" applyAlignment="1">
      <alignment horizontal="left" vertical="center" wrapText="1"/>
    </xf>
    <xf numFmtId="0" fontId="11" fillId="27" borderId="1" xfId="62" applyFont="1" applyFill="1" applyBorder="1" applyAlignment="1">
      <alignment horizontal="center" vertical="center" wrapText="1"/>
    </xf>
    <xf numFmtId="4" fontId="7" fillId="27" borderId="1" xfId="1" applyNumberFormat="1" applyFont="1" applyFill="1" applyBorder="1" applyAlignment="1">
      <alignment horizontal="center" vertical="center" wrapText="1"/>
    </xf>
    <xf numFmtId="0" fontId="7" fillId="27" borderId="1" xfId="1" applyFont="1" applyFill="1" applyBorder="1" applyAlignment="1">
      <alignment vertical="center" wrapText="1"/>
    </xf>
    <xf numFmtId="0" fontId="7" fillId="27" borderId="1" xfId="1" applyFont="1" applyFill="1" applyBorder="1" applyAlignment="1">
      <alignment horizontal="left" vertical="center" wrapText="1"/>
    </xf>
    <xf numFmtId="0" fontId="7" fillId="27" borderId="1" xfId="1" applyFont="1" applyFill="1" applyBorder="1" applyAlignment="1">
      <alignment horizontal="center" vertical="center" wrapText="1"/>
    </xf>
    <xf numFmtId="4" fontId="39" fillId="27" borderId="1" xfId="1" applyNumberFormat="1" applyFont="1" applyFill="1" applyBorder="1" applyAlignment="1">
      <alignment horizontal="center" vertical="center" wrapText="1"/>
    </xf>
    <xf numFmtId="49" fontId="7" fillId="27" borderId="1" xfId="1" applyNumberFormat="1" applyFont="1" applyFill="1" applyBorder="1" applyAlignment="1">
      <alignment horizontal="center" vertical="center" wrapText="1"/>
    </xf>
    <xf numFmtId="0" fontId="11" fillId="26" borderId="1" xfId="62" applyFont="1" applyFill="1" applyBorder="1" applyAlignment="1">
      <alignment horizontal="left" vertical="center" wrapText="1"/>
    </xf>
    <xf numFmtId="0" fontId="11" fillId="26" borderId="1" xfId="62" applyFont="1" applyFill="1" applyBorder="1" applyAlignment="1">
      <alignment horizontal="center" vertical="center" wrapText="1"/>
    </xf>
    <xf numFmtId="4" fontId="7" fillId="26" borderId="1" xfId="1" applyNumberFormat="1" applyFont="1" applyFill="1" applyBorder="1" applyAlignment="1">
      <alignment horizontal="center" vertical="center" wrapText="1"/>
    </xf>
    <xf numFmtId="0" fontId="7" fillId="26" borderId="1" xfId="1" applyFont="1" applyFill="1" applyBorder="1" applyAlignment="1">
      <alignment vertical="center" wrapText="1"/>
    </xf>
    <xf numFmtId="0" fontId="7" fillId="26" borderId="1" xfId="1" applyFont="1" applyFill="1" applyBorder="1" applyAlignment="1">
      <alignment horizontal="left" vertical="center" wrapText="1"/>
    </xf>
    <xf numFmtId="4" fontId="11" fillId="27" borderId="1" xfId="1" applyNumberFormat="1" applyFont="1" applyFill="1" applyBorder="1" applyAlignment="1">
      <alignment horizontal="center" vertical="center" wrapText="1"/>
    </xf>
    <xf numFmtId="0" fontId="11" fillId="27" borderId="1" xfId="1" applyFont="1" applyFill="1" applyBorder="1" applyAlignment="1">
      <alignment horizontal="left" vertical="center" wrapText="1"/>
    </xf>
    <xf numFmtId="0" fontId="11" fillId="27" borderId="1" xfId="1" applyFont="1" applyFill="1" applyBorder="1" applyAlignment="1">
      <alignment horizontal="center" vertical="center" wrapText="1"/>
    </xf>
    <xf numFmtId="49" fontId="11" fillId="27" borderId="1" xfId="1" applyNumberFormat="1" applyFont="1" applyFill="1" applyBorder="1" applyAlignment="1">
      <alignment horizontal="center" vertical="center" wrapText="1"/>
    </xf>
    <xf numFmtId="0" fontId="11" fillId="26" borderId="0" xfId="1" applyFont="1" applyFill="1" applyAlignment="1">
      <alignment vertical="center" wrapText="1"/>
    </xf>
    <xf numFmtId="4" fontId="11" fillId="26" borderId="1" xfId="1" applyNumberFormat="1" applyFont="1" applyFill="1" applyBorder="1" applyAlignment="1">
      <alignment horizontal="center" vertical="center" wrapText="1"/>
    </xf>
    <xf numFmtId="0" fontId="11" fillId="26" borderId="1" xfId="1" applyFont="1" applyFill="1" applyBorder="1" applyAlignment="1">
      <alignment vertical="center" wrapText="1"/>
    </xf>
    <xf numFmtId="49" fontId="11" fillId="26" borderId="1" xfId="1" applyNumberFormat="1" applyFont="1" applyFill="1" applyBorder="1" applyAlignment="1">
      <alignment horizontal="center" vertical="center" wrapText="1"/>
    </xf>
    <xf numFmtId="14" fontId="11" fillId="26" borderId="1" xfId="1" applyNumberFormat="1" applyFont="1" applyFill="1" applyBorder="1" applyAlignment="1">
      <alignment horizontal="center" vertical="center" wrapText="1"/>
    </xf>
    <xf numFmtId="14" fontId="7" fillId="27" borderId="1" xfId="1" applyNumberFormat="1" applyFont="1" applyFill="1" applyBorder="1" applyAlignment="1">
      <alignment horizontal="center" vertical="center" wrapText="1"/>
    </xf>
    <xf numFmtId="4" fontId="40" fillId="27" borderId="1" xfId="1" applyNumberFormat="1" applyFont="1" applyFill="1" applyBorder="1" applyAlignment="1">
      <alignment horizontal="center" vertical="center" wrapText="1"/>
    </xf>
    <xf numFmtId="14" fontId="11" fillId="27" borderId="1" xfId="1" applyNumberFormat="1" applyFont="1" applyFill="1" applyBorder="1" applyAlignment="1">
      <alignment horizontal="center" vertical="center" wrapText="1"/>
    </xf>
    <xf numFmtId="0" fontId="11" fillId="27" borderId="1" xfId="1" applyFont="1" applyFill="1" applyBorder="1" applyAlignment="1">
      <alignment vertical="center" wrapText="1"/>
    </xf>
    <xf numFmtId="0" fontId="64" fillId="27" borderId="1" xfId="1" applyFont="1" applyFill="1" applyBorder="1" applyAlignment="1">
      <alignment horizontal="center" vertical="center" wrapText="1"/>
    </xf>
    <xf numFmtId="49" fontId="11" fillId="26" borderId="0" xfId="62" applyNumberFormat="1" applyFont="1" applyFill="1" applyBorder="1" applyAlignment="1">
      <alignment horizontal="center" vertical="center" wrapText="1"/>
    </xf>
    <xf numFmtId="49" fontId="36" fillId="26" borderId="0" xfId="1" applyNumberFormat="1" applyFont="1" applyFill="1" applyBorder="1" applyAlignment="1">
      <alignment horizontal="left" vertical="center" wrapText="1"/>
    </xf>
    <xf numFmtId="49" fontId="7" fillId="26" borderId="0" xfId="1" applyNumberFormat="1" applyFont="1" applyFill="1" applyBorder="1" applyAlignment="1">
      <alignment horizontal="center" vertical="center" wrapText="1"/>
    </xf>
    <xf numFmtId="0" fontId="61" fillId="26" borderId="0" xfId="1" applyFont="1" applyFill="1" applyBorder="1" applyAlignment="1">
      <alignment vertical="center" wrapText="1"/>
    </xf>
    <xf numFmtId="4" fontId="36" fillId="26" borderId="0" xfId="1" applyNumberFormat="1" applyFont="1" applyFill="1" applyBorder="1" applyAlignment="1">
      <alignment horizontal="center" vertical="center" wrapText="1"/>
    </xf>
    <xf numFmtId="4" fontId="36" fillId="26" borderId="0" xfId="1" applyNumberFormat="1" applyFont="1" applyFill="1" applyBorder="1" applyAlignment="1">
      <alignment vertical="center" wrapText="1"/>
    </xf>
    <xf numFmtId="0" fontId="36" fillId="26" borderId="0" xfId="1" applyFont="1" applyFill="1" applyBorder="1" applyAlignment="1">
      <alignment vertical="center" wrapText="1"/>
    </xf>
    <xf numFmtId="49" fontId="36" fillId="26" borderId="0" xfId="1" applyNumberFormat="1" applyFont="1" applyFill="1" applyBorder="1" applyAlignment="1">
      <alignment horizontal="center" vertical="center" wrapText="1"/>
    </xf>
    <xf numFmtId="0" fontId="36" fillId="26" borderId="0" xfId="1" applyFont="1" applyFill="1" applyBorder="1" applyAlignment="1">
      <alignment horizontal="center" vertical="center" wrapText="1"/>
    </xf>
    <xf numFmtId="0" fontId="36" fillId="26" borderId="0" xfId="1" applyFont="1" applyFill="1" applyBorder="1" applyAlignment="1">
      <alignment horizontal="left" vertical="center" wrapText="1"/>
    </xf>
    <xf numFmtId="0" fontId="11" fillId="26" borderId="0" xfId="62" applyFont="1" applyFill="1" applyBorder="1" applyAlignment="1">
      <alignment horizontal="left" vertical="center" wrapText="1"/>
    </xf>
    <xf numFmtId="0" fontId="11" fillId="26" borderId="0" xfId="62" applyFont="1" applyFill="1" applyBorder="1" applyAlignment="1">
      <alignment horizontal="center" vertical="center" wrapText="1"/>
    </xf>
    <xf numFmtId="49" fontId="11" fillId="27" borderId="26" xfId="62" applyNumberFormat="1" applyFont="1" applyFill="1" applyBorder="1" applyAlignment="1">
      <alignment horizontal="center" vertical="center" wrapText="1"/>
    </xf>
    <xf numFmtId="0" fontId="11" fillId="27" borderId="1" xfId="0" applyFont="1" applyFill="1" applyBorder="1" applyAlignment="1">
      <alignment horizontal="center" vertical="center" wrapText="1"/>
    </xf>
    <xf numFmtId="0" fontId="11" fillId="27" borderId="1" xfId="0" applyNumberFormat="1" applyFont="1" applyFill="1" applyBorder="1" applyAlignment="1">
      <alignment horizontal="center" vertical="center" wrapText="1"/>
    </xf>
    <xf numFmtId="14" fontId="11" fillId="27" borderId="1" xfId="72" applyNumberFormat="1" applyFont="1" applyFill="1" applyBorder="1" applyAlignment="1">
      <alignment horizontal="center" vertical="center" wrapText="1"/>
    </xf>
    <xf numFmtId="0" fontId="7" fillId="27" borderId="41" xfId="1" applyFont="1" applyFill="1" applyBorder="1" applyAlignment="1">
      <alignment horizontal="left" vertical="center" wrapText="1"/>
    </xf>
    <xf numFmtId="0" fontId="11" fillId="27" borderId="41" xfId="1" applyFont="1" applyFill="1" applyBorder="1" applyAlignment="1">
      <alignment horizontal="left" vertical="center" wrapText="1"/>
    </xf>
    <xf numFmtId="4" fontId="11" fillId="26" borderId="0" xfId="1" applyNumberFormat="1" applyFont="1" applyFill="1" applyAlignment="1">
      <alignment vertical="center" wrapText="1"/>
    </xf>
    <xf numFmtId="49" fontId="11" fillId="26" borderId="26" xfId="62" applyNumberFormat="1" applyFont="1" applyFill="1" applyBorder="1" applyAlignment="1">
      <alignment horizontal="center" vertical="center" wrapText="1"/>
    </xf>
    <xf numFmtId="0" fontId="64" fillId="26" borderId="1" xfId="1" applyFont="1" applyFill="1" applyBorder="1" applyAlignment="1">
      <alignment horizontal="center" vertical="center" wrapText="1"/>
    </xf>
    <xf numFmtId="0" fontId="11" fillId="26" borderId="1" xfId="0" applyFont="1" applyFill="1" applyBorder="1" applyAlignment="1">
      <alignment horizontal="center" vertical="center" wrapText="1"/>
    </xf>
    <xf numFmtId="49" fontId="11" fillId="26" borderId="1" xfId="0" applyNumberFormat="1" applyFont="1" applyFill="1" applyBorder="1" applyAlignment="1">
      <alignment horizontal="center" vertical="center" wrapText="1"/>
    </xf>
    <xf numFmtId="2" fontId="11" fillId="26" borderId="1" xfId="0" applyNumberFormat="1" applyFont="1" applyFill="1" applyBorder="1" applyAlignment="1">
      <alignment horizontal="left" vertical="center" wrapText="1"/>
    </xf>
    <xf numFmtId="0" fontId="11" fillId="26" borderId="1" xfId="0" applyNumberFormat="1" applyFont="1" applyFill="1" applyBorder="1" applyAlignment="1">
      <alignment horizontal="center" vertical="center" wrapText="1"/>
    </xf>
    <xf numFmtId="0" fontId="11" fillId="26" borderId="41" xfId="1" applyFont="1" applyFill="1" applyBorder="1" applyAlignment="1">
      <alignment horizontal="left" vertical="center" wrapText="1"/>
    </xf>
    <xf numFmtId="49" fontId="11" fillId="27" borderId="1" xfId="0" applyNumberFormat="1" applyFont="1" applyFill="1" applyBorder="1" applyAlignment="1">
      <alignment horizontal="center" vertical="center"/>
    </xf>
    <xf numFmtId="0" fontId="11" fillId="27" borderId="1" xfId="0" applyFont="1" applyFill="1" applyBorder="1" applyAlignment="1">
      <alignment horizontal="left" vertical="center" wrapText="1"/>
    </xf>
    <xf numFmtId="0" fontId="7" fillId="26" borderId="0" xfId="1" applyFont="1" applyFill="1" applyBorder="1" applyAlignment="1">
      <alignment horizontal="center" vertical="center" wrapText="1"/>
    </xf>
    <xf numFmtId="4" fontId="7" fillId="26" borderId="0" xfId="1" applyNumberFormat="1" applyFont="1" applyFill="1" applyBorder="1" applyAlignment="1">
      <alignment horizontal="center" vertical="center" wrapText="1"/>
    </xf>
    <xf numFmtId="0" fontId="7" fillId="26" borderId="0" xfId="1" applyFont="1" applyFill="1" applyBorder="1" applyAlignment="1">
      <alignment horizontal="left" vertical="center" wrapText="1"/>
    </xf>
    <xf numFmtId="0" fontId="7" fillId="26" borderId="0" xfId="1" applyFont="1" applyFill="1" applyBorder="1" applyAlignment="1">
      <alignment vertical="center" wrapText="1"/>
    </xf>
    <xf numFmtId="0" fontId="12" fillId="26" borderId="0" xfId="1" applyFont="1" applyFill="1" applyAlignment="1">
      <alignment horizontal="center" vertical="center" wrapText="1"/>
    </xf>
    <xf numFmtId="0" fontId="12" fillId="26" borderId="0" xfId="1" applyFont="1" applyFill="1" applyAlignment="1">
      <alignment horizontal="left" vertical="center" wrapText="1"/>
    </xf>
    <xf numFmtId="0" fontId="11" fillId="26" borderId="0" xfId="1" applyFont="1" applyFill="1" applyAlignment="1">
      <alignment horizontal="center" vertical="center" wrapText="1"/>
    </xf>
    <xf numFmtId="4" fontId="12" fillId="26" borderId="0" xfId="1" applyNumberFormat="1" applyFont="1" applyFill="1" applyAlignment="1">
      <alignment horizontal="center" vertical="center" wrapText="1"/>
    </xf>
    <xf numFmtId="0" fontId="12" fillId="26" borderId="0" xfId="1" applyFont="1" applyFill="1" applyAlignment="1">
      <alignment vertical="center" wrapText="1"/>
    </xf>
    <xf numFmtId="4" fontId="12" fillId="26" borderId="0" xfId="1" applyNumberFormat="1" applyFont="1" applyFill="1" applyAlignment="1">
      <alignment vertical="center" wrapText="1"/>
    </xf>
    <xf numFmtId="49" fontId="12" fillId="26" borderId="0" xfId="1" applyNumberFormat="1" applyFont="1" applyFill="1" applyAlignment="1">
      <alignment horizontal="center" vertical="center" wrapText="1"/>
    </xf>
    <xf numFmtId="0" fontId="7" fillId="0" borderId="0" xfId="1" applyFont="1" applyFill="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49" fillId="0" borderId="0" xfId="1" applyFont="1" applyBorder="1" applyAlignment="1">
      <alignment horizontal="left"/>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3" xfId="62" applyFont="1" applyBorder="1" applyAlignment="1">
      <alignment horizontal="center" vertical="center" wrapText="1"/>
    </xf>
    <xf numFmtId="0" fontId="2" fillId="0" borderId="0" xfId="0" applyFont="1" applyAlignment="1">
      <alignment horizontal="left"/>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1" applyFont="1" applyBorder="1" applyAlignment="1">
      <alignment horizontal="left"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43" fillId="0" borderId="0" xfId="2" applyFont="1" applyFill="1" applyBorder="1" applyAlignment="1">
      <alignment horizontal="left" vertical="center" wrapText="1"/>
    </xf>
    <xf numFmtId="0" fontId="50" fillId="0" borderId="0" xfId="2" applyFont="1" applyFill="1" applyAlignment="1">
      <alignment horizontal="center" vertical="center"/>
    </xf>
    <xf numFmtId="0" fontId="53" fillId="0" borderId="0" xfId="2" applyFont="1" applyFill="1" applyAlignment="1">
      <alignment horizontal="center" vertical="center" wrapText="1"/>
    </xf>
    <xf numFmtId="0" fontId="40" fillId="0" borderId="0" xfId="2" applyFont="1" applyFill="1" applyAlignment="1">
      <alignment horizontal="center" vertical="center" wrapText="1"/>
    </xf>
    <xf numFmtId="0" fontId="43" fillId="0" borderId="0" xfId="2" applyFont="1" applyFill="1" applyBorder="1" applyAlignment="1">
      <alignment horizontal="left"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9" xfId="2" applyNumberFormat="1" applyFont="1" applyBorder="1" applyAlignment="1">
      <alignment horizontal="center" vertical="top" wrapText="1"/>
    </xf>
    <xf numFmtId="0" fontId="40" fillId="0" borderId="5" xfId="2" applyNumberFormat="1" applyFont="1" applyBorder="1" applyAlignment="1">
      <alignment horizontal="center" vertical="top" wrapText="1"/>
    </xf>
    <xf numFmtId="0" fontId="40" fillId="0" borderId="2" xfId="2" applyNumberFormat="1" applyFont="1" applyBorder="1" applyAlignment="1">
      <alignment horizontal="center" vertical="top"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9" xfId="2" applyNumberFormat="1" applyFont="1" applyFill="1" applyBorder="1" applyAlignment="1">
      <alignment horizontal="center" vertical="center" wrapText="1"/>
    </xf>
    <xf numFmtId="49" fontId="40" fillId="0" borderId="5" xfId="2" applyNumberFormat="1" applyFont="1" applyFill="1" applyBorder="1" applyAlignment="1">
      <alignment horizontal="center" vertical="center" wrapText="1"/>
    </xf>
    <xf numFmtId="49"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66" fillId="26" borderId="0" xfId="45" applyFont="1" applyFill="1" applyAlignment="1">
      <alignment horizontal="center" vertical="center" wrapText="1"/>
    </xf>
    <xf numFmtId="4" fontId="66" fillId="26" borderId="0" xfId="45" applyNumberFormat="1" applyFont="1" applyFill="1" applyAlignment="1">
      <alignment horizontal="center" vertical="center" wrapText="1"/>
    </xf>
    <xf numFmtId="49" fontId="66" fillId="26" borderId="0" xfId="45" applyNumberFormat="1" applyFont="1" applyFill="1" applyAlignment="1">
      <alignment horizontal="center" vertical="center" wrapText="1"/>
    </xf>
    <xf numFmtId="0" fontId="11" fillId="26" borderId="0" xfId="1" applyFont="1" applyFill="1" applyBorder="1" applyAlignment="1">
      <alignment horizontal="left" vertical="center" wrapText="1"/>
    </xf>
    <xf numFmtId="0" fontId="12" fillId="26" borderId="0" xfId="1" applyFont="1" applyFill="1" applyAlignment="1">
      <alignment horizontal="center" vertical="center" wrapText="1"/>
    </xf>
    <xf numFmtId="4" fontId="12" fillId="26" borderId="0" xfId="1" applyNumberFormat="1" applyFont="1" applyFill="1" applyAlignment="1">
      <alignment horizontal="center" vertical="center" wrapText="1"/>
    </xf>
    <xf numFmtId="49" fontId="12" fillId="26" borderId="0" xfId="1" applyNumberFormat="1" applyFont="1" applyFill="1" applyAlignment="1">
      <alignment horizontal="center" vertical="center" wrapText="1"/>
    </xf>
    <xf numFmtId="0" fontId="41" fillId="0" borderId="0" xfId="45" applyFont="1" applyFill="1" applyAlignment="1">
      <alignment horizontal="center" vertical="center" wrapText="1"/>
    </xf>
    <xf numFmtId="0" fontId="12" fillId="26" borderId="0" xfId="2" applyFont="1" applyFill="1" applyAlignment="1">
      <alignment horizontal="right" vertical="center" wrapText="1"/>
    </xf>
    <xf numFmtId="0" fontId="5" fillId="26" borderId="0" xfId="1" applyFont="1" applyFill="1" applyAlignment="1">
      <alignment horizontal="center" vertical="center" wrapText="1"/>
    </xf>
    <xf numFmtId="4" fontId="5" fillId="26" borderId="0" xfId="1" applyNumberFormat="1" applyFont="1" applyFill="1" applyAlignment="1">
      <alignment horizontal="center" vertical="center" wrapText="1"/>
    </xf>
    <xf numFmtId="49" fontId="5" fillId="26" borderId="0" xfId="1" applyNumberFormat="1" applyFont="1" applyFill="1" applyAlignment="1">
      <alignment horizontal="center" vertical="center" wrapText="1"/>
    </xf>
    <xf numFmtId="0" fontId="65" fillId="26" borderId="0" xfId="45" applyFont="1" applyFill="1" applyAlignment="1">
      <alignment horizontal="center" vertical="center" wrapText="1"/>
    </xf>
    <xf numFmtId="4" fontId="65" fillId="26" borderId="0" xfId="45" applyNumberFormat="1" applyFont="1" applyFill="1" applyAlignment="1">
      <alignment horizontal="center" vertical="center" wrapText="1"/>
    </xf>
    <xf numFmtId="49" fontId="65" fillId="26" borderId="0" xfId="45" applyNumberFormat="1" applyFont="1" applyFill="1" applyAlignment="1">
      <alignment horizontal="center" vertical="center" wrapText="1"/>
    </xf>
    <xf numFmtId="4" fontId="39" fillId="26" borderId="1" xfId="1" applyNumberFormat="1" applyFont="1" applyFill="1" applyBorder="1" applyAlignment="1">
      <alignment horizontal="center" vertical="center" wrapText="1"/>
    </xf>
    <xf numFmtId="0" fontId="66" fillId="26" borderId="0" xfId="1" applyFont="1" applyFill="1" applyAlignment="1">
      <alignment horizontal="center" vertical="center" wrapText="1"/>
    </xf>
    <xf numFmtId="4" fontId="66" fillId="26" borderId="0" xfId="1" applyNumberFormat="1" applyFont="1" applyFill="1" applyAlignment="1">
      <alignment horizontal="center" vertical="center" wrapText="1"/>
    </xf>
    <xf numFmtId="49" fontId="66" fillId="26" borderId="0" xfId="1" applyNumberFormat="1" applyFont="1" applyFill="1" applyAlignment="1">
      <alignment horizontal="center" vertical="center" wrapText="1"/>
    </xf>
    <xf numFmtId="0" fontId="39" fillId="26" borderId="1" xfId="1" applyFont="1" applyFill="1" applyBorder="1" applyAlignment="1">
      <alignment horizontal="center" vertical="center" wrapText="1"/>
    </xf>
    <xf numFmtId="0" fontId="40" fillId="26" borderId="1" xfId="1" applyFont="1" applyFill="1" applyBorder="1" applyAlignment="1">
      <alignment horizontal="center" vertical="center" wrapText="1"/>
    </xf>
    <xf numFmtId="0" fontId="39" fillId="26" borderId="1" xfId="1" applyFont="1" applyFill="1" applyBorder="1" applyAlignment="1">
      <alignment horizontal="center" vertical="center" textRotation="90" wrapText="1"/>
    </xf>
    <xf numFmtId="0" fontId="40" fillId="26" borderId="1" xfId="1" applyFont="1" applyFill="1" applyBorder="1" applyAlignment="1" applyProtection="1">
      <alignment horizontal="center" vertical="center" textRotation="90" wrapText="1"/>
    </xf>
    <xf numFmtId="49" fontId="39" fillId="26" borderId="1" xfId="1" applyNumberFormat="1" applyFont="1" applyFill="1" applyBorder="1" applyAlignment="1">
      <alignment horizontal="center" vertical="center" wrapText="1"/>
    </xf>
    <xf numFmtId="0" fontId="40" fillId="26" borderId="1" xfId="1" applyFont="1" applyFill="1" applyBorder="1" applyAlignment="1" applyProtection="1">
      <alignment horizontal="center" vertical="center" wrapText="1"/>
    </xf>
    <xf numFmtId="4" fontId="41" fillId="26" borderId="1" xfId="45" applyNumberFormat="1" applyFont="1" applyFill="1" applyBorder="1" applyAlignment="1">
      <alignment horizontal="center" vertical="center" textRotation="90" wrapText="1"/>
    </xf>
    <xf numFmtId="0" fontId="41" fillId="26" borderId="1" xfId="45" applyFont="1" applyFill="1" applyBorder="1" applyAlignment="1">
      <alignment horizontal="center" vertical="center" textRotation="90" wrapText="1"/>
    </xf>
    <xf numFmtId="0" fontId="38" fillId="0" borderId="19" xfId="49" applyFont="1" applyFill="1" applyBorder="1" applyAlignment="1">
      <alignment horizontal="left" wrapText="1"/>
    </xf>
    <xf numFmtId="0" fontId="38" fillId="0" borderId="0" xfId="49" applyFont="1" applyAlignment="1">
      <alignment horizontal="left" wrapText="1"/>
    </xf>
    <xf numFmtId="0" fontId="7" fillId="28" borderId="51" xfId="1" applyFont="1" applyFill="1" applyBorder="1" applyAlignment="1">
      <alignment horizontal="center" vertical="center" wrapText="1"/>
    </xf>
    <xf numFmtId="0" fontId="39" fillId="28" borderId="9" xfId="1" applyFont="1" applyFill="1" applyBorder="1" applyAlignment="1">
      <alignment horizontal="left" vertical="center" wrapText="1"/>
    </xf>
    <xf numFmtId="0" fontId="7" fillId="28" borderId="9" xfId="1" applyFont="1" applyFill="1" applyBorder="1" applyAlignment="1">
      <alignment horizontal="center" vertical="center" wrapText="1"/>
    </xf>
    <xf numFmtId="0" fontId="7" fillId="28" borderId="9" xfId="1" applyFont="1" applyFill="1" applyBorder="1" applyAlignment="1">
      <alignment vertical="center" wrapText="1"/>
    </xf>
    <xf numFmtId="49" fontId="7" fillId="28" borderId="9" xfId="1" applyNumberFormat="1" applyFont="1" applyFill="1" applyBorder="1" applyAlignment="1">
      <alignment horizontal="center" vertical="center" wrapText="1"/>
    </xf>
    <xf numFmtId="0" fontId="7" fillId="28" borderId="9" xfId="1" applyFont="1" applyFill="1" applyBorder="1" applyAlignment="1">
      <alignment horizontal="left" vertical="center" wrapText="1"/>
    </xf>
    <xf numFmtId="4" fontId="39" fillId="28" borderId="9" xfId="1" applyNumberFormat="1" applyFont="1" applyFill="1" applyBorder="1" applyAlignment="1">
      <alignment horizontal="center" vertical="center" wrapText="1"/>
    </xf>
    <xf numFmtId="0" fontId="7" fillId="28" borderId="52" xfId="1" applyFont="1" applyFill="1" applyBorder="1" applyAlignment="1">
      <alignment horizontal="left" vertical="center" wrapText="1"/>
    </xf>
    <xf numFmtId="0" fontId="7" fillId="28"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2011-2013_от Панковой И.А.16.04" xfId="69"/>
    <cellStyle name="Обычный_Расчеты по проектам техприсоединение РЭК_1" xfId="71"/>
    <cellStyle name="Обычный_Форматы по компаниям с уменьшением от 28.12" xfId="68"/>
    <cellStyle name="Обычный_Форматы по компаниям с уменьшением от 28.12_2012-2014 (изм. ИП2014 20.09.2013)"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2 2" xfId="72"/>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externalLink" Target="externalLinks/externalLink34.xml"/><Relationship Id="rId55" Type="http://schemas.openxmlformats.org/officeDocument/2006/relationships/externalLink" Target="externalLinks/externalLink39.xml"/><Relationship Id="rId63" Type="http://schemas.openxmlformats.org/officeDocument/2006/relationships/externalLink" Target="externalLinks/externalLink47.xml"/><Relationship Id="rId68" Type="http://schemas.openxmlformats.org/officeDocument/2006/relationships/externalLink" Target="externalLinks/externalLink52.xml"/><Relationship Id="rId76" Type="http://schemas.openxmlformats.org/officeDocument/2006/relationships/externalLink" Target="externalLinks/externalLink60.xml"/><Relationship Id="rId8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55.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3.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3" Type="http://schemas.openxmlformats.org/officeDocument/2006/relationships/externalLink" Target="externalLinks/externalLink37.xml"/><Relationship Id="rId58" Type="http://schemas.openxmlformats.org/officeDocument/2006/relationships/externalLink" Target="externalLinks/externalLink42.xml"/><Relationship Id="rId66" Type="http://schemas.openxmlformats.org/officeDocument/2006/relationships/externalLink" Target="externalLinks/externalLink50.xml"/><Relationship Id="rId74" Type="http://schemas.openxmlformats.org/officeDocument/2006/relationships/externalLink" Target="externalLinks/externalLink58.xml"/><Relationship Id="rId79" Type="http://schemas.openxmlformats.org/officeDocument/2006/relationships/externalLink" Target="externalLinks/externalLink63.xml"/><Relationship Id="rId5" Type="http://schemas.openxmlformats.org/officeDocument/2006/relationships/worksheet" Target="worksheets/sheet5.xml"/><Relationship Id="rId61" Type="http://schemas.openxmlformats.org/officeDocument/2006/relationships/externalLink" Target="externalLinks/externalLink45.xml"/><Relationship Id="rId82" Type="http://schemas.openxmlformats.org/officeDocument/2006/relationships/theme" Target="theme/theme1.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56" Type="http://schemas.openxmlformats.org/officeDocument/2006/relationships/externalLink" Target="externalLinks/externalLink40.xml"/><Relationship Id="rId64" Type="http://schemas.openxmlformats.org/officeDocument/2006/relationships/externalLink" Target="externalLinks/externalLink48.xml"/><Relationship Id="rId69" Type="http://schemas.openxmlformats.org/officeDocument/2006/relationships/externalLink" Target="externalLinks/externalLink53.xml"/><Relationship Id="rId77" Type="http://schemas.openxmlformats.org/officeDocument/2006/relationships/externalLink" Target="externalLinks/externalLink61.xml"/><Relationship Id="rId8" Type="http://schemas.openxmlformats.org/officeDocument/2006/relationships/worksheet" Target="worksheets/sheet8.xml"/><Relationship Id="rId51" Type="http://schemas.openxmlformats.org/officeDocument/2006/relationships/externalLink" Target="externalLinks/externalLink35.xml"/><Relationship Id="rId72" Type="http://schemas.openxmlformats.org/officeDocument/2006/relationships/externalLink" Target="externalLinks/externalLink56.xml"/><Relationship Id="rId80" Type="http://schemas.openxmlformats.org/officeDocument/2006/relationships/externalLink" Target="externalLinks/externalLink64.xml"/><Relationship Id="rId85"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59" Type="http://schemas.openxmlformats.org/officeDocument/2006/relationships/externalLink" Target="externalLinks/externalLink43.xml"/><Relationship Id="rId67" Type="http://schemas.openxmlformats.org/officeDocument/2006/relationships/externalLink" Target="externalLinks/externalLink51.xml"/><Relationship Id="rId20" Type="http://schemas.openxmlformats.org/officeDocument/2006/relationships/externalLink" Target="externalLinks/externalLink4.xml"/><Relationship Id="rId41" Type="http://schemas.openxmlformats.org/officeDocument/2006/relationships/externalLink" Target="externalLinks/externalLink25.xml"/><Relationship Id="rId54" Type="http://schemas.openxmlformats.org/officeDocument/2006/relationships/externalLink" Target="externalLinks/externalLink38.xml"/><Relationship Id="rId62" Type="http://schemas.openxmlformats.org/officeDocument/2006/relationships/externalLink" Target="externalLinks/externalLink46.xml"/><Relationship Id="rId70" Type="http://schemas.openxmlformats.org/officeDocument/2006/relationships/externalLink" Target="externalLinks/externalLink54.xml"/><Relationship Id="rId75" Type="http://schemas.openxmlformats.org/officeDocument/2006/relationships/externalLink" Target="externalLinks/externalLink59.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57" Type="http://schemas.openxmlformats.org/officeDocument/2006/relationships/externalLink" Target="externalLinks/externalLink41.xml"/><Relationship Id="rId10" Type="http://schemas.openxmlformats.org/officeDocument/2006/relationships/worksheet" Target="worksheets/sheet10.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externalLink" Target="externalLinks/externalLink36.xml"/><Relationship Id="rId60" Type="http://schemas.openxmlformats.org/officeDocument/2006/relationships/externalLink" Target="externalLinks/externalLink44.xml"/><Relationship Id="rId65" Type="http://schemas.openxmlformats.org/officeDocument/2006/relationships/externalLink" Target="externalLinks/externalLink49.xml"/><Relationship Id="rId73" Type="http://schemas.openxmlformats.org/officeDocument/2006/relationships/externalLink" Target="externalLinks/externalLink57.xml"/><Relationship Id="rId78" Type="http://schemas.openxmlformats.org/officeDocument/2006/relationships/externalLink" Target="externalLinks/externalLink62.xml"/><Relationship Id="rId81" Type="http://schemas.openxmlformats.org/officeDocument/2006/relationships/externalLink" Target="externalLinks/externalLink6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8;&#1072;&#1088;&#1080;&#1092;&#1085;&#1099;&#1077;%20&#1087;&#1086;&#1089;&#1083;&#1077;&#1076;&#1089;&#1090;&#1074;&#1080;&#1103;%20&#1048;&#1055;%202020%20&#1075;&#1086;&#1076;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8;&#1072;&#1088;&#1080;&#1092;&#1085;&#1099;&#1077;%20&#1087;&#1086;&#1089;&#1083;&#1077;&#1076;&#1089;&#1090;&#1074;&#1080;&#1103;%20&#1048;&#1055;%202020%20&#1075;&#1086;&#1076;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karpova\Desktop\&#1044;&#1083;&#1103;%20&#1087;&#1086;&#1103;&#1089;&#1085;&#1080;&#1090;&#1077;&#1083;&#1100;&#1085;&#1086;&#1081;\2025-2029\&#1055;&#1088;&#1080;&#1083;%20&#1082;%20&#1087;&#1088;%201357%20&#1048;&#1055;&#1056;%202020-2024%20&#1043;&#1086;&#1088;&#1089;&#1077;&#1090;&#1080;%20&#1076;&#1083;&#1103;%20&#1044;&#1058;&#1056;.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4\&#1050;&#1086;&#1088;&#1088;&#1077;&#1082;&#1090;&#1080;&#1088;&#1086;&#1074;&#1082;&#1072;\&#1056;&#1072;&#1089;&#1095;&#1077;&#1090;&#1099;%20&#1058;&#1055;%20&#1087;&#1086;%20&#1048;&#1055;%202024%20(&#1087;.27%20&#1087;&#1087;.&#1074;)\I0427_1037000158513_03_0_69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диапазоны"/>
      <sheetName val="REESTR"/>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cell r="O11" t="str">
            <v>-</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5">
          <cell r="E35">
            <v>0</v>
          </cell>
          <cell r="F35">
            <v>0</v>
          </cell>
          <cell r="G35">
            <v>0</v>
          </cell>
          <cell r="H35">
            <v>0</v>
          </cell>
          <cell r="I35" t="str">
            <v>-</v>
          </cell>
          <cell r="J35">
            <v>0</v>
          </cell>
          <cell r="L35" t="str">
            <v>-</v>
          </cell>
          <cell r="M35">
            <v>0</v>
          </cell>
          <cell r="N35">
            <v>0</v>
          </cell>
          <cell r="O35" t="str">
            <v>-</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row r="63">
          <cell r="E63">
            <v>0</v>
          </cell>
          <cell r="F63">
            <v>0</v>
          </cell>
          <cell r="G63">
            <v>0</v>
          </cell>
          <cell r="H63">
            <v>0</v>
          </cell>
          <cell r="I63">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str">
            <v>-</v>
          </cell>
          <cell r="M18">
            <v>0</v>
          </cell>
          <cell r="N18">
            <v>0</v>
          </cell>
          <cell r="O18">
            <v>0</v>
          </cell>
          <cell r="Q18">
            <v>0</v>
          </cell>
        </row>
        <row r="19">
          <cell r="H19">
            <v>0</v>
          </cell>
          <cell r="L19" t="e">
            <v>#NAME?</v>
          </cell>
          <cell r="M19" t="e">
            <v>#NAME?</v>
          </cell>
          <cell r="N19">
            <v>0</v>
          </cell>
          <cell r="Q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ow r="8">
          <cell r="D8">
            <v>15739</v>
          </cell>
        </row>
      </sheetData>
      <sheetData sheetId="138">
        <row r="8">
          <cell r="D8">
            <v>15739</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8">
          <cell r="D8">
            <v>15739</v>
          </cell>
        </row>
      </sheetData>
      <sheetData sheetId="258">
        <row r="2">
          <cell r="A2">
            <v>0</v>
          </cell>
        </row>
      </sheetData>
      <sheetData sheetId="259" refreshError="1"/>
      <sheetData sheetId="260" refreshError="1"/>
      <sheetData sheetId="261" refreshError="1"/>
      <sheetData sheetId="262" refreshError="1"/>
      <sheetData sheetId="263" refreshError="1"/>
      <sheetData sheetId="264">
        <row r="2">
          <cell r="A2">
            <v>0</v>
          </cell>
        </row>
      </sheetData>
      <sheetData sheetId="265">
        <row r="2">
          <cell r="A2">
            <v>0</v>
          </cell>
        </row>
      </sheetData>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2">
          <cell r="A2">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8">
          <cell r="D8">
            <v>15739</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8">
          <cell r="D8">
            <v>15739</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8">
          <cell r="D8">
            <v>15739</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8">
          <cell r="D8">
            <v>15739</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ow r="2">
          <cell r="A2">
            <v>1.0489999999999999</v>
          </cell>
        </row>
      </sheetData>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2">
          <cell r="A2">
            <v>1.0489999999999999</v>
          </cell>
        </row>
      </sheetData>
      <sheetData sheetId="472">
        <row r="2">
          <cell r="A2">
            <v>1.0489999999999999</v>
          </cell>
        </row>
      </sheetData>
      <sheetData sheetId="473">
        <row r="2">
          <cell r="A2">
            <v>1.0489999999999999</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2">
          <cell r="A2">
            <v>1.0489999999999999</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2">
          <cell r="A2">
            <v>1.0489999999999999</v>
          </cell>
        </row>
      </sheetData>
      <sheetData sheetId="535">
        <row r="2">
          <cell r="A2">
            <v>1.0489999999999999</v>
          </cell>
        </row>
      </sheetData>
      <sheetData sheetId="536">
        <row r="2">
          <cell r="A2">
            <v>1.0489999999999999</v>
          </cell>
        </row>
      </sheetData>
      <sheetData sheetId="537">
        <row r="2">
          <cell r="A2">
            <v>1.0489999999999999</v>
          </cell>
        </row>
      </sheetData>
      <sheetData sheetId="538">
        <row r="2">
          <cell r="A2">
            <v>1.0489999999999999</v>
          </cell>
        </row>
      </sheetData>
      <sheetData sheetId="539">
        <row r="2">
          <cell r="A2">
            <v>1.0489999999999999</v>
          </cell>
        </row>
      </sheetData>
      <sheetData sheetId="540">
        <row r="2">
          <cell r="A2">
            <v>1.0489999999999999</v>
          </cell>
        </row>
      </sheetData>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2">
          <cell r="A2">
            <v>1.0489999999999999</v>
          </cell>
        </row>
      </sheetData>
      <sheetData sheetId="728">
        <row r="2">
          <cell r="A2">
            <v>1.0489999999999999</v>
          </cell>
        </row>
      </sheetData>
      <sheetData sheetId="729"/>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ow r="2">
          <cell r="A2">
            <v>1.0489999999999999</v>
          </cell>
        </row>
      </sheetData>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efreshError="1"/>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1.0489999999999999</v>
          </cell>
        </row>
      </sheetData>
      <sheetData sheetId="838">
        <row r="2">
          <cell r="A2">
            <v>1.0489999999999999</v>
          </cell>
        </row>
      </sheetData>
      <sheetData sheetId="839">
        <row r="2">
          <cell r="A2">
            <v>1.0489999999999999</v>
          </cell>
        </row>
      </sheetData>
      <sheetData sheetId="840"/>
      <sheetData sheetId="841"/>
      <sheetData sheetId="842"/>
      <sheetData sheetId="843"/>
      <sheetData sheetId="844"/>
      <sheetData sheetId="845"/>
      <sheetData sheetId="846">
        <row r="2">
          <cell r="A2">
            <v>1.0489999999999999</v>
          </cell>
        </row>
      </sheetData>
      <sheetData sheetId="847">
        <row r="2">
          <cell r="A2">
            <v>1.0489999999999999</v>
          </cell>
        </row>
      </sheetData>
      <sheetData sheetId="848">
        <row r="2">
          <cell r="A2">
            <v>1.0489999999999999</v>
          </cell>
        </row>
      </sheetData>
      <sheetData sheetId="849">
        <row r="2">
          <cell r="A2">
            <v>1.0489999999999999</v>
          </cell>
        </row>
      </sheetData>
      <sheetData sheetId="850">
        <row r="2">
          <cell r="A2">
            <v>1.0489999999999999</v>
          </cell>
        </row>
      </sheetData>
      <sheetData sheetId="851"/>
      <sheetData sheetId="852"/>
      <sheetData sheetId="853"/>
      <sheetData sheetId="854"/>
      <sheetData sheetId="855">
        <row r="2">
          <cell r="A2">
            <v>1.0489999999999999</v>
          </cell>
        </row>
      </sheetData>
      <sheetData sheetId="856">
        <row r="2">
          <cell r="A2">
            <v>1.0489999999999999</v>
          </cell>
        </row>
      </sheetData>
      <sheetData sheetId="857">
        <row r="2">
          <cell r="A2">
            <v>1.0489999999999999</v>
          </cell>
        </row>
      </sheetData>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ow r="2">
          <cell r="A2">
            <v>1.0489999999999999</v>
          </cell>
        </row>
      </sheetData>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2">
          <cell r="A2">
            <v>1.0489999999999999</v>
          </cell>
        </row>
      </sheetData>
      <sheetData sheetId="897">
        <row r="2">
          <cell r="A2">
            <v>1.0489999999999999</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2">
          <cell r="A2">
            <v>1.0489999999999999</v>
          </cell>
        </row>
      </sheetData>
      <sheetData sheetId="1205">
        <row r="2">
          <cell r="A2">
            <v>1.0489999999999999</v>
          </cell>
        </row>
      </sheetData>
      <sheetData sheetId="1206"/>
      <sheetData sheetId="1207"/>
      <sheetData sheetId="1208"/>
      <sheetData sheetId="1209"/>
      <sheetData sheetId="1210"/>
      <sheetData sheetId="1211"/>
      <sheetData sheetId="1212"/>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2021"/>
      <sheetName val="2022"/>
      <sheetName val="2023"/>
      <sheetName val="2024"/>
    </sheetNames>
    <sheetDataSet>
      <sheetData sheetId="0">
        <row r="3">
          <cell r="B3" t="str">
            <v>1</v>
          </cell>
          <cell r="C3" t="str">
            <v>Техническое перевооружение и реконструкция</v>
          </cell>
        </row>
        <row r="4">
          <cell r="B4" t="str">
            <v>1.1.</v>
          </cell>
          <cell r="C4" t="str">
            <v>Энергосбережение и повышение энергетической эффективности</v>
          </cell>
        </row>
        <row r="5">
          <cell r="B5" t="str">
            <v>1.1.1.</v>
          </cell>
          <cell r="C5" t="str">
            <v>Монтаж системы сигнализации в трансформаторной подстанции</v>
          </cell>
        </row>
        <row r="6">
          <cell r="B6" t="str">
            <v>1.1.2.</v>
          </cell>
          <cell r="C6" t="str">
            <v>Монтаж системы учета с АСКУЭ в ТП</v>
          </cell>
        </row>
        <row r="7">
          <cell r="B7" t="str">
            <v>1.1.3.</v>
          </cell>
          <cell r="C7" t="str">
            <v>Монтаж устройств передачи данных для АСКУЭ в ТП</v>
          </cell>
        </row>
        <row r="8">
          <cell r="B8" t="str">
            <v>1.1.4.</v>
          </cell>
          <cell r="C8" t="str">
            <v>Установка учетов с АСКУЭ на границе балансовой принадлежности с потребителями, запитанными КЛ от ТП</v>
          </cell>
        </row>
        <row r="9">
          <cell r="B9" t="str">
            <v>1.1.5.</v>
          </cell>
          <cell r="C9" t="str">
            <v>Установка учетов с АСКУЭ на границе балансовой принадлежности с потребителями, запитанными от ВЛ-0,4кВ</v>
          </cell>
        </row>
        <row r="10">
          <cell r="B10" t="str">
            <v>1.3.</v>
          </cell>
          <cell r="C10" t="str">
            <v>Создание систем телемеханики и связи</v>
          </cell>
        </row>
        <row r="11">
          <cell r="B11" t="str">
            <v>1.3.1.</v>
          </cell>
          <cell r="C11" t="str">
            <v>Установка системы телемеханики и диспетчеризации</v>
          </cell>
        </row>
        <row r="12">
          <cell r="B12" t="str">
            <v>1.5</v>
          </cell>
          <cell r="C12" t="str">
            <v>Реконструкция распределительных пунктов</v>
          </cell>
        </row>
        <row r="13">
          <cell r="B13" t="str">
            <v>1.5.1</v>
          </cell>
          <cell r="C13" t="str">
            <v>Реконструкция РП "ЛПК"</v>
          </cell>
        </row>
        <row r="14">
          <cell r="B14" t="str">
            <v>1.5.2</v>
          </cell>
          <cell r="C14" t="str">
            <v>Реконструкция РП "Сибкартель"</v>
          </cell>
        </row>
        <row r="15">
          <cell r="B15" t="str">
            <v>1.5.3</v>
          </cell>
          <cell r="C15" t="str">
            <v>Реконструкция РП "Фрунзенский"</v>
          </cell>
        </row>
        <row r="16">
          <cell r="B16" t="str">
            <v>1.5.4</v>
          </cell>
          <cell r="C16" t="str">
            <v>Реконструкция РП "Хлебозавод"</v>
          </cell>
        </row>
        <row r="17">
          <cell r="B17" t="str">
            <v>1.5.5</v>
          </cell>
          <cell r="C17" t="str">
            <v>Реконструкция РП "Черных"</v>
          </cell>
        </row>
        <row r="18">
          <cell r="B18" t="str">
            <v>2</v>
          </cell>
          <cell r="C18" t="str">
            <v>Новое строительство</v>
          </cell>
        </row>
        <row r="19">
          <cell r="B19" t="str">
            <v>2.2</v>
          </cell>
          <cell r="C19" t="str">
            <v>Прочее новое строительство</v>
          </cell>
        </row>
        <row r="20">
          <cell r="B20" t="str">
            <v>2.2.2</v>
          </cell>
          <cell r="C20" t="str">
            <v>Строительство трансформаторных подстанций с сетями 10/0,4кВ</v>
          </cell>
        </row>
        <row r="21">
          <cell r="B21" t="str">
            <v>2.2.2.1</v>
          </cell>
          <cell r="C21" t="str">
            <v>Установка подстанции с питающими линиями для обеспечения качества и надежности потребителей г.Томска и Томского района</v>
          </cell>
        </row>
        <row r="22">
          <cell r="C22" t="str">
            <v>ТП</v>
          </cell>
        </row>
        <row r="23">
          <cell r="C23" t="str">
            <v xml:space="preserve">ВЛ 0,4(6-10) кВ </v>
          </cell>
        </row>
        <row r="24">
          <cell r="C24" t="str">
            <v xml:space="preserve">КЛ 0,4 кВ </v>
          </cell>
        </row>
        <row r="25">
          <cell r="B25" t="str">
            <v>2.2.3</v>
          </cell>
          <cell r="C25" t="str">
            <v>Строительство сетей электроснабжения для повышения надежности схемы электроснабжения г. Томска  (КВЛЭП-10/6 кВ)</v>
          </cell>
        </row>
        <row r="26">
          <cell r="B26" t="str">
            <v>2.2.3.3</v>
          </cell>
          <cell r="C26" t="str">
            <v>Обеспечение надежности и бесперебойности электроснабжения потребителей Ленинского района КЛ 10 кВ</v>
          </cell>
        </row>
        <row r="27">
          <cell r="B27" t="str">
            <v>2.2.4.</v>
          </cell>
          <cell r="C27" t="str">
            <v xml:space="preserve">Установка оборудования 10/6кВ </v>
          </cell>
        </row>
        <row r="28">
          <cell r="B28" t="str">
            <v>2.2.4.1</v>
          </cell>
          <cell r="C28" t="str">
            <v>Установка реклоузеров</v>
          </cell>
        </row>
        <row r="29">
          <cell r="B29" t="str">
            <v>2.2.4.2</v>
          </cell>
          <cell r="C29" t="str">
            <v>Установка трансформаторов в ТП</v>
          </cell>
        </row>
        <row r="30">
          <cell r="B30" t="str">
            <v>2.2.5.</v>
          </cell>
          <cell r="C30" t="str">
            <v>Строительство сетей электроснабжения 0,4кВ для обеспечения качества и надежности электроснабжения</v>
          </cell>
        </row>
        <row r="31">
          <cell r="B31" t="str">
            <v>2.2.5.1</v>
          </cell>
          <cell r="C31" t="str">
            <v xml:space="preserve">ВЛ 0,4 кВ </v>
          </cell>
        </row>
        <row r="32">
          <cell r="B32" t="str">
            <v>2.2.5.2</v>
          </cell>
          <cell r="C32" t="str">
            <v xml:space="preserve">КЛ 0,4 кВ </v>
          </cell>
        </row>
        <row r="33">
          <cell r="B33" t="str">
            <v>4.</v>
          </cell>
          <cell r="C33" t="str">
            <v>Приобретение спецтехники и оборудования</v>
          </cell>
        </row>
        <row r="34">
          <cell r="B34" t="str">
            <v>4.1</v>
          </cell>
          <cell r="C34" t="str">
            <v>Приобретение автогидроподъемника</v>
          </cell>
        </row>
        <row r="35">
          <cell r="B35" t="str">
            <v>4.2</v>
          </cell>
          <cell r="C35" t="str">
            <v>Приобретение автокрана</v>
          </cell>
        </row>
        <row r="36">
          <cell r="B36" t="str">
            <v>4.3</v>
          </cell>
          <cell r="C36" t="str">
            <v>Приобретение бригадного автомобиля</v>
          </cell>
        </row>
        <row r="37">
          <cell r="B37" t="str">
            <v>4.4</v>
          </cell>
          <cell r="C37" t="str">
            <v>Приобретение дробилки</v>
          </cell>
        </row>
        <row r="38">
          <cell r="B38" t="str">
            <v>4.5</v>
          </cell>
          <cell r="C38" t="str">
            <v>Приобретение легкового служебного автомобиля</v>
          </cell>
        </row>
        <row r="39">
          <cell r="B39" t="str">
            <v>4.6</v>
          </cell>
          <cell r="C39" t="str">
            <v>Приобретение самосвала</v>
          </cell>
        </row>
        <row r="40">
          <cell r="B40" t="str">
            <v>4.8</v>
          </cell>
          <cell r="C40" t="str">
            <v>Приобретение эвакуатора</v>
          </cell>
        </row>
        <row r="41">
          <cell r="B41" t="str">
            <v>4.9</v>
          </cell>
          <cell r="C41" t="str">
            <v>Приобретение экскаватора</v>
          </cell>
        </row>
        <row r="42">
          <cell r="B42" t="str">
            <v>5.</v>
          </cell>
          <cell r="C42" t="str">
            <v>Приобретение станков и прочего оборудования</v>
          </cell>
        </row>
        <row r="43">
          <cell r="B43" t="str">
            <v>5.1</v>
          </cell>
          <cell r="C43" t="str">
            <v>Приобретение листогибочного пресса</v>
          </cell>
        </row>
        <row r="44">
          <cell r="B44" t="str">
            <v>5.2</v>
          </cell>
          <cell r="C44" t="str">
            <v>Приобретение токарно-винторезочного станка</v>
          </cell>
        </row>
        <row r="45">
          <cell r="B45" t="str">
            <v>5.3</v>
          </cell>
          <cell r="C45" t="str">
            <v>Приобретение фрезерного станка</v>
          </cell>
        </row>
        <row r="46">
          <cell r="B46" t="str">
            <v>6.</v>
          </cell>
          <cell r="C46" t="str">
            <v>Приобретение иных материальных активов</v>
          </cell>
        </row>
        <row r="47">
          <cell r="B47" t="str">
            <v>6.2</v>
          </cell>
          <cell r="C47" t="str">
            <v>Приобретение информационно-вычислительной техники</v>
          </cell>
        </row>
        <row r="48">
          <cell r="B48" t="str">
            <v>7.</v>
          </cell>
          <cell r="C48" t="str">
            <v>Приобретение нематериальных активов</v>
          </cell>
        </row>
        <row r="49">
          <cell r="B49" t="str">
            <v>7.1</v>
          </cell>
          <cell r="C49" t="str">
            <v>Разработка программного обеспечения "Геоинформационная система городских электрических сетей" (блок №2)</v>
          </cell>
        </row>
        <row r="50">
          <cell r="B50" t="str">
            <v>7.2</v>
          </cell>
          <cell r="C50" t="str">
            <v>Разработка программного обеспечения "Геоинформационная система городских электрических сетей" (блок №3)</v>
          </cell>
        </row>
        <row r="51">
          <cell r="B51" t="str">
            <v>7.3</v>
          </cell>
          <cell r="C51" t="str">
            <v>Разработка программного обеспечения "Геоинформационная система городских электрических сетей" (блок №4)</v>
          </cell>
        </row>
        <row r="52">
          <cell r="B52" t="str">
            <v>7.4</v>
          </cell>
          <cell r="C52" t="str">
            <v>Разработка программного обеспечения "Геоинформационная система городских электрических сетей" (блок №5)</v>
          </cell>
        </row>
        <row r="53">
          <cell r="B53" t="str">
            <v>7.5</v>
          </cell>
          <cell r="C53" t="str">
            <v>Разработка программного обеспечения "Геоинформационная система городских электрических сетей" (блок №6)</v>
          </cell>
        </row>
      </sheetData>
      <sheetData sheetId="1"/>
      <sheetData sheetId="2"/>
      <sheetData sheetId="3"/>
      <sheetData sheetId="4"/>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2021"/>
      <sheetName val="2022"/>
      <sheetName val="2023"/>
      <sheetName val="2024"/>
    </sheetNames>
    <sheetDataSet>
      <sheetData sheetId="0">
        <row r="3">
          <cell r="B3" t="str">
            <v>1</v>
          </cell>
          <cell r="C3" t="str">
            <v>Техническое перевооружение и реконструкция</v>
          </cell>
        </row>
        <row r="4">
          <cell r="B4" t="str">
            <v>1.1.</v>
          </cell>
          <cell r="C4" t="str">
            <v>Энергосбережение и повышение энергетической эффективности</v>
          </cell>
        </row>
        <row r="5">
          <cell r="B5" t="str">
            <v>1.1.1.</v>
          </cell>
          <cell r="C5" t="str">
            <v>Монтаж системы сигнализации в трансформаторной подстанции</v>
          </cell>
        </row>
        <row r="6">
          <cell r="B6" t="str">
            <v>1.1.2.</v>
          </cell>
          <cell r="C6" t="str">
            <v>Монтаж системы учета с АСКУЭ в ТП</v>
          </cell>
        </row>
        <row r="7">
          <cell r="B7" t="str">
            <v>1.1.3.</v>
          </cell>
          <cell r="C7" t="str">
            <v>Монтаж устройств передачи данных для АСКУЭ в ТП</v>
          </cell>
        </row>
        <row r="8">
          <cell r="B8" t="str">
            <v>1.1.4.</v>
          </cell>
          <cell r="C8" t="str">
            <v>Установка учетов с АСКУЭ на границе балансовой принадлежности с потребителями, запитанными КЛ от ТП</v>
          </cell>
        </row>
        <row r="9">
          <cell r="B9" t="str">
            <v>1.1.5.</v>
          </cell>
          <cell r="C9" t="str">
            <v>Установка учетов с АСКУЭ на границе балансовой принадлежности с потребителями, запитанными от ВЛ-0,4кВ</v>
          </cell>
        </row>
        <row r="10">
          <cell r="B10" t="str">
            <v>1.3.</v>
          </cell>
          <cell r="C10" t="str">
            <v>Создание систем телемеханики и связи</v>
          </cell>
        </row>
        <row r="11">
          <cell r="B11" t="str">
            <v>1.3.1.</v>
          </cell>
          <cell r="C11" t="str">
            <v>Установка системы телемеханики и диспетчеризации</v>
          </cell>
        </row>
        <row r="12">
          <cell r="B12" t="str">
            <v>1.5</v>
          </cell>
          <cell r="C12" t="str">
            <v>Реконструкция распределительных пунктов</v>
          </cell>
        </row>
        <row r="13">
          <cell r="B13" t="str">
            <v>1.5.1</v>
          </cell>
          <cell r="C13" t="str">
            <v>Реконструкция РП "ЛПК"</v>
          </cell>
        </row>
        <row r="14">
          <cell r="B14" t="str">
            <v>1.5.2</v>
          </cell>
          <cell r="C14" t="str">
            <v>Реконструкция РП "Сибкартель"</v>
          </cell>
        </row>
        <row r="15">
          <cell r="B15" t="str">
            <v>1.5.3</v>
          </cell>
          <cell r="C15" t="str">
            <v>Реконструкция РП "Фрунзенский"</v>
          </cell>
        </row>
        <row r="16">
          <cell r="B16" t="str">
            <v>1.5.4</v>
          </cell>
          <cell r="C16" t="str">
            <v>Реконструкция РП "Хлебозавод"</v>
          </cell>
        </row>
        <row r="17">
          <cell r="B17" t="str">
            <v>1.5.5</v>
          </cell>
          <cell r="C17" t="str">
            <v>Реконструкция РП "Черных"</v>
          </cell>
        </row>
        <row r="18">
          <cell r="B18" t="str">
            <v>2</v>
          </cell>
          <cell r="C18" t="str">
            <v>Новое строительство</v>
          </cell>
        </row>
        <row r="19">
          <cell r="B19" t="str">
            <v>2.2</v>
          </cell>
          <cell r="C19" t="str">
            <v>Прочее новое строительство</v>
          </cell>
        </row>
        <row r="20">
          <cell r="B20" t="str">
            <v>2.2.2</v>
          </cell>
          <cell r="C20" t="str">
            <v>Строительство трансформаторных подстанций с сетями 10/0,4кВ</v>
          </cell>
        </row>
        <row r="21">
          <cell r="B21" t="str">
            <v>2.2.2.1</v>
          </cell>
          <cell r="C21" t="str">
            <v>Установка подстанции с питающими линиями для обеспечения качества и надежности потребителей г.Томска и Томского района</v>
          </cell>
        </row>
        <row r="22">
          <cell r="C22" t="str">
            <v>ТП</v>
          </cell>
        </row>
        <row r="23">
          <cell r="C23" t="str">
            <v xml:space="preserve">ВЛ 0,4(6-10) кВ </v>
          </cell>
        </row>
        <row r="24">
          <cell r="C24" t="str">
            <v xml:space="preserve">КЛ 0,4 кВ </v>
          </cell>
        </row>
        <row r="25">
          <cell r="B25" t="str">
            <v>2.2.3</v>
          </cell>
          <cell r="C25" t="str">
            <v>Строительство сетей электроснабжения для повышения надежности схемы электроснабжения г. Томска  (КВЛЭП-10/6 кВ)</v>
          </cell>
        </row>
        <row r="26">
          <cell r="B26" t="str">
            <v>2.2.3.3</v>
          </cell>
          <cell r="C26" t="str">
            <v>Обеспечение надежности и бесперебойности электроснабжения потребителей Ленинского района КЛ 10 кВ</v>
          </cell>
        </row>
        <row r="27">
          <cell r="B27" t="str">
            <v>2.2.4.</v>
          </cell>
          <cell r="C27" t="str">
            <v xml:space="preserve">Установка оборудования 10/6кВ </v>
          </cell>
        </row>
        <row r="28">
          <cell r="B28" t="str">
            <v>2.2.4.1</v>
          </cell>
          <cell r="C28" t="str">
            <v>Установка реклоузеров</v>
          </cell>
        </row>
        <row r="29">
          <cell r="B29" t="str">
            <v>2.2.4.2</v>
          </cell>
          <cell r="C29" t="str">
            <v>Установка трансформаторов в ТП</v>
          </cell>
        </row>
        <row r="30">
          <cell r="B30" t="str">
            <v>2.2.5.</v>
          </cell>
          <cell r="C30" t="str">
            <v>Строительство сетей электроснабжения 0,4кВ для обеспечения качества и надежности электроснабжения</v>
          </cell>
        </row>
        <row r="31">
          <cell r="B31" t="str">
            <v>2.2.5.1</v>
          </cell>
          <cell r="C31" t="str">
            <v xml:space="preserve">ВЛ 0,4 кВ </v>
          </cell>
        </row>
        <row r="32">
          <cell r="B32" t="str">
            <v>2.2.5.2</v>
          </cell>
          <cell r="C32" t="str">
            <v xml:space="preserve">КЛ 0,4 кВ </v>
          </cell>
        </row>
        <row r="33">
          <cell r="B33" t="str">
            <v>4.</v>
          </cell>
          <cell r="C33" t="str">
            <v>Приобретение спецтехники и оборудования</v>
          </cell>
        </row>
        <row r="34">
          <cell r="B34" t="str">
            <v>4.1</v>
          </cell>
          <cell r="C34" t="str">
            <v>Приобретение автогидроподъемника</v>
          </cell>
        </row>
        <row r="35">
          <cell r="B35" t="str">
            <v>4.2</v>
          </cell>
          <cell r="C35" t="str">
            <v>Приобретение автокрана</v>
          </cell>
        </row>
        <row r="36">
          <cell r="B36" t="str">
            <v>4.3</v>
          </cell>
          <cell r="C36" t="str">
            <v>Приобретение бригадного автомобиля</v>
          </cell>
        </row>
        <row r="37">
          <cell r="B37" t="str">
            <v>4.4</v>
          </cell>
          <cell r="C37" t="str">
            <v>Приобретение дробилки</v>
          </cell>
        </row>
        <row r="38">
          <cell r="B38" t="str">
            <v>4.5</v>
          </cell>
          <cell r="C38" t="str">
            <v>Приобретение легкового служебного автомобиля</v>
          </cell>
        </row>
        <row r="39">
          <cell r="B39" t="str">
            <v>4.6</v>
          </cell>
          <cell r="C39" t="str">
            <v>Приобретение самосвала</v>
          </cell>
        </row>
        <row r="40">
          <cell r="B40" t="str">
            <v>4.8</v>
          </cell>
          <cell r="C40" t="str">
            <v>Приобретение эвакуатора</v>
          </cell>
        </row>
        <row r="41">
          <cell r="B41" t="str">
            <v>4.9</v>
          </cell>
          <cell r="C41" t="str">
            <v>Приобретение экскаватора</v>
          </cell>
        </row>
        <row r="42">
          <cell r="B42" t="str">
            <v>5.</v>
          </cell>
          <cell r="C42" t="str">
            <v>Приобретение станков и прочего оборудования</v>
          </cell>
        </row>
        <row r="43">
          <cell r="B43" t="str">
            <v>5.1</v>
          </cell>
          <cell r="C43" t="str">
            <v>Приобретение листогибочного пресса</v>
          </cell>
        </row>
        <row r="44">
          <cell r="B44" t="str">
            <v>5.2</v>
          </cell>
          <cell r="C44" t="str">
            <v>Приобретение токарно-винторезочного станка</v>
          </cell>
        </row>
        <row r="45">
          <cell r="B45" t="str">
            <v>5.3</v>
          </cell>
          <cell r="C45" t="str">
            <v>Приобретение фрезерного станка</v>
          </cell>
        </row>
        <row r="46">
          <cell r="B46" t="str">
            <v>6.</v>
          </cell>
          <cell r="C46" t="str">
            <v>Приобретение иных материальных активов</v>
          </cell>
        </row>
        <row r="47">
          <cell r="B47" t="str">
            <v>6.2</v>
          </cell>
          <cell r="C47" t="str">
            <v>Приобретение информационно-вычислительной техники</v>
          </cell>
        </row>
        <row r="48">
          <cell r="B48" t="str">
            <v>7.</v>
          </cell>
          <cell r="C48" t="str">
            <v>Приобретение нематериальных активов</v>
          </cell>
        </row>
        <row r="49">
          <cell r="B49" t="str">
            <v>7.1</v>
          </cell>
          <cell r="C49" t="str">
            <v>Разработка программного обеспечения "Геоинформационная система городских электрических сетей" (блок №2)</v>
          </cell>
        </row>
        <row r="50">
          <cell r="B50" t="str">
            <v>7.2</v>
          </cell>
          <cell r="C50" t="str">
            <v>Разработка программного обеспечения "Геоинформационная система городских электрических сетей" (блок №3)</v>
          </cell>
        </row>
        <row r="51">
          <cell r="B51" t="str">
            <v>7.3</v>
          </cell>
          <cell r="C51" t="str">
            <v>Разработка программного обеспечения "Геоинформационная система городских электрических сетей" (блок №4)</v>
          </cell>
        </row>
        <row r="52">
          <cell r="B52" t="str">
            <v>7.4</v>
          </cell>
          <cell r="C52" t="str">
            <v>Разработка программного обеспечения "Геоинформационная система городских электрических сетей" (блок №5)</v>
          </cell>
        </row>
        <row r="53">
          <cell r="B53" t="str">
            <v>7.5</v>
          </cell>
          <cell r="C53" t="str">
            <v>Разработка программного обеспечения "Геоинформационная система городских электрических сетей" (блок №6)</v>
          </cell>
        </row>
      </sheetData>
      <sheetData sheetId="1"/>
      <sheetData sheetId="2"/>
      <sheetData sheetId="3"/>
      <sheetData sheetId="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3.5"/>
      <sheetName val="4"/>
      <sheetName val="5"/>
      <sheetName val="6"/>
      <sheetName val="7"/>
      <sheetName val="8"/>
    </sheetNames>
    <sheetDataSet>
      <sheetData sheetId="0"/>
      <sheetData sheetId="1">
        <row r="60">
          <cell r="Q60">
            <v>14.34179703</v>
          </cell>
        </row>
        <row r="90">
          <cell r="Q90">
            <v>14.283333333333335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0427_1037000158513_03_0_69_"/>
    </sheetNames>
    <sheetDataSet>
      <sheetData sheetId="0">
        <row r="61">
          <cell r="AL61">
            <v>14.966500630000001</v>
          </cell>
        </row>
        <row r="92">
          <cell r="AL92">
            <v>15.167833333333334</v>
          </cell>
        </row>
        <row r="94">
          <cell r="AL94">
            <v>1.6404166666666666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19"/>
  <sheetViews>
    <sheetView view="pageBreakPreview" topLeftCell="A13" zoomScale="115" zoomScaleSheetLayoutView="115" workbookViewId="0">
      <selection activeCell="D22" sqref="D22"/>
    </sheetView>
  </sheetViews>
  <sheetFormatPr defaultRowHeight="15" x14ac:dyDescent="0.25"/>
  <cols>
    <col min="1" max="1" width="6.140625" style="1" customWidth="1"/>
    <col min="2" max="2" width="46.85546875" style="1" customWidth="1"/>
    <col min="3" max="3" width="53.5703125" style="1" customWidth="1"/>
    <col min="4" max="4" width="64" style="1" customWidth="1"/>
    <col min="5" max="5" width="12" style="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1" customFormat="1" ht="18.75" customHeight="1" x14ac:dyDescent="0.2">
      <c r="A1" s="17"/>
      <c r="B1" s="17"/>
      <c r="D1" s="31"/>
      <c r="G1" s="15"/>
      <c r="H1" s="15"/>
    </row>
    <row r="2" spans="1:23" s="11" customFormat="1" ht="18.75" customHeight="1" x14ac:dyDescent="0.3">
      <c r="A2" s="17"/>
      <c r="B2" s="17"/>
      <c r="D2" s="14"/>
      <c r="G2" s="15"/>
      <c r="H2" s="15"/>
    </row>
    <row r="3" spans="1:23" s="11" customFormat="1" ht="18.75" x14ac:dyDescent="0.3">
      <c r="A3" s="16"/>
      <c r="B3" s="16"/>
      <c r="D3" s="14"/>
      <c r="G3" s="15"/>
      <c r="H3" s="15"/>
    </row>
    <row r="4" spans="1:23" s="11" customFormat="1" ht="18.75" x14ac:dyDescent="0.3">
      <c r="A4" s="16"/>
      <c r="B4" s="16"/>
      <c r="G4" s="15"/>
      <c r="H4" s="15"/>
      <c r="I4" s="14"/>
    </row>
    <row r="5" spans="1:23" s="11" customFormat="1" ht="15.75" x14ac:dyDescent="0.25">
      <c r="A5" s="400" t="s">
        <v>176</v>
      </c>
      <c r="B5" s="400"/>
      <c r="C5" s="400"/>
      <c r="D5" s="400"/>
      <c r="E5" s="101"/>
      <c r="F5" s="101"/>
      <c r="G5" s="101"/>
      <c r="H5" s="101"/>
      <c r="I5" s="101"/>
      <c r="J5" s="101"/>
      <c r="K5" s="101"/>
    </row>
    <row r="6" spans="1:23" s="11" customFormat="1" ht="18.75" x14ac:dyDescent="0.3">
      <c r="A6" s="16"/>
      <c r="B6" s="16"/>
      <c r="G6" s="15"/>
      <c r="H6" s="15"/>
      <c r="I6" s="14"/>
    </row>
    <row r="7" spans="1:23" s="11" customFormat="1" ht="18.75" x14ac:dyDescent="0.2">
      <c r="A7" s="404" t="s">
        <v>8</v>
      </c>
      <c r="B7" s="404"/>
      <c r="C7" s="404"/>
      <c r="D7" s="404"/>
      <c r="E7" s="12"/>
      <c r="F7" s="12"/>
      <c r="G7" s="12"/>
      <c r="H7" s="12"/>
      <c r="I7" s="12"/>
      <c r="J7" s="12"/>
      <c r="K7" s="12"/>
      <c r="L7" s="12"/>
      <c r="M7" s="12"/>
      <c r="N7" s="12"/>
      <c r="O7" s="12"/>
      <c r="P7" s="12"/>
      <c r="Q7" s="12"/>
      <c r="R7" s="12"/>
      <c r="S7" s="12"/>
      <c r="T7" s="12"/>
      <c r="U7" s="12"/>
      <c r="V7" s="12"/>
      <c r="W7" s="12"/>
    </row>
    <row r="8" spans="1:23" s="11" customFormat="1" ht="18.75" x14ac:dyDescent="0.2">
      <c r="A8" s="13"/>
      <c r="B8" s="107"/>
      <c r="C8" s="13"/>
      <c r="D8" s="13"/>
      <c r="E8" s="13"/>
      <c r="F8" s="13"/>
      <c r="G8" s="13"/>
      <c r="H8" s="13"/>
      <c r="I8" s="13"/>
      <c r="J8" s="12"/>
      <c r="K8" s="12"/>
      <c r="L8" s="12"/>
      <c r="M8" s="12"/>
      <c r="N8" s="12"/>
      <c r="O8" s="12"/>
      <c r="P8" s="12"/>
      <c r="Q8" s="12"/>
      <c r="R8" s="12"/>
      <c r="S8" s="12"/>
      <c r="T8" s="12"/>
      <c r="U8" s="12"/>
      <c r="V8" s="12"/>
      <c r="W8" s="12"/>
    </row>
    <row r="9" spans="1:23" s="11" customFormat="1" ht="18.75" x14ac:dyDescent="0.2">
      <c r="A9" s="403" t="s">
        <v>216</v>
      </c>
      <c r="B9" s="403"/>
      <c r="C9" s="403"/>
      <c r="D9" s="403"/>
      <c r="E9" s="7"/>
      <c r="F9" s="7"/>
      <c r="G9" s="7"/>
      <c r="H9" s="7"/>
      <c r="I9" s="7"/>
      <c r="J9" s="12"/>
      <c r="K9" s="12"/>
      <c r="L9" s="12"/>
      <c r="M9" s="12"/>
      <c r="N9" s="12"/>
      <c r="O9" s="12"/>
      <c r="P9" s="12"/>
      <c r="Q9" s="12"/>
      <c r="R9" s="12"/>
      <c r="S9" s="12"/>
      <c r="T9" s="12"/>
      <c r="U9" s="12"/>
      <c r="V9" s="12"/>
      <c r="W9" s="12"/>
    </row>
    <row r="10" spans="1:23" s="11" customFormat="1" ht="18.75" x14ac:dyDescent="0.2">
      <c r="A10" s="401" t="s">
        <v>7</v>
      </c>
      <c r="B10" s="401"/>
      <c r="C10" s="401"/>
      <c r="D10" s="401"/>
      <c r="E10" s="5"/>
      <c r="F10" s="5"/>
      <c r="G10" s="5"/>
      <c r="H10" s="5"/>
      <c r="I10" s="5"/>
      <c r="J10" s="12"/>
      <c r="K10" s="12"/>
      <c r="L10" s="12"/>
      <c r="M10" s="12"/>
      <c r="N10" s="12"/>
      <c r="O10" s="12"/>
      <c r="P10" s="12"/>
      <c r="Q10" s="12"/>
      <c r="R10" s="12"/>
      <c r="S10" s="12"/>
      <c r="T10" s="12"/>
      <c r="U10" s="12"/>
      <c r="V10" s="12"/>
      <c r="W10" s="12"/>
    </row>
    <row r="11" spans="1:23" s="8" customFormat="1" ht="15.75" customHeight="1" x14ac:dyDescent="0.2">
      <c r="A11" s="9"/>
      <c r="B11" s="109"/>
      <c r="C11" s="9"/>
      <c r="D11" s="9"/>
      <c r="E11" s="9"/>
      <c r="F11" s="9"/>
      <c r="G11" s="9"/>
      <c r="H11" s="9"/>
      <c r="I11" s="9"/>
      <c r="J11" s="9"/>
      <c r="K11" s="9"/>
      <c r="L11" s="9"/>
      <c r="M11" s="9"/>
      <c r="N11" s="9"/>
      <c r="O11" s="9"/>
      <c r="P11" s="9"/>
      <c r="Q11" s="9"/>
      <c r="R11" s="9"/>
      <c r="S11" s="9"/>
      <c r="T11" s="9"/>
      <c r="U11" s="9"/>
      <c r="V11" s="9"/>
      <c r="W11" s="9"/>
    </row>
    <row r="12" spans="1:23" s="2" customFormat="1" ht="18.75" x14ac:dyDescent="0.2">
      <c r="A12" s="403" t="s">
        <v>217</v>
      </c>
      <c r="B12" s="403"/>
      <c r="C12" s="403"/>
      <c r="D12" s="403"/>
      <c r="E12" s="7"/>
      <c r="F12" s="7"/>
      <c r="G12" s="7"/>
      <c r="H12" s="7"/>
      <c r="I12" s="7"/>
      <c r="J12" s="7"/>
      <c r="K12" s="7"/>
      <c r="L12" s="7"/>
      <c r="M12" s="7"/>
      <c r="N12" s="7"/>
      <c r="O12" s="7"/>
      <c r="P12" s="7"/>
      <c r="Q12" s="7"/>
      <c r="R12" s="7"/>
      <c r="S12" s="7"/>
      <c r="T12" s="7"/>
      <c r="U12" s="7"/>
      <c r="V12" s="7"/>
      <c r="W12" s="7"/>
    </row>
    <row r="13" spans="1:23" s="2" customFormat="1" ht="15" customHeight="1" x14ac:dyDescent="0.2">
      <c r="A13" s="401" t="s">
        <v>6</v>
      </c>
      <c r="B13" s="401"/>
      <c r="C13" s="401"/>
      <c r="D13" s="401"/>
      <c r="E13" s="5"/>
      <c r="F13" s="5"/>
      <c r="G13" s="5"/>
      <c r="H13" s="5"/>
      <c r="I13" s="5"/>
      <c r="J13" s="5"/>
      <c r="K13" s="5"/>
      <c r="L13" s="5"/>
      <c r="M13" s="5"/>
      <c r="N13" s="5"/>
      <c r="O13" s="5"/>
      <c r="P13" s="5"/>
      <c r="Q13" s="5"/>
      <c r="R13" s="5"/>
      <c r="S13" s="5"/>
      <c r="T13" s="5"/>
      <c r="U13" s="5"/>
      <c r="V13" s="5"/>
      <c r="W13" s="5"/>
    </row>
    <row r="14" spans="1:23" s="2" customFormat="1" ht="15" customHeight="1" x14ac:dyDescent="0.2">
      <c r="A14" s="3"/>
      <c r="B14" s="108"/>
      <c r="C14" s="3"/>
      <c r="D14" s="3"/>
      <c r="E14" s="3"/>
      <c r="F14" s="3"/>
      <c r="G14" s="3"/>
      <c r="H14" s="3"/>
      <c r="I14" s="3"/>
      <c r="J14" s="3"/>
      <c r="K14" s="3"/>
      <c r="L14" s="3"/>
      <c r="M14" s="3"/>
      <c r="N14" s="3"/>
      <c r="O14" s="3"/>
      <c r="P14" s="3"/>
      <c r="Q14" s="3"/>
      <c r="R14" s="3"/>
      <c r="S14" s="3"/>
      <c r="T14" s="3"/>
    </row>
    <row r="15" spans="1:23" s="2" customFormat="1" ht="15" customHeight="1" x14ac:dyDescent="0.2">
      <c r="A15" s="402" t="s">
        <v>157</v>
      </c>
      <c r="B15" s="402"/>
      <c r="C15" s="403"/>
      <c r="D15" s="403"/>
      <c r="E15" s="6"/>
      <c r="F15" s="6"/>
      <c r="G15" s="6"/>
      <c r="H15" s="6"/>
      <c r="I15" s="6"/>
      <c r="J15" s="6"/>
      <c r="K15" s="6"/>
      <c r="L15" s="6"/>
      <c r="M15" s="6"/>
      <c r="N15" s="6"/>
      <c r="O15" s="6"/>
      <c r="P15" s="6"/>
      <c r="Q15" s="6"/>
      <c r="R15" s="6"/>
      <c r="S15" s="6"/>
      <c r="T15" s="6"/>
      <c r="U15" s="6"/>
      <c r="V15" s="6"/>
      <c r="W15" s="6"/>
    </row>
    <row r="16" spans="1:23" s="2" customFormat="1" ht="15" customHeight="1" x14ac:dyDescent="0.2">
      <c r="A16" s="5"/>
      <c r="B16" s="98"/>
      <c r="C16" s="5"/>
      <c r="D16" s="5"/>
      <c r="E16" s="5"/>
      <c r="F16" s="5"/>
      <c r="G16" s="5"/>
      <c r="H16" s="5"/>
      <c r="I16" s="5"/>
      <c r="J16" s="3"/>
      <c r="K16" s="3"/>
      <c r="L16" s="3"/>
      <c r="M16" s="3"/>
      <c r="N16" s="3"/>
      <c r="O16" s="3"/>
      <c r="P16" s="3"/>
      <c r="Q16" s="3"/>
      <c r="R16" s="3"/>
      <c r="S16" s="3"/>
      <c r="T16" s="3"/>
    </row>
    <row r="17" spans="1:23" s="2" customFormat="1" ht="39.75" customHeight="1" x14ac:dyDescent="0.2">
      <c r="A17" s="22" t="s">
        <v>5</v>
      </c>
      <c r="B17" s="23" t="s">
        <v>166</v>
      </c>
      <c r="C17" s="30" t="s">
        <v>20</v>
      </c>
      <c r="D17" s="29" t="s">
        <v>19</v>
      </c>
      <c r="E17" s="26"/>
      <c r="F17" s="26"/>
      <c r="G17" s="26"/>
      <c r="H17" s="26"/>
      <c r="I17" s="26"/>
      <c r="J17" s="25"/>
      <c r="K17" s="25"/>
      <c r="L17" s="25"/>
      <c r="M17" s="25"/>
      <c r="N17" s="25"/>
      <c r="O17" s="25"/>
      <c r="P17" s="25"/>
      <c r="Q17" s="25"/>
      <c r="R17" s="25"/>
      <c r="S17" s="25"/>
      <c r="T17" s="25"/>
      <c r="U17" s="24"/>
      <c r="V17" s="24"/>
      <c r="W17" s="24"/>
    </row>
    <row r="18" spans="1:23" s="2" customFormat="1" ht="16.5" customHeight="1" x14ac:dyDescent="0.2">
      <c r="A18" s="29">
        <v>1</v>
      </c>
      <c r="B18" s="30">
        <v>2</v>
      </c>
      <c r="C18" s="29">
        <v>3</v>
      </c>
      <c r="D18" s="30">
        <v>4</v>
      </c>
      <c r="E18" s="26"/>
      <c r="F18" s="26"/>
      <c r="G18" s="26"/>
      <c r="H18" s="26"/>
      <c r="I18" s="26"/>
      <c r="J18" s="25"/>
      <c r="K18" s="25"/>
      <c r="L18" s="25"/>
      <c r="M18" s="25"/>
      <c r="N18" s="25"/>
      <c r="O18" s="25"/>
      <c r="P18" s="25"/>
      <c r="Q18" s="25"/>
      <c r="R18" s="25"/>
      <c r="S18" s="25"/>
      <c r="T18" s="25"/>
      <c r="U18" s="24"/>
      <c r="V18" s="24"/>
      <c r="W18" s="24"/>
    </row>
    <row r="19" spans="1:23" s="2" customFormat="1" ht="78.75" customHeight="1" x14ac:dyDescent="0.2">
      <c r="A19" s="21" t="s">
        <v>18</v>
      </c>
      <c r="B19" s="136" t="s">
        <v>173</v>
      </c>
      <c r="C19" s="28" t="s">
        <v>198</v>
      </c>
      <c r="D19" s="29" t="s">
        <v>215</v>
      </c>
      <c r="E19" s="26"/>
      <c r="F19" s="26"/>
      <c r="G19" s="26"/>
      <c r="H19" s="26"/>
      <c r="I19" s="26"/>
      <c r="J19" s="25"/>
      <c r="K19" s="25"/>
      <c r="L19" s="25"/>
      <c r="M19" s="25"/>
      <c r="N19" s="25"/>
      <c r="O19" s="25"/>
      <c r="P19" s="25"/>
      <c r="Q19" s="25"/>
      <c r="R19" s="25"/>
      <c r="S19" s="25"/>
      <c r="T19" s="25"/>
      <c r="U19" s="24"/>
      <c r="V19" s="24"/>
      <c r="W19" s="24"/>
    </row>
    <row r="20" spans="1:23" s="2" customFormat="1" ht="47.25" x14ac:dyDescent="0.2">
      <c r="A20" s="21" t="s">
        <v>17</v>
      </c>
      <c r="B20" s="136" t="s">
        <v>173</v>
      </c>
      <c r="C20" s="28" t="s">
        <v>153</v>
      </c>
      <c r="D20" s="29" t="s">
        <v>218</v>
      </c>
      <c r="E20" s="26"/>
      <c r="F20" s="26"/>
      <c r="G20" s="26"/>
      <c r="H20" s="26"/>
      <c r="I20" s="26"/>
      <c r="J20" s="25"/>
      <c r="K20" s="25"/>
      <c r="L20" s="25"/>
      <c r="M20" s="25"/>
      <c r="N20" s="25"/>
      <c r="O20" s="25"/>
      <c r="P20" s="25"/>
      <c r="Q20" s="25"/>
      <c r="R20" s="25"/>
      <c r="S20" s="25"/>
      <c r="T20" s="25"/>
      <c r="U20" s="24"/>
      <c r="V20" s="24"/>
      <c r="W20" s="24"/>
    </row>
    <row r="21" spans="1:23" s="2" customFormat="1" ht="47.25" x14ac:dyDescent="0.2">
      <c r="A21" s="21" t="s">
        <v>16</v>
      </c>
      <c r="B21" s="136" t="s">
        <v>173</v>
      </c>
      <c r="C21" s="28" t="s">
        <v>81</v>
      </c>
      <c r="D21" s="29" t="s">
        <v>177</v>
      </c>
      <c r="E21" s="26"/>
      <c r="F21" s="26"/>
      <c r="G21" s="26"/>
      <c r="H21" s="26"/>
      <c r="I21" s="26"/>
      <c r="J21" s="25"/>
      <c r="K21" s="25"/>
      <c r="L21" s="25"/>
      <c r="M21" s="25"/>
      <c r="N21" s="25"/>
      <c r="O21" s="25"/>
      <c r="P21" s="25"/>
      <c r="Q21" s="25"/>
      <c r="R21" s="25"/>
      <c r="S21" s="25"/>
      <c r="T21" s="25"/>
      <c r="U21" s="24"/>
      <c r="V21" s="24"/>
      <c r="W21" s="24"/>
    </row>
    <row r="22" spans="1:23" s="2" customFormat="1" ht="63" x14ac:dyDescent="0.2">
      <c r="A22" s="21" t="s">
        <v>15</v>
      </c>
      <c r="B22" s="136" t="s">
        <v>173</v>
      </c>
      <c r="C22" s="28" t="s">
        <v>12</v>
      </c>
      <c r="D22" s="29" t="s">
        <v>315</v>
      </c>
      <c r="E22" s="26"/>
      <c r="F22" s="26"/>
      <c r="G22" s="26"/>
      <c r="H22" s="26"/>
      <c r="I22" s="26"/>
      <c r="J22" s="25"/>
      <c r="K22" s="25"/>
      <c r="L22" s="25"/>
      <c r="M22" s="25"/>
      <c r="N22" s="25"/>
      <c r="O22" s="25"/>
      <c r="P22" s="25"/>
      <c r="Q22" s="25"/>
      <c r="R22" s="25"/>
      <c r="S22" s="25"/>
      <c r="T22" s="25"/>
      <c r="U22" s="24"/>
      <c r="V22" s="24"/>
      <c r="W22" s="24"/>
    </row>
    <row r="23" spans="1:23" s="2" customFormat="1" ht="47.25" x14ac:dyDescent="0.2">
      <c r="A23" s="21" t="s">
        <v>14</v>
      </c>
      <c r="B23" s="136" t="s">
        <v>173</v>
      </c>
      <c r="C23" s="28" t="s">
        <v>10</v>
      </c>
      <c r="D23" s="29">
        <v>2024</v>
      </c>
      <c r="E23" s="26"/>
      <c r="F23" s="26"/>
      <c r="G23" s="26"/>
      <c r="H23" s="26"/>
      <c r="I23" s="26"/>
      <c r="J23" s="25"/>
      <c r="K23" s="25"/>
      <c r="L23" s="25"/>
      <c r="M23" s="25"/>
      <c r="N23" s="25"/>
      <c r="O23" s="25"/>
      <c r="P23" s="25"/>
      <c r="Q23" s="25"/>
      <c r="R23" s="25"/>
      <c r="S23" s="25"/>
      <c r="T23" s="25"/>
      <c r="U23" s="24"/>
      <c r="V23" s="24"/>
      <c r="W23" s="24"/>
    </row>
    <row r="24" spans="1:23" ht="47.25" x14ac:dyDescent="0.25">
      <c r="A24" s="21" t="s">
        <v>13</v>
      </c>
      <c r="B24" s="137" t="s">
        <v>170</v>
      </c>
      <c r="C24" s="32" t="s">
        <v>178</v>
      </c>
      <c r="D24" s="29" t="s">
        <v>219</v>
      </c>
      <c r="E24" s="20"/>
      <c r="F24" s="20"/>
      <c r="G24" s="20"/>
      <c r="H24" s="20"/>
      <c r="I24" s="20"/>
      <c r="J24" s="20"/>
      <c r="K24" s="20"/>
      <c r="L24" s="20"/>
      <c r="M24" s="20"/>
      <c r="N24" s="20"/>
      <c r="O24" s="20"/>
      <c r="P24" s="20"/>
      <c r="Q24" s="20"/>
      <c r="R24" s="20"/>
      <c r="S24" s="20"/>
      <c r="T24" s="20"/>
      <c r="U24" s="20"/>
      <c r="V24" s="20"/>
      <c r="W24" s="20"/>
    </row>
    <row r="25" spans="1:23" ht="94.5" x14ac:dyDescent="0.25">
      <c r="A25" s="21" t="s">
        <v>11</v>
      </c>
      <c r="B25" s="137" t="s">
        <v>171</v>
      </c>
      <c r="C25" s="32" t="s">
        <v>200</v>
      </c>
      <c r="D25" s="29" t="s">
        <v>199</v>
      </c>
      <c r="E25" s="20"/>
      <c r="F25" s="20"/>
      <c r="G25" s="20"/>
      <c r="H25" s="20"/>
      <c r="I25" s="20"/>
      <c r="J25" s="20"/>
      <c r="K25" s="20"/>
      <c r="L25" s="20"/>
      <c r="M25" s="20"/>
      <c r="N25" s="20"/>
      <c r="O25" s="20"/>
      <c r="P25" s="20"/>
      <c r="Q25" s="20"/>
      <c r="R25" s="20"/>
      <c r="S25" s="20"/>
      <c r="T25" s="20"/>
      <c r="U25" s="20"/>
      <c r="V25" s="20"/>
      <c r="W25" s="20"/>
    </row>
    <row r="26" spans="1:23" ht="83.25" customHeight="1" x14ac:dyDescent="0.25">
      <c r="A26" s="21" t="s">
        <v>9</v>
      </c>
      <c r="B26" s="137" t="s">
        <v>171</v>
      </c>
      <c r="C26" s="32" t="s">
        <v>163</v>
      </c>
      <c r="D26" s="29" t="s">
        <v>201</v>
      </c>
      <c r="E26" s="20"/>
      <c r="F26" s="20"/>
      <c r="G26" s="20"/>
      <c r="H26" s="20"/>
      <c r="I26" s="20"/>
      <c r="J26" s="20"/>
      <c r="K26" s="20"/>
      <c r="L26" s="20"/>
      <c r="M26" s="20"/>
      <c r="N26" s="20"/>
      <c r="O26" s="20"/>
      <c r="P26" s="20"/>
      <c r="Q26" s="20"/>
      <c r="R26" s="20"/>
      <c r="S26" s="20"/>
      <c r="T26" s="20"/>
      <c r="U26" s="20"/>
      <c r="V26" s="20"/>
      <c r="W26" s="20"/>
    </row>
    <row r="27" spans="1:23" ht="210.75" customHeight="1" x14ac:dyDescent="0.25">
      <c r="A27" s="21" t="s">
        <v>23</v>
      </c>
      <c r="B27" s="137" t="s">
        <v>167</v>
      </c>
      <c r="C27" s="32" t="s">
        <v>146</v>
      </c>
      <c r="D27" s="29" t="s">
        <v>179</v>
      </c>
      <c r="E27" s="20"/>
      <c r="F27" s="20"/>
      <c r="G27" s="20"/>
      <c r="H27" s="20"/>
      <c r="I27" s="20"/>
      <c r="J27" s="20"/>
      <c r="K27" s="20"/>
      <c r="L27" s="20"/>
      <c r="M27" s="20"/>
      <c r="N27" s="20"/>
      <c r="O27" s="20"/>
      <c r="P27" s="20"/>
      <c r="Q27" s="20"/>
      <c r="R27" s="20"/>
      <c r="S27" s="20"/>
      <c r="T27" s="20"/>
      <c r="U27" s="20"/>
      <c r="V27" s="20"/>
      <c r="W27" s="20"/>
    </row>
    <row r="28" spans="1:23" ht="111" customHeight="1" x14ac:dyDescent="0.25">
      <c r="A28" s="21" t="s">
        <v>22</v>
      </c>
      <c r="B28" s="137" t="s">
        <v>168</v>
      </c>
      <c r="C28" s="32" t="s">
        <v>158</v>
      </c>
      <c r="D28" s="29" t="s">
        <v>180</v>
      </c>
      <c r="E28" s="20"/>
      <c r="F28" s="20"/>
      <c r="G28" s="20"/>
      <c r="H28" s="20"/>
      <c r="I28" s="20"/>
      <c r="J28" s="20"/>
      <c r="K28" s="20"/>
      <c r="L28" s="20"/>
      <c r="M28" s="20"/>
      <c r="N28" s="20"/>
      <c r="O28" s="20"/>
      <c r="P28" s="20"/>
      <c r="Q28" s="20"/>
      <c r="R28" s="20"/>
      <c r="S28" s="20"/>
      <c r="T28" s="20"/>
      <c r="U28" s="20"/>
      <c r="V28" s="20"/>
      <c r="W28" s="20"/>
    </row>
    <row r="29" spans="1:23" ht="120" customHeight="1" x14ac:dyDescent="0.25">
      <c r="A29" s="21" t="s">
        <v>21</v>
      </c>
      <c r="B29" s="137" t="s">
        <v>169</v>
      </c>
      <c r="C29" s="32" t="s">
        <v>159</v>
      </c>
      <c r="D29" s="29" t="s">
        <v>192</v>
      </c>
      <c r="E29" s="20"/>
      <c r="F29" s="20"/>
      <c r="G29" s="20"/>
      <c r="H29" s="20"/>
      <c r="I29" s="20"/>
      <c r="J29" s="20"/>
      <c r="K29" s="20"/>
      <c r="L29" s="20"/>
      <c r="M29" s="20"/>
      <c r="N29" s="20"/>
      <c r="O29" s="20"/>
      <c r="P29" s="20"/>
      <c r="Q29" s="20"/>
      <c r="R29" s="20"/>
      <c r="S29" s="20"/>
      <c r="T29" s="20"/>
      <c r="U29" s="20"/>
      <c r="V29" s="20"/>
      <c r="W29" s="20"/>
    </row>
    <row r="30" spans="1:23" ht="127.5" customHeight="1" x14ac:dyDescent="0.25">
      <c r="A30" s="21" t="s">
        <v>144</v>
      </c>
      <c r="B30" s="137" t="s">
        <v>172</v>
      </c>
      <c r="C30" s="32" t="s">
        <v>160</v>
      </c>
      <c r="D30" s="29" t="s">
        <v>202</v>
      </c>
      <c r="E30" s="20"/>
      <c r="F30" s="20"/>
      <c r="G30" s="20"/>
      <c r="H30" s="20"/>
      <c r="I30" s="20"/>
      <c r="J30" s="20"/>
      <c r="K30" s="20"/>
      <c r="L30" s="20"/>
      <c r="M30" s="20"/>
      <c r="N30" s="20"/>
      <c r="O30" s="20"/>
      <c r="P30" s="20"/>
      <c r="Q30" s="20"/>
      <c r="R30" s="20"/>
      <c r="S30" s="20"/>
      <c r="T30" s="20"/>
      <c r="U30" s="20"/>
      <c r="V30" s="20"/>
      <c r="W30" s="20"/>
    </row>
    <row r="31" spans="1:23" ht="220.5" x14ac:dyDescent="0.25">
      <c r="A31" s="21" t="s">
        <v>141</v>
      </c>
      <c r="B31" s="137" t="s">
        <v>193</v>
      </c>
      <c r="C31" s="32" t="s">
        <v>196</v>
      </c>
      <c r="D31" s="29" t="s">
        <v>202</v>
      </c>
      <c r="E31" s="20"/>
      <c r="F31" s="20"/>
      <c r="G31" s="20"/>
      <c r="H31" s="20"/>
      <c r="I31" s="20"/>
      <c r="J31" s="20"/>
      <c r="K31" s="20"/>
      <c r="L31" s="20"/>
      <c r="M31" s="20"/>
      <c r="N31" s="20"/>
      <c r="O31" s="20"/>
      <c r="P31" s="20"/>
      <c r="Q31" s="20"/>
      <c r="R31" s="20"/>
      <c r="S31" s="20"/>
      <c r="T31" s="20"/>
      <c r="U31" s="20"/>
      <c r="V31" s="20"/>
      <c r="W31" s="20"/>
    </row>
    <row r="32" spans="1:23" ht="189" x14ac:dyDescent="0.25">
      <c r="A32" s="21" t="s">
        <v>191</v>
      </c>
      <c r="B32" s="137" t="s">
        <v>194</v>
      </c>
      <c r="C32" s="32" t="s">
        <v>195</v>
      </c>
      <c r="D32" s="29" t="s">
        <v>202</v>
      </c>
      <c r="E32" s="20"/>
      <c r="F32" s="20"/>
      <c r="G32" s="20"/>
      <c r="H32" s="20"/>
      <c r="I32" s="20"/>
      <c r="J32" s="20"/>
      <c r="K32" s="20"/>
      <c r="L32" s="20"/>
      <c r="M32" s="20"/>
      <c r="N32" s="20"/>
      <c r="O32" s="20"/>
      <c r="P32" s="20"/>
      <c r="Q32" s="20"/>
      <c r="R32" s="20"/>
      <c r="S32" s="20"/>
      <c r="T32" s="20"/>
      <c r="U32" s="20"/>
      <c r="V32" s="20"/>
      <c r="W32" s="20"/>
    </row>
    <row r="33" spans="1:23" x14ac:dyDescent="0.25">
      <c r="A33" s="20"/>
      <c r="B33" s="20"/>
      <c r="C33" s="20"/>
      <c r="D33" s="20"/>
      <c r="E33" s="20"/>
      <c r="F33" s="20"/>
      <c r="G33" s="20"/>
      <c r="H33" s="20"/>
      <c r="I33" s="20"/>
      <c r="J33" s="20"/>
      <c r="K33" s="20"/>
      <c r="L33" s="20"/>
      <c r="M33" s="20"/>
      <c r="N33" s="20"/>
      <c r="O33" s="20"/>
      <c r="P33" s="20"/>
      <c r="Q33" s="20"/>
      <c r="R33" s="20"/>
      <c r="S33" s="20"/>
      <c r="T33" s="20"/>
      <c r="U33" s="20"/>
      <c r="V33" s="20"/>
      <c r="W33" s="20"/>
    </row>
    <row r="34" spans="1:23" x14ac:dyDescent="0.25">
      <c r="A34" s="20"/>
      <c r="B34" s="20"/>
      <c r="C34" s="20"/>
      <c r="D34" s="20"/>
      <c r="E34" s="20"/>
      <c r="F34" s="20"/>
      <c r="G34" s="20"/>
      <c r="H34" s="20"/>
      <c r="I34" s="20"/>
      <c r="J34" s="20"/>
      <c r="K34" s="20"/>
      <c r="L34" s="20"/>
      <c r="M34" s="20"/>
      <c r="N34" s="20"/>
      <c r="O34" s="20"/>
      <c r="P34" s="20"/>
      <c r="Q34" s="20"/>
      <c r="R34" s="20"/>
      <c r="S34" s="20"/>
      <c r="T34" s="20"/>
      <c r="U34" s="20"/>
      <c r="V34" s="20"/>
      <c r="W34" s="20"/>
    </row>
    <row r="35" spans="1:23" x14ac:dyDescent="0.25">
      <c r="A35" s="20"/>
      <c r="B35" s="20"/>
      <c r="C35" s="20"/>
      <c r="D35" s="20"/>
      <c r="E35" s="20"/>
      <c r="F35" s="20"/>
      <c r="G35" s="20"/>
      <c r="H35" s="20"/>
      <c r="I35" s="20"/>
      <c r="J35" s="20"/>
      <c r="K35" s="20"/>
      <c r="L35" s="20"/>
      <c r="M35" s="20"/>
      <c r="N35" s="20"/>
      <c r="O35" s="20"/>
      <c r="P35" s="20"/>
      <c r="Q35" s="20"/>
      <c r="R35" s="20"/>
      <c r="S35" s="20"/>
      <c r="T35" s="20"/>
      <c r="U35" s="20"/>
      <c r="V35" s="20"/>
      <c r="W35" s="20"/>
    </row>
    <row r="36" spans="1:23" x14ac:dyDescent="0.25">
      <c r="A36" s="20"/>
      <c r="B36" s="20"/>
      <c r="C36" s="20"/>
      <c r="D36" s="20"/>
      <c r="E36" s="20"/>
      <c r="F36" s="20"/>
      <c r="G36" s="20"/>
      <c r="H36" s="20"/>
      <c r="I36" s="20"/>
      <c r="J36" s="20"/>
      <c r="K36" s="20"/>
      <c r="L36" s="20"/>
      <c r="M36" s="20"/>
      <c r="N36" s="20"/>
      <c r="O36" s="20"/>
      <c r="P36" s="20"/>
      <c r="Q36" s="20"/>
      <c r="R36" s="20"/>
      <c r="S36" s="20"/>
      <c r="T36" s="20"/>
      <c r="U36" s="20"/>
      <c r="V36" s="20"/>
      <c r="W36" s="20"/>
    </row>
    <row r="37" spans="1:23" x14ac:dyDescent="0.25">
      <c r="A37" s="20"/>
      <c r="B37" s="20"/>
      <c r="C37" s="20"/>
      <c r="D37" s="20"/>
      <c r="E37" s="20"/>
      <c r="F37" s="20"/>
      <c r="G37" s="20"/>
      <c r="H37" s="20"/>
      <c r="I37" s="20"/>
      <c r="J37" s="20"/>
      <c r="K37" s="20"/>
      <c r="L37" s="20"/>
      <c r="M37" s="20"/>
      <c r="N37" s="20"/>
      <c r="O37" s="20"/>
      <c r="P37" s="20"/>
      <c r="Q37" s="20"/>
      <c r="R37" s="20"/>
      <c r="S37" s="20"/>
      <c r="T37" s="20"/>
      <c r="U37" s="20"/>
      <c r="V37" s="20"/>
      <c r="W37" s="20"/>
    </row>
    <row r="38" spans="1:23" x14ac:dyDescent="0.25">
      <c r="A38" s="20"/>
      <c r="B38" s="20"/>
      <c r="C38" s="20"/>
      <c r="D38" s="20"/>
      <c r="E38" s="20"/>
      <c r="F38" s="20"/>
      <c r="G38" s="20"/>
      <c r="H38" s="20"/>
      <c r="I38" s="20"/>
      <c r="J38" s="20"/>
      <c r="K38" s="20"/>
      <c r="L38" s="20"/>
      <c r="M38" s="20"/>
      <c r="N38" s="20"/>
      <c r="O38" s="20"/>
      <c r="P38" s="20"/>
      <c r="Q38" s="20"/>
      <c r="R38" s="20"/>
      <c r="S38" s="20"/>
      <c r="T38" s="20"/>
      <c r="U38" s="20"/>
      <c r="V38" s="20"/>
      <c r="W38" s="20"/>
    </row>
    <row r="39" spans="1:23"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row>
    <row r="289" spans="1:23"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row>
    <row r="290" spans="1:23"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row>
    <row r="291" spans="1:23"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row>
    <row r="292" spans="1:23"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row>
    <row r="293" spans="1:23"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row>
    <row r="294" spans="1:23"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row>
    <row r="295" spans="1:23"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row>
    <row r="296" spans="1:23"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row>
    <row r="297" spans="1:23"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row>
    <row r="298" spans="1:23"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row>
    <row r="299" spans="1:23"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row>
    <row r="300" spans="1:23"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row>
    <row r="301" spans="1:23"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row>
    <row r="302" spans="1:23"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row>
    <row r="303" spans="1:23"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row>
    <row r="304" spans="1:23"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row>
    <row r="305" spans="1:23"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row>
    <row r="306" spans="1:23"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row>
    <row r="307" spans="1:23"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row>
    <row r="308" spans="1:23"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row>
    <row r="309" spans="1:23"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row>
    <row r="310" spans="1:23"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row>
    <row r="311" spans="1:23"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row>
    <row r="312" spans="1:23"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row>
    <row r="313" spans="1:23"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row>
    <row r="314" spans="1:23"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row>
    <row r="315" spans="1:23"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row>
    <row r="316" spans="1:23"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row>
    <row r="317" spans="1:23"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row>
    <row r="318" spans="1:23"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row>
    <row r="319" spans="1:23"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row>
  </sheetData>
  <mergeCells count="7">
    <mergeCell ref="A5:D5"/>
    <mergeCell ref="A13:D13"/>
    <mergeCell ref="A15:D15"/>
    <mergeCell ref="A7:D7"/>
    <mergeCell ref="A9:D9"/>
    <mergeCell ref="A10:D10"/>
    <mergeCell ref="A12:D12"/>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8"/>
  <sheetViews>
    <sheetView view="pageBreakPreview" topLeftCell="A16" zoomScale="85" zoomScaleSheetLayoutView="85" workbookViewId="0">
      <selection activeCell="C19" sqref="C19"/>
    </sheetView>
  </sheetViews>
  <sheetFormatPr defaultRowHeight="15" x14ac:dyDescent="0.25"/>
  <cols>
    <col min="1" max="1" width="7.42578125" style="1" customWidth="1"/>
    <col min="2" max="2" width="79.5703125" style="1" customWidth="1"/>
    <col min="3" max="3" width="35.85546875" style="1" customWidth="1"/>
    <col min="4" max="4" width="50" style="1" customWidth="1"/>
    <col min="5" max="5" width="57" style="1" customWidth="1"/>
    <col min="6" max="6" width="57.5703125" style="1" customWidth="1"/>
    <col min="7" max="9" width="20.5703125" style="1" customWidth="1"/>
    <col min="10" max="10" width="58" style="1" customWidth="1"/>
    <col min="11" max="11" width="27" style="1" customWidth="1"/>
    <col min="12" max="16384" width="9.140625" style="1"/>
  </cols>
  <sheetData>
    <row r="1" spans="1:20" s="11" customFormat="1" ht="18.75" customHeight="1" x14ac:dyDescent="0.2">
      <c r="A1" s="17"/>
      <c r="B1" s="17"/>
    </row>
    <row r="2" spans="1:20" s="11" customFormat="1" ht="18.75" customHeight="1" x14ac:dyDescent="0.2">
      <c r="A2" s="17"/>
      <c r="B2" s="17"/>
    </row>
    <row r="3" spans="1:20" s="11" customFormat="1" x14ac:dyDescent="0.2"/>
    <row r="4" spans="1:20" s="11" customFormat="1" ht="18.75" customHeight="1" x14ac:dyDescent="0.2">
      <c r="A4" s="400" t="s">
        <v>176</v>
      </c>
      <c r="B4" s="400"/>
      <c r="C4" s="400"/>
      <c r="D4" s="400"/>
      <c r="E4" s="400"/>
      <c r="F4" s="400"/>
      <c r="G4" s="400"/>
      <c r="H4" s="400"/>
      <c r="I4" s="400"/>
      <c r="J4" s="400"/>
      <c r="K4" s="400"/>
    </row>
    <row r="5" spans="1:20" s="11" customFormat="1" ht="15.75" x14ac:dyDescent="0.2">
      <c r="A5" s="16"/>
      <c r="B5" s="16"/>
    </row>
    <row r="6" spans="1:20" s="11" customFormat="1" ht="18.75" x14ac:dyDescent="0.2">
      <c r="A6" s="404" t="s">
        <v>185</v>
      </c>
      <c r="B6" s="404"/>
      <c r="C6" s="404"/>
      <c r="D6" s="404"/>
      <c r="E6" s="404"/>
      <c r="F6" s="404"/>
      <c r="G6" s="404"/>
      <c r="H6" s="404"/>
      <c r="I6" s="404"/>
      <c r="J6" s="404"/>
      <c r="K6" s="404"/>
      <c r="L6" s="12"/>
      <c r="M6" s="12"/>
      <c r="N6" s="12"/>
      <c r="O6" s="12"/>
      <c r="P6" s="12"/>
      <c r="Q6" s="12"/>
      <c r="R6" s="12"/>
      <c r="S6" s="12"/>
      <c r="T6" s="12"/>
    </row>
    <row r="7" spans="1:20" s="11" customFormat="1" ht="18.75" x14ac:dyDescent="0.2">
      <c r="A7" s="404"/>
      <c r="B7" s="404"/>
      <c r="C7" s="404"/>
      <c r="D7" s="404"/>
      <c r="E7" s="404"/>
      <c r="F7" s="404"/>
      <c r="G7" s="404"/>
      <c r="H7" s="404"/>
      <c r="I7" s="404"/>
      <c r="J7" s="404"/>
      <c r="K7" s="404"/>
      <c r="L7" s="12"/>
      <c r="M7" s="12"/>
      <c r="N7" s="12"/>
      <c r="O7" s="12"/>
      <c r="P7" s="12"/>
      <c r="Q7" s="12"/>
      <c r="R7" s="12"/>
      <c r="S7" s="12"/>
      <c r="T7" s="12"/>
    </row>
    <row r="8" spans="1:20" s="11" customFormat="1" ht="18.75" x14ac:dyDescent="0.2">
      <c r="A8" s="403" t="str">
        <f>'1. паспорт описание'!A9:D9</f>
        <v>J_0000007038</v>
      </c>
      <c r="B8" s="403"/>
      <c r="C8" s="403"/>
      <c r="D8" s="403"/>
      <c r="E8" s="403"/>
      <c r="F8" s="403"/>
      <c r="G8" s="403"/>
      <c r="H8" s="403"/>
      <c r="I8" s="403"/>
      <c r="J8" s="403"/>
      <c r="K8" s="403"/>
      <c r="L8" s="12"/>
      <c r="M8" s="12"/>
      <c r="N8" s="12"/>
      <c r="O8" s="12"/>
      <c r="P8" s="12"/>
      <c r="Q8" s="12"/>
      <c r="R8" s="12"/>
      <c r="S8" s="12"/>
      <c r="T8" s="12"/>
    </row>
    <row r="9" spans="1:20" s="11" customFormat="1" ht="18.75" x14ac:dyDescent="0.2">
      <c r="A9" s="401" t="s">
        <v>7</v>
      </c>
      <c r="B9" s="401"/>
      <c r="C9" s="401"/>
      <c r="D9" s="401"/>
      <c r="E9" s="401"/>
      <c r="F9" s="401"/>
      <c r="G9" s="401"/>
      <c r="H9" s="401"/>
      <c r="I9" s="401"/>
      <c r="J9" s="401"/>
      <c r="K9" s="401"/>
      <c r="L9" s="12"/>
      <c r="M9" s="12"/>
      <c r="N9" s="12"/>
      <c r="O9" s="12"/>
      <c r="P9" s="12"/>
      <c r="Q9" s="12"/>
      <c r="R9" s="12"/>
      <c r="S9" s="12"/>
      <c r="T9" s="12"/>
    </row>
    <row r="10" spans="1:20" s="8" customFormat="1" ht="15.75" customHeight="1" x14ac:dyDescent="0.2">
      <c r="A10" s="406"/>
      <c r="B10" s="406"/>
      <c r="C10" s="406"/>
      <c r="D10" s="406"/>
      <c r="E10" s="406"/>
      <c r="F10" s="406"/>
      <c r="G10" s="406"/>
      <c r="H10" s="406"/>
      <c r="I10" s="406"/>
      <c r="J10" s="406"/>
      <c r="K10" s="406"/>
      <c r="L10" s="9"/>
      <c r="M10" s="9"/>
      <c r="N10" s="9"/>
      <c r="O10" s="9"/>
      <c r="P10" s="9"/>
      <c r="Q10" s="9"/>
      <c r="R10" s="9"/>
      <c r="S10" s="9"/>
      <c r="T10" s="9"/>
    </row>
    <row r="11" spans="1:20" s="2" customFormat="1" ht="18.75" x14ac:dyDescent="0.2">
      <c r="A11" s="403" t="str">
        <f>'1. паспорт описание'!A12:D12</f>
        <v>Приобретение автогидроподъемника</v>
      </c>
      <c r="B11" s="403"/>
      <c r="C11" s="403"/>
      <c r="D11" s="403"/>
      <c r="E11" s="403"/>
      <c r="F11" s="403"/>
      <c r="G11" s="403"/>
      <c r="H11" s="403"/>
      <c r="I11" s="403"/>
      <c r="J11" s="403"/>
      <c r="K11" s="403"/>
      <c r="L11" s="7"/>
      <c r="M11" s="7"/>
      <c r="N11" s="7"/>
      <c r="O11" s="7"/>
      <c r="P11" s="7"/>
      <c r="Q11" s="7"/>
      <c r="R11" s="7"/>
      <c r="S11" s="7"/>
      <c r="T11" s="7"/>
    </row>
    <row r="12" spans="1:20" s="2" customFormat="1" ht="15" customHeight="1" x14ac:dyDescent="0.2">
      <c r="A12" s="401" t="s">
        <v>6</v>
      </c>
      <c r="B12" s="401"/>
      <c r="C12" s="401"/>
      <c r="D12" s="401"/>
      <c r="E12" s="401"/>
      <c r="F12" s="401"/>
      <c r="G12" s="401"/>
      <c r="H12" s="401"/>
      <c r="I12" s="401"/>
      <c r="J12" s="401"/>
      <c r="K12" s="401"/>
      <c r="L12" s="5"/>
      <c r="M12" s="5"/>
      <c r="N12" s="5"/>
      <c r="O12" s="5"/>
      <c r="P12" s="5"/>
      <c r="Q12" s="5"/>
      <c r="R12" s="5"/>
      <c r="S12" s="5"/>
      <c r="T12" s="5"/>
    </row>
    <row r="13" spans="1:20" s="2" customFormat="1" ht="15" customHeight="1" x14ac:dyDescent="0.2">
      <c r="A13" s="411"/>
      <c r="B13" s="411"/>
      <c r="C13" s="411"/>
      <c r="D13" s="411"/>
      <c r="E13" s="411"/>
      <c r="F13" s="411"/>
      <c r="G13" s="411"/>
      <c r="H13" s="411"/>
      <c r="I13" s="411"/>
      <c r="J13" s="411"/>
      <c r="K13" s="411"/>
      <c r="L13" s="3"/>
      <c r="M13" s="3"/>
      <c r="N13" s="3"/>
      <c r="O13" s="3"/>
      <c r="P13" s="3"/>
      <c r="Q13" s="3"/>
    </row>
    <row r="14" spans="1:20" s="2" customFormat="1" ht="45.75" customHeight="1" x14ac:dyDescent="0.2">
      <c r="A14" s="402" t="s">
        <v>145</v>
      </c>
      <c r="B14" s="402"/>
      <c r="C14" s="402"/>
      <c r="D14" s="402"/>
      <c r="E14" s="402"/>
      <c r="F14" s="402"/>
      <c r="G14" s="402"/>
      <c r="H14" s="402"/>
      <c r="I14" s="402"/>
      <c r="J14" s="402"/>
      <c r="K14" s="402"/>
      <c r="L14" s="6"/>
      <c r="M14" s="6"/>
      <c r="N14" s="6"/>
      <c r="O14" s="6"/>
      <c r="P14" s="6"/>
      <c r="Q14" s="6"/>
      <c r="R14" s="6"/>
      <c r="S14" s="6"/>
      <c r="T14" s="6"/>
    </row>
    <row r="15" spans="1:20" s="2" customFormat="1" ht="15" customHeight="1" x14ac:dyDescent="0.2">
      <c r="A15" s="405"/>
      <c r="B15" s="405"/>
      <c r="C15" s="405"/>
      <c r="D15" s="405"/>
      <c r="E15" s="405"/>
      <c r="F15" s="405"/>
      <c r="G15" s="405"/>
      <c r="H15" s="405"/>
      <c r="I15" s="405"/>
      <c r="J15" s="405"/>
      <c r="K15" s="405"/>
      <c r="L15" s="3"/>
      <c r="M15" s="3"/>
      <c r="N15" s="3"/>
      <c r="O15" s="3"/>
      <c r="P15" s="3"/>
      <c r="Q15" s="3"/>
    </row>
    <row r="16" spans="1:20" s="2" customFormat="1" ht="54" customHeight="1" x14ac:dyDescent="0.2">
      <c r="A16" s="410" t="s">
        <v>5</v>
      </c>
      <c r="B16" s="408" t="s">
        <v>166</v>
      </c>
      <c r="C16" s="410" t="s">
        <v>42</v>
      </c>
      <c r="D16" s="410" t="s">
        <v>41</v>
      </c>
      <c r="E16" s="410" t="s">
        <v>40</v>
      </c>
      <c r="F16" s="410" t="s">
        <v>135</v>
      </c>
      <c r="G16" s="410" t="s">
        <v>39</v>
      </c>
      <c r="H16" s="410" t="s">
        <v>38</v>
      </c>
      <c r="I16" s="410" t="s">
        <v>37</v>
      </c>
      <c r="J16" s="410" t="s">
        <v>138</v>
      </c>
      <c r="K16" s="410"/>
      <c r="L16" s="3"/>
      <c r="M16" s="3"/>
      <c r="N16" s="3"/>
      <c r="O16" s="3"/>
      <c r="P16" s="3"/>
      <c r="Q16" s="3"/>
    </row>
    <row r="17" spans="1:20" s="2" customFormat="1" ht="180.75" customHeight="1" x14ac:dyDescent="0.2">
      <c r="A17" s="410"/>
      <c r="B17" s="409"/>
      <c r="C17" s="410"/>
      <c r="D17" s="410"/>
      <c r="E17" s="410"/>
      <c r="F17" s="410"/>
      <c r="G17" s="410"/>
      <c r="H17" s="410"/>
      <c r="I17" s="410"/>
      <c r="J17" s="33" t="s">
        <v>136</v>
      </c>
      <c r="K17" s="34" t="s">
        <v>137</v>
      </c>
      <c r="L17" s="25"/>
      <c r="M17" s="25"/>
      <c r="N17" s="25"/>
      <c r="O17" s="25"/>
      <c r="P17" s="25"/>
      <c r="Q17" s="25"/>
      <c r="R17" s="24"/>
      <c r="S17" s="24"/>
      <c r="T17" s="24"/>
    </row>
    <row r="18" spans="1:20" s="2" customFormat="1" ht="18.75" x14ac:dyDescent="0.2">
      <c r="A18" s="33">
        <v>1</v>
      </c>
      <c r="B18" s="112">
        <v>2</v>
      </c>
      <c r="C18" s="111">
        <v>3</v>
      </c>
      <c r="D18" s="112">
        <v>6</v>
      </c>
      <c r="E18" s="111">
        <v>7</v>
      </c>
      <c r="F18" s="112">
        <v>8</v>
      </c>
      <c r="G18" s="111">
        <v>9</v>
      </c>
      <c r="H18" s="112">
        <v>10</v>
      </c>
      <c r="I18" s="111">
        <v>11</v>
      </c>
      <c r="J18" s="112">
        <v>18</v>
      </c>
      <c r="K18" s="111">
        <v>19</v>
      </c>
      <c r="L18" s="25"/>
      <c r="M18" s="25"/>
      <c r="N18" s="25"/>
      <c r="O18" s="25"/>
      <c r="P18" s="25"/>
      <c r="Q18" s="25"/>
      <c r="R18" s="24"/>
      <c r="S18" s="24"/>
      <c r="T18" s="24"/>
    </row>
    <row r="19" spans="1:20" s="2" customFormat="1" ht="167.25" customHeight="1" x14ac:dyDescent="0.2">
      <c r="A19" s="33"/>
      <c r="B19" s="132" t="s">
        <v>212</v>
      </c>
      <c r="C19" s="36" t="s">
        <v>134</v>
      </c>
      <c r="D19" s="36" t="s">
        <v>134</v>
      </c>
      <c r="E19" s="36" t="s">
        <v>134</v>
      </c>
      <c r="F19" s="36" t="s">
        <v>134</v>
      </c>
      <c r="G19" s="36" t="s">
        <v>134</v>
      </c>
      <c r="H19" s="36" t="s">
        <v>134</v>
      </c>
      <c r="I19" s="36" t="s">
        <v>134</v>
      </c>
      <c r="J19" s="30" t="s">
        <v>134</v>
      </c>
      <c r="K19" s="4" t="s">
        <v>134</v>
      </c>
      <c r="L19" s="25"/>
      <c r="M19" s="25"/>
      <c r="N19" s="25"/>
      <c r="O19" s="25"/>
      <c r="P19" s="25"/>
      <c r="Q19" s="25"/>
      <c r="R19" s="24"/>
      <c r="S19" s="24"/>
      <c r="T19" s="24"/>
    </row>
    <row r="20" spans="1:20" s="2" customFormat="1" ht="72" customHeight="1" x14ac:dyDescent="0.2">
      <c r="A20" s="33"/>
      <c r="B20" s="132" t="s">
        <v>213</v>
      </c>
      <c r="C20" s="36" t="s">
        <v>134</v>
      </c>
      <c r="D20" s="36" t="s">
        <v>134</v>
      </c>
      <c r="E20" s="36" t="s">
        <v>134</v>
      </c>
      <c r="F20" s="36" t="s">
        <v>134</v>
      </c>
      <c r="G20" s="131" t="s">
        <v>134</v>
      </c>
      <c r="H20" s="131" t="s">
        <v>134</v>
      </c>
      <c r="I20" s="131" t="s">
        <v>134</v>
      </c>
      <c r="J20" s="131" t="s">
        <v>134</v>
      </c>
      <c r="K20" s="4" t="s">
        <v>134</v>
      </c>
      <c r="L20" s="25"/>
      <c r="M20" s="25"/>
      <c r="N20" s="25"/>
      <c r="O20" s="25"/>
      <c r="P20" s="24"/>
      <c r="Q20" s="24"/>
      <c r="R20" s="24"/>
      <c r="S20" s="24"/>
      <c r="T20" s="24"/>
    </row>
    <row r="21" spans="1:20" s="2" customFormat="1" ht="84" customHeight="1" x14ac:dyDescent="0.2">
      <c r="A21" s="33"/>
      <c r="B21" s="132" t="s">
        <v>214</v>
      </c>
      <c r="C21" s="36" t="s">
        <v>134</v>
      </c>
      <c r="D21" s="36" t="s">
        <v>134</v>
      </c>
      <c r="E21" s="36" t="s">
        <v>134</v>
      </c>
      <c r="F21" s="36" t="s">
        <v>134</v>
      </c>
      <c r="G21" s="131" t="s">
        <v>134</v>
      </c>
      <c r="H21" s="131" t="s">
        <v>134</v>
      </c>
      <c r="I21" s="131" t="s">
        <v>134</v>
      </c>
      <c r="J21" s="131" t="s">
        <v>134</v>
      </c>
      <c r="K21" s="4" t="s">
        <v>134</v>
      </c>
      <c r="L21" s="25"/>
      <c r="M21" s="25"/>
      <c r="N21" s="25"/>
      <c r="O21" s="25"/>
      <c r="P21" s="24"/>
      <c r="Q21" s="24"/>
      <c r="R21" s="24"/>
      <c r="S21" s="24"/>
      <c r="T21" s="24"/>
    </row>
    <row r="22" spans="1:20" x14ac:dyDescent="0.25">
      <c r="A22" s="20"/>
      <c r="B22" s="20"/>
      <c r="C22" s="20"/>
      <c r="D22" s="20"/>
      <c r="E22" s="20"/>
      <c r="F22" s="20"/>
      <c r="G22" s="20"/>
      <c r="H22" s="20"/>
      <c r="I22" s="20"/>
      <c r="J22" s="20"/>
      <c r="K22" s="20"/>
      <c r="L22" s="20"/>
      <c r="M22" s="20"/>
      <c r="N22" s="20"/>
      <c r="O22" s="20"/>
      <c r="P22" s="20"/>
      <c r="Q22" s="20"/>
      <c r="R22" s="20"/>
      <c r="S22" s="20"/>
      <c r="T22" s="20"/>
    </row>
    <row r="23" spans="1:20" ht="18.75" x14ac:dyDescent="0.3">
      <c r="A23" s="407" t="s">
        <v>189</v>
      </c>
      <c r="B23" s="407"/>
      <c r="C23" s="407"/>
      <c r="D23" s="407"/>
      <c r="E23" s="20"/>
      <c r="F23" s="20"/>
      <c r="G23" s="20"/>
      <c r="H23" s="20"/>
      <c r="I23" s="20"/>
      <c r="J23" s="20"/>
      <c r="K23" s="20"/>
      <c r="L23" s="20"/>
      <c r="M23" s="20"/>
      <c r="N23" s="20"/>
      <c r="O23" s="20"/>
      <c r="P23" s="20"/>
      <c r="Q23" s="20"/>
      <c r="R23" s="20"/>
      <c r="S23" s="20"/>
      <c r="T23" s="20"/>
    </row>
    <row r="24" spans="1:20" x14ac:dyDescent="0.25">
      <c r="A24" s="20"/>
      <c r="B24" s="20"/>
      <c r="C24" s="20"/>
      <c r="D24" s="20"/>
      <c r="E24" s="20"/>
      <c r="F24" s="20"/>
      <c r="G24" s="20"/>
      <c r="H24" s="20"/>
      <c r="I24" s="20"/>
      <c r="J24" s="20"/>
      <c r="K24" s="20"/>
      <c r="L24" s="20"/>
      <c r="M24" s="20"/>
      <c r="N24" s="20"/>
      <c r="O24" s="20"/>
      <c r="P24" s="20"/>
      <c r="Q24" s="20"/>
      <c r="R24" s="20"/>
      <c r="S24" s="20"/>
      <c r="T24" s="20"/>
    </row>
    <row r="25" spans="1:20" x14ac:dyDescent="0.25">
      <c r="A25" s="20"/>
      <c r="B25" s="20"/>
      <c r="C25" s="20"/>
      <c r="D25" s="20"/>
      <c r="E25" s="20"/>
      <c r="F25" s="20"/>
      <c r="G25" s="20"/>
      <c r="H25" s="20"/>
      <c r="I25" s="20"/>
      <c r="J25" s="20"/>
      <c r="K25" s="20"/>
      <c r="L25" s="20"/>
      <c r="M25" s="20"/>
      <c r="N25" s="20"/>
      <c r="O25" s="20"/>
      <c r="P25" s="20"/>
      <c r="Q25" s="20"/>
      <c r="R25" s="20"/>
      <c r="S25" s="20"/>
      <c r="T25" s="20"/>
    </row>
    <row r="26" spans="1:20" x14ac:dyDescent="0.25">
      <c r="A26" s="20"/>
      <c r="B26" s="20"/>
      <c r="C26" s="20"/>
      <c r="D26" s="20"/>
      <c r="E26" s="20"/>
      <c r="F26" s="20"/>
      <c r="G26" s="20"/>
      <c r="H26" s="20"/>
      <c r="I26" s="20"/>
      <c r="J26" s="20"/>
      <c r="K26" s="20"/>
      <c r="L26" s="20"/>
      <c r="M26" s="20"/>
      <c r="N26" s="20"/>
      <c r="O26" s="20"/>
      <c r="P26" s="20"/>
      <c r="Q26" s="20"/>
      <c r="R26" s="20"/>
      <c r="S26" s="20"/>
      <c r="T26" s="20"/>
    </row>
    <row r="27" spans="1:20" x14ac:dyDescent="0.25">
      <c r="A27" s="20"/>
      <c r="B27" s="20"/>
      <c r="C27" s="20"/>
      <c r="D27" s="20"/>
      <c r="E27" s="20"/>
      <c r="F27" s="20"/>
      <c r="G27" s="20"/>
      <c r="H27" s="20"/>
      <c r="I27" s="20"/>
      <c r="J27" s="20"/>
      <c r="K27" s="20"/>
      <c r="L27" s="20"/>
      <c r="M27" s="20"/>
      <c r="N27" s="20"/>
      <c r="O27" s="20"/>
      <c r="P27" s="20"/>
      <c r="Q27" s="20"/>
      <c r="R27" s="20"/>
      <c r="S27" s="20"/>
      <c r="T27" s="20"/>
    </row>
    <row r="28" spans="1:20" x14ac:dyDescent="0.25">
      <c r="A28" s="20"/>
      <c r="B28" s="20"/>
      <c r="C28" s="20"/>
      <c r="D28" s="20"/>
      <c r="E28" s="20"/>
      <c r="F28" s="20"/>
      <c r="G28" s="20"/>
      <c r="H28" s="20"/>
      <c r="I28" s="20"/>
      <c r="J28" s="20"/>
      <c r="K28" s="20"/>
      <c r="L28" s="20"/>
      <c r="M28" s="20"/>
      <c r="N28" s="20"/>
      <c r="O28" s="20"/>
      <c r="P28" s="20"/>
      <c r="Q28" s="20"/>
      <c r="R28" s="20"/>
      <c r="S28" s="20"/>
      <c r="T28" s="20"/>
    </row>
    <row r="29" spans="1:20" x14ac:dyDescent="0.25">
      <c r="A29" s="20"/>
      <c r="B29" s="20"/>
      <c r="C29" s="20"/>
      <c r="D29" s="20"/>
      <c r="E29" s="20"/>
      <c r="F29" s="20"/>
      <c r="G29" s="20"/>
      <c r="H29" s="20"/>
      <c r="I29" s="20"/>
      <c r="J29" s="20"/>
      <c r="K29" s="20"/>
      <c r="L29" s="20"/>
      <c r="M29" s="20"/>
      <c r="N29" s="20"/>
      <c r="O29" s="20"/>
      <c r="P29" s="20"/>
      <c r="Q29" s="20"/>
      <c r="R29" s="20"/>
      <c r="S29" s="20"/>
      <c r="T29" s="20"/>
    </row>
    <row r="30" spans="1:20" x14ac:dyDescent="0.25">
      <c r="A30" s="20"/>
      <c r="B30" s="20"/>
      <c r="C30" s="20"/>
      <c r="D30" s="20"/>
      <c r="E30" s="20"/>
      <c r="F30" s="20"/>
      <c r="G30" s="20"/>
      <c r="H30" s="20"/>
      <c r="I30" s="20"/>
      <c r="J30" s="20"/>
      <c r="K30" s="20"/>
      <c r="L30" s="20"/>
      <c r="M30" s="20"/>
      <c r="N30" s="20"/>
      <c r="O30" s="20"/>
      <c r="P30" s="20"/>
      <c r="Q30" s="20"/>
      <c r="R30" s="20"/>
      <c r="S30" s="20"/>
      <c r="T30" s="20"/>
    </row>
    <row r="31" spans="1:20" x14ac:dyDescent="0.25">
      <c r="A31" s="20"/>
      <c r="B31" s="20"/>
      <c r="C31" s="20"/>
      <c r="D31" s="20"/>
      <c r="E31" s="20"/>
      <c r="F31" s="20"/>
      <c r="G31" s="20"/>
      <c r="H31" s="20"/>
      <c r="I31" s="20"/>
      <c r="J31" s="20"/>
      <c r="K31" s="20"/>
      <c r="L31" s="20"/>
      <c r="M31" s="20"/>
      <c r="N31" s="20"/>
      <c r="O31" s="20"/>
      <c r="P31" s="20"/>
      <c r="Q31" s="20"/>
      <c r="R31" s="20"/>
      <c r="S31" s="20"/>
      <c r="T31" s="20"/>
    </row>
    <row r="32" spans="1:20" x14ac:dyDescent="0.25">
      <c r="A32" s="20"/>
      <c r="B32" s="20"/>
      <c r="C32" s="20"/>
      <c r="D32" s="20"/>
      <c r="E32" s="20"/>
      <c r="F32" s="20"/>
      <c r="G32" s="20"/>
      <c r="H32" s="20"/>
      <c r="I32" s="20"/>
      <c r="J32" s="20"/>
      <c r="K32" s="20"/>
      <c r="L32" s="20"/>
      <c r="M32" s="20"/>
      <c r="N32" s="20"/>
      <c r="O32" s="20"/>
      <c r="P32" s="20"/>
      <c r="Q32" s="20"/>
      <c r="R32" s="20"/>
      <c r="S32" s="20"/>
      <c r="T32" s="20"/>
    </row>
    <row r="33" spans="1:20" x14ac:dyDescent="0.25">
      <c r="A33" s="20"/>
      <c r="B33" s="20"/>
      <c r="C33" s="20"/>
      <c r="D33" s="20"/>
      <c r="E33" s="20"/>
      <c r="F33" s="20"/>
      <c r="G33" s="20"/>
      <c r="H33" s="20"/>
      <c r="I33" s="20"/>
      <c r="J33" s="20"/>
      <c r="K33" s="20"/>
      <c r="L33" s="20"/>
      <c r="M33" s="20"/>
      <c r="N33" s="20"/>
      <c r="O33" s="20"/>
      <c r="P33" s="20"/>
      <c r="Q33" s="20"/>
      <c r="R33" s="20"/>
      <c r="S33" s="20"/>
      <c r="T33" s="20"/>
    </row>
    <row r="34" spans="1:20" x14ac:dyDescent="0.25">
      <c r="A34" s="20"/>
      <c r="B34" s="20"/>
      <c r="C34" s="20"/>
      <c r="D34" s="20"/>
      <c r="E34" s="20"/>
      <c r="F34" s="20"/>
      <c r="G34" s="20"/>
      <c r="H34" s="20"/>
      <c r="I34" s="20"/>
      <c r="J34" s="20"/>
      <c r="K34" s="20"/>
      <c r="L34" s="20"/>
      <c r="M34" s="20"/>
      <c r="N34" s="20"/>
      <c r="O34" s="20"/>
      <c r="P34" s="20"/>
      <c r="Q34" s="20"/>
      <c r="R34" s="20"/>
      <c r="S34" s="20"/>
      <c r="T34" s="20"/>
    </row>
    <row r="35" spans="1:20" x14ac:dyDescent="0.25">
      <c r="A35" s="20"/>
      <c r="B35" s="20"/>
      <c r="C35" s="20"/>
      <c r="D35" s="20"/>
      <c r="E35" s="20"/>
      <c r="F35" s="20"/>
      <c r="G35" s="20"/>
      <c r="H35" s="20"/>
      <c r="I35" s="20"/>
      <c r="J35" s="20"/>
      <c r="K35" s="20"/>
      <c r="L35" s="20"/>
      <c r="M35" s="20"/>
      <c r="N35" s="20"/>
      <c r="O35" s="20"/>
      <c r="P35" s="20"/>
      <c r="Q35" s="20"/>
      <c r="R35" s="20"/>
      <c r="S35" s="20"/>
      <c r="T35" s="20"/>
    </row>
    <row r="36" spans="1:20" x14ac:dyDescent="0.25">
      <c r="A36" s="20"/>
      <c r="B36" s="20"/>
      <c r="C36" s="20"/>
      <c r="D36" s="20"/>
      <c r="E36" s="20"/>
      <c r="F36" s="20"/>
      <c r="G36" s="20"/>
      <c r="H36" s="20"/>
      <c r="I36" s="20"/>
      <c r="J36" s="20"/>
      <c r="K36" s="20"/>
      <c r="L36" s="20"/>
      <c r="M36" s="20"/>
      <c r="N36" s="20"/>
      <c r="O36" s="20"/>
      <c r="P36" s="20"/>
      <c r="Q36" s="20"/>
      <c r="R36" s="20"/>
      <c r="S36" s="20"/>
      <c r="T36" s="20"/>
    </row>
    <row r="37" spans="1:20" x14ac:dyDescent="0.25">
      <c r="A37" s="20"/>
      <c r="B37" s="20"/>
      <c r="C37" s="20"/>
      <c r="D37" s="20"/>
      <c r="E37" s="20"/>
      <c r="F37" s="20"/>
      <c r="G37" s="20"/>
      <c r="H37" s="20"/>
      <c r="I37" s="20"/>
      <c r="J37" s="20"/>
      <c r="K37" s="20"/>
      <c r="L37" s="20"/>
      <c r="M37" s="20"/>
      <c r="N37" s="20"/>
      <c r="O37" s="20"/>
      <c r="P37" s="20"/>
      <c r="Q37" s="20"/>
      <c r="R37" s="20"/>
      <c r="S37" s="20"/>
      <c r="T37" s="20"/>
    </row>
    <row r="38" spans="1:20" x14ac:dyDescent="0.25">
      <c r="A38" s="20"/>
      <c r="B38" s="20"/>
      <c r="C38" s="20"/>
      <c r="D38" s="20"/>
      <c r="E38" s="20"/>
      <c r="F38" s="20"/>
      <c r="G38" s="20"/>
      <c r="H38" s="20"/>
      <c r="I38" s="20"/>
      <c r="J38" s="20"/>
      <c r="K38" s="20"/>
      <c r="L38" s="20"/>
      <c r="M38" s="20"/>
      <c r="N38" s="20"/>
      <c r="O38" s="20"/>
      <c r="P38" s="20"/>
      <c r="Q38" s="20"/>
      <c r="R38" s="20"/>
      <c r="S38" s="20"/>
      <c r="T38" s="20"/>
    </row>
    <row r="39" spans="1:20" x14ac:dyDescent="0.25">
      <c r="A39" s="20"/>
      <c r="B39" s="20"/>
      <c r="C39" s="20"/>
      <c r="D39" s="20"/>
      <c r="E39" s="20"/>
      <c r="F39" s="20"/>
      <c r="G39" s="20"/>
      <c r="H39" s="20"/>
      <c r="I39" s="20"/>
      <c r="J39" s="20"/>
      <c r="K39" s="20"/>
      <c r="L39" s="20"/>
      <c r="M39" s="20"/>
      <c r="N39" s="20"/>
      <c r="O39" s="20"/>
      <c r="P39" s="20"/>
      <c r="Q39" s="20"/>
      <c r="R39" s="20"/>
      <c r="S39" s="20"/>
      <c r="T39" s="20"/>
    </row>
    <row r="40" spans="1:20" x14ac:dyDescent="0.25">
      <c r="A40" s="20"/>
      <c r="B40" s="20"/>
      <c r="C40" s="20"/>
      <c r="D40" s="20"/>
      <c r="E40" s="20"/>
      <c r="F40" s="20"/>
      <c r="G40" s="20"/>
      <c r="H40" s="20"/>
      <c r="I40" s="20"/>
      <c r="J40" s="20"/>
      <c r="K40" s="20"/>
      <c r="L40" s="20"/>
      <c r="M40" s="20"/>
      <c r="N40" s="20"/>
      <c r="O40" s="20"/>
      <c r="P40" s="20"/>
      <c r="Q40" s="20"/>
      <c r="R40" s="20"/>
      <c r="S40" s="20"/>
      <c r="T40" s="20"/>
    </row>
    <row r="41" spans="1:20" x14ac:dyDescent="0.25">
      <c r="A41" s="20"/>
      <c r="B41" s="20"/>
      <c r="C41" s="20"/>
      <c r="D41" s="20"/>
      <c r="E41" s="20"/>
      <c r="F41" s="20"/>
      <c r="G41" s="20"/>
      <c r="H41" s="20"/>
      <c r="I41" s="20"/>
      <c r="J41" s="20"/>
      <c r="K41" s="20"/>
      <c r="L41" s="20"/>
      <c r="M41" s="20"/>
      <c r="N41" s="20"/>
      <c r="O41" s="20"/>
      <c r="P41" s="20"/>
      <c r="Q41" s="20"/>
      <c r="R41" s="20"/>
      <c r="S41" s="20"/>
      <c r="T41" s="20"/>
    </row>
    <row r="42" spans="1:20" x14ac:dyDescent="0.25">
      <c r="A42" s="20"/>
      <c r="B42" s="20"/>
      <c r="C42" s="20"/>
      <c r="D42" s="20"/>
      <c r="E42" s="20"/>
      <c r="F42" s="20"/>
      <c r="G42" s="20"/>
      <c r="H42" s="20"/>
      <c r="I42" s="20"/>
      <c r="J42" s="20"/>
      <c r="K42" s="20"/>
      <c r="L42" s="20"/>
      <c r="M42" s="20"/>
      <c r="N42" s="20"/>
      <c r="O42" s="20"/>
      <c r="P42" s="20"/>
      <c r="Q42" s="20"/>
      <c r="R42" s="20"/>
      <c r="S42" s="20"/>
      <c r="T42" s="20"/>
    </row>
    <row r="43" spans="1:20" x14ac:dyDescent="0.25">
      <c r="A43" s="20"/>
      <c r="B43" s="20"/>
      <c r="C43" s="20"/>
      <c r="D43" s="20"/>
      <c r="E43" s="20"/>
      <c r="F43" s="20"/>
      <c r="G43" s="20"/>
      <c r="H43" s="20"/>
      <c r="I43" s="20"/>
      <c r="J43" s="20"/>
      <c r="K43" s="20"/>
      <c r="L43" s="20"/>
      <c r="M43" s="20"/>
      <c r="N43" s="20"/>
      <c r="O43" s="20"/>
      <c r="P43" s="20"/>
      <c r="Q43" s="20"/>
      <c r="R43" s="20"/>
      <c r="S43" s="20"/>
      <c r="T43" s="20"/>
    </row>
    <row r="44" spans="1:20" x14ac:dyDescent="0.25">
      <c r="A44" s="20"/>
      <c r="B44" s="20"/>
      <c r="C44" s="20"/>
      <c r="D44" s="20"/>
      <c r="E44" s="20"/>
      <c r="F44" s="20"/>
      <c r="G44" s="20"/>
      <c r="H44" s="20"/>
      <c r="I44" s="20"/>
      <c r="J44" s="20"/>
      <c r="K44" s="20"/>
      <c r="L44" s="20"/>
      <c r="M44" s="20"/>
      <c r="N44" s="20"/>
      <c r="O44" s="20"/>
      <c r="P44" s="20"/>
      <c r="Q44" s="20"/>
      <c r="R44" s="20"/>
      <c r="S44" s="20"/>
      <c r="T44" s="20"/>
    </row>
    <row r="45" spans="1:20" x14ac:dyDescent="0.25">
      <c r="A45" s="20"/>
      <c r="B45" s="20"/>
      <c r="C45" s="20"/>
      <c r="D45" s="20"/>
      <c r="E45" s="20"/>
      <c r="F45" s="20"/>
      <c r="G45" s="20"/>
      <c r="H45" s="20"/>
      <c r="I45" s="20"/>
      <c r="J45" s="20"/>
      <c r="K45" s="20"/>
      <c r="L45" s="20"/>
      <c r="M45" s="20"/>
      <c r="N45" s="20"/>
      <c r="O45" s="20"/>
      <c r="P45" s="20"/>
      <c r="Q45" s="20"/>
      <c r="R45" s="20"/>
      <c r="S45" s="20"/>
      <c r="T45" s="20"/>
    </row>
    <row r="46" spans="1:20" x14ac:dyDescent="0.25">
      <c r="A46" s="20"/>
      <c r="B46" s="20"/>
      <c r="C46" s="20"/>
      <c r="D46" s="20"/>
      <c r="E46" s="20"/>
      <c r="F46" s="20"/>
      <c r="G46" s="20"/>
      <c r="H46" s="20"/>
      <c r="I46" s="20"/>
      <c r="J46" s="20"/>
      <c r="K46" s="20"/>
      <c r="L46" s="20"/>
      <c r="M46" s="20"/>
      <c r="N46" s="20"/>
      <c r="O46" s="20"/>
      <c r="P46" s="20"/>
      <c r="Q46" s="20"/>
      <c r="R46" s="20"/>
      <c r="S46" s="20"/>
      <c r="T46" s="20"/>
    </row>
    <row r="47" spans="1:20" x14ac:dyDescent="0.25">
      <c r="A47" s="20"/>
      <c r="B47" s="20"/>
      <c r="C47" s="20"/>
      <c r="D47" s="20"/>
      <c r="E47" s="20"/>
      <c r="F47" s="20"/>
      <c r="G47" s="20"/>
      <c r="H47" s="20"/>
      <c r="I47" s="20"/>
      <c r="J47" s="20"/>
      <c r="K47" s="20"/>
      <c r="L47" s="20"/>
      <c r="M47" s="20"/>
      <c r="N47" s="20"/>
      <c r="O47" s="20"/>
      <c r="P47" s="20"/>
      <c r="Q47" s="20"/>
      <c r="R47" s="20"/>
      <c r="S47" s="20"/>
      <c r="T47" s="20"/>
    </row>
    <row r="48" spans="1:20" x14ac:dyDescent="0.25">
      <c r="A48" s="20"/>
      <c r="B48" s="20"/>
      <c r="C48" s="20"/>
      <c r="D48" s="20"/>
      <c r="E48" s="20"/>
      <c r="F48" s="20"/>
      <c r="G48" s="20"/>
      <c r="H48" s="20"/>
      <c r="I48" s="20"/>
      <c r="J48" s="20"/>
      <c r="K48" s="20"/>
      <c r="L48" s="20"/>
      <c r="M48" s="20"/>
      <c r="N48" s="20"/>
      <c r="O48" s="20"/>
      <c r="P48" s="20"/>
      <c r="Q48" s="20"/>
      <c r="R48" s="20"/>
      <c r="S48" s="20"/>
      <c r="T48" s="20"/>
    </row>
    <row r="49" spans="1:20" x14ac:dyDescent="0.25">
      <c r="A49" s="20"/>
      <c r="B49" s="20"/>
      <c r="C49" s="20"/>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row r="339" spans="1:20" x14ac:dyDescent="0.25">
      <c r="A339" s="20"/>
      <c r="B339" s="20"/>
      <c r="C339" s="20"/>
      <c r="D339" s="20"/>
      <c r="E339" s="20"/>
      <c r="F339" s="20"/>
      <c r="G339" s="20"/>
      <c r="H339" s="20"/>
      <c r="I339" s="20"/>
      <c r="J339" s="20"/>
      <c r="K339" s="20"/>
      <c r="L339" s="20"/>
      <c r="M339" s="20"/>
      <c r="N339" s="20"/>
      <c r="O339" s="20"/>
      <c r="P339" s="20"/>
      <c r="Q339" s="20"/>
      <c r="R339" s="20"/>
      <c r="S339" s="20"/>
      <c r="T339" s="20"/>
    </row>
    <row r="340" spans="1:20" x14ac:dyDescent="0.25">
      <c r="A340" s="20"/>
      <c r="B340" s="20"/>
      <c r="C340" s="20"/>
      <c r="D340" s="20"/>
      <c r="E340" s="20"/>
      <c r="F340" s="20"/>
      <c r="G340" s="20"/>
      <c r="H340" s="20"/>
      <c r="I340" s="20"/>
      <c r="J340" s="20"/>
      <c r="K340" s="20"/>
      <c r="L340" s="20"/>
      <c r="M340" s="20"/>
      <c r="N340" s="20"/>
      <c r="O340" s="20"/>
      <c r="P340" s="20"/>
      <c r="Q340" s="20"/>
      <c r="R340" s="20"/>
      <c r="S340" s="20"/>
      <c r="T340" s="20"/>
    </row>
    <row r="341" spans="1:20" x14ac:dyDescent="0.25">
      <c r="A341" s="20"/>
      <c r="B341" s="20"/>
      <c r="C341" s="20"/>
      <c r="D341" s="20"/>
      <c r="E341" s="20"/>
      <c r="F341" s="20"/>
      <c r="G341" s="20"/>
      <c r="H341" s="20"/>
      <c r="I341" s="20"/>
      <c r="J341" s="20"/>
      <c r="K341" s="20"/>
      <c r="L341" s="20"/>
      <c r="M341" s="20"/>
      <c r="N341" s="20"/>
      <c r="O341" s="20"/>
      <c r="P341" s="20"/>
      <c r="Q341" s="20"/>
      <c r="R341" s="20"/>
      <c r="S341" s="20"/>
      <c r="T341" s="20"/>
    </row>
    <row r="342" spans="1:20" x14ac:dyDescent="0.25">
      <c r="A342" s="20"/>
      <c r="B342" s="20"/>
      <c r="C342" s="20"/>
      <c r="D342" s="20"/>
      <c r="E342" s="20"/>
      <c r="F342" s="20"/>
      <c r="G342" s="20"/>
      <c r="H342" s="20"/>
      <c r="I342" s="20"/>
      <c r="J342" s="20"/>
      <c r="K342" s="20"/>
      <c r="L342" s="20"/>
      <c r="M342" s="20"/>
      <c r="N342" s="20"/>
      <c r="O342" s="20"/>
      <c r="P342" s="20"/>
      <c r="Q342" s="20"/>
      <c r="R342" s="20"/>
      <c r="S342" s="20"/>
      <c r="T342" s="20"/>
    </row>
    <row r="343" spans="1:20" x14ac:dyDescent="0.25">
      <c r="A343" s="20"/>
      <c r="B343" s="20"/>
      <c r="C343" s="20"/>
      <c r="D343" s="20"/>
      <c r="E343" s="20"/>
      <c r="F343" s="20"/>
      <c r="G343" s="20"/>
      <c r="H343" s="20"/>
      <c r="I343" s="20"/>
      <c r="J343" s="20"/>
      <c r="K343" s="20"/>
      <c r="L343" s="20"/>
      <c r="M343" s="20"/>
      <c r="N343" s="20"/>
      <c r="O343" s="20"/>
      <c r="P343" s="20"/>
      <c r="Q343" s="20"/>
      <c r="R343" s="20"/>
      <c r="S343" s="20"/>
      <c r="T343" s="20"/>
    </row>
    <row r="344" spans="1:20" x14ac:dyDescent="0.25">
      <c r="A344" s="20"/>
      <c r="B344" s="20"/>
      <c r="C344" s="20"/>
      <c r="D344" s="20"/>
      <c r="E344" s="20"/>
      <c r="F344" s="20"/>
      <c r="G344" s="20"/>
      <c r="H344" s="20"/>
      <c r="I344" s="20"/>
      <c r="J344" s="20"/>
      <c r="K344" s="20"/>
      <c r="L344" s="20"/>
      <c r="M344" s="20"/>
      <c r="N344" s="20"/>
      <c r="O344" s="20"/>
      <c r="P344" s="20"/>
      <c r="Q344" s="20"/>
      <c r="R344" s="20"/>
      <c r="S344" s="20"/>
      <c r="T344" s="20"/>
    </row>
    <row r="345" spans="1:20" x14ac:dyDescent="0.25">
      <c r="A345" s="20"/>
      <c r="B345" s="20"/>
      <c r="C345" s="20"/>
      <c r="D345" s="20"/>
      <c r="E345" s="20"/>
      <c r="F345" s="20"/>
      <c r="G345" s="20"/>
      <c r="H345" s="20"/>
      <c r="I345" s="20"/>
      <c r="J345" s="20"/>
      <c r="K345" s="20"/>
      <c r="L345" s="20"/>
      <c r="M345" s="20"/>
      <c r="N345" s="20"/>
      <c r="O345" s="20"/>
      <c r="P345" s="20"/>
      <c r="Q345" s="20"/>
      <c r="R345" s="20"/>
      <c r="S345" s="20"/>
      <c r="T345" s="20"/>
    </row>
    <row r="346" spans="1:20" x14ac:dyDescent="0.25">
      <c r="A346" s="20"/>
      <c r="B346" s="20"/>
      <c r="C346" s="20"/>
      <c r="D346" s="20"/>
      <c r="E346" s="20"/>
      <c r="F346" s="20"/>
      <c r="G346" s="20"/>
      <c r="H346" s="20"/>
      <c r="I346" s="20"/>
      <c r="J346" s="20"/>
      <c r="K346" s="20"/>
      <c r="L346" s="20"/>
      <c r="M346" s="20"/>
      <c r="N346" s="20"/>
      <c r="O346" s="20"/>
      <c r="P346" s="20"/>
      <c r="Q346" s="20"/>
      <c r="R346" s="20"/>
      <c r="S346" s="20"/>
      <c r="T346" s="20"/>
    </row>
    <row r="347" spans="1:20" x14ac:dyDescent="0.25">
      <c r="A347" s="20"/>
      <c r="B347" s="20"/>
      <c r="C347" s="20"/>
      <c r="D347" s="20"/>
      <c r="E347" s="20"/>
      <c r="F347" s="20"/>
      <c r="G347" s="20"/>
      <c r="H347" s="20"/>
      <c r="I347" s="20"/>
      <c r="J347" s="20"/>
      <c r="K347" s="20"/>
      <c r="L347" s="20"/>
      <c r="M347" s="20"/>
      <c r="N347" s="20"/>
      <c r="O347" s="20"/>
      <c r="P347" s="20"/>
      <c r="Q347" s="20"/>
      <c r="R347" s="20"/>
      <c r="S347" s="20"/>
      <c r="T347" s="20"/>
    </row>
    <row r="348" spans="1:20" x14ac:dyDescent="0.25">
      <c r="A348" s="20"/>
      <c r="B348" s="20"/>
      <c r="C348" s="20"/>
      <c r="D348" s="20"/>
      <c r="E348" s="20"/>
      <c r="F348" s="20"/>
      <c r="G348" s="20"/>
      <c r="H348" s="20"/>
      <c r="I348" s="20"/>
      <c r="J348" s="20"/>
      <c r="K348" s="20"/>
      <c r="L348" s="20"/>
      <c r="M348" s="20"/>
      <c r="N348" s="20"/>
      <c r="O348" s="20"/>
      <c r="P348" s="20"/>
      <c r="Q348" s="20"/>
      <c r="R348" s="20"/>
      <c r="S348" s="20"/>
      <c r="T348" s="20"/>
    </row>
    <row r="349" spans="1:20" x14ac:dyDescent="0.25">
      <c r="A349" s="20"/>
      <c r="B349" s="20"/>
      <c r="C349" s="20"/>
      <c r="D349" s="20"/>
      <c r="E349" s="20"/>
      <c r="F349" s="20"/>
      <c r="G349" s="20"/>
      <c r="H349" s="20"/>
      <c r="I349" s="20"/>
      <c r="J349" s="20"/>
      <c r="K349" s="20"/>
      <c r="L349" s="20"/>
      <c r="M349" s="20"/>
      <c r="N349" s="20"/>
      <c r="O349" s="20"/>
      <c r="P349" s="20"/>
      <c r="Q349" s="20"/>
      <c r="R349" s="20"/>
      <c r="S349" s="20"/>
      <c r="T349" s="20"/>
    </row>
    <row r="350" spans="1:20" x14ac:dyDescent="0.25">
      <c r="A350" s="20"/>
      <c r="B350" s="20"/>
      <c r="C350" s="20"/>
      <c r="D350" s="20"/>
      <c r="E350" s="20"/>
      <c r="F350" s="20"/>
      <c r="G350" s="20"/>
      <c r="H350" s="20"/>
      <c r="I350" s="20"/>
      <c r="J350" s="20"/>
      <c r="K350" s="20"/>
      <c r="L350" s="20"/>
      <c r="M350" s="20"/>
      <c r="N350" s="20"/>
      <c r="O350" s="20"/>
      <c r="P350" s="20"/>
      <c r="Q350" s="20"/>
      <c r="R350" s="20"/>
      <c r="S350" s="20"/>
      <c r="T350" s="20"/>
    </row>
    <row r="351" spans="1:20" x14ac:dyDescent="0.25">
      <c r="A351" s="20"/>
      <c r="B351" s="20"/>
      <c r="C351" s="20"/>
      <c r="D351" s="20"/>
      <c r="E351" s="20"/>
      <c r="F351" s="20"/>
      <c r="G351" s="20"/>
      <c r="H351" s="20"/>
      <c r="I351" s="20"/>
      <c r="J351" s="20"/>
      <c r="K351" s="20"/>
      <c r="L351" s="20"/>
      <c r="M351" s="20"/>
      <c r="N351" s="20"/>
      <c r="O351" s="20"/>
      <c r="P351" s="20"/>
      <c r="Q351" s="20"/>
      <c r="R351" s="20"/>
      <c r="S351" s="20"/>
      <c r="T351" s="20"/>
    </row>
    <row r="352" spans="1:20" x14ac:dyDescent="0.25">
      <c r="A352" s="20"/>
      <c r="B352" s="20"/>
      <c r="C352" s="20"/>
      <c r="D352" s="20"/>
      <c r="E352" s="20"/>
      <c r="F352" s="20"/>
      <c r="G352" s="20"/>
      <c r="H352" s="20"/>
      <c r="I352" s="20"/>
      <c r="J352" s="20"/>
      <c r="K352" s="20"/>
      <c r="L352" s="20"/>
      <c r="M352" s="20"/>
      <c r="N352" s="20"/>
      <c r="O352" s="20"/>
      <c r="P352" s="20"/>
      <c r="Q352" s="20"/>
      <c r="R352" s="20"/>
      <c r="S352" s="20"/>
      <c r="T352" s="20"/>
    </row>
    <row r="353" spans="1:20" x14ac:dyDescent="0.25">
      <c r="A353" s="20"/>
      <c r="B353" s="20"/>
      <c r="C353" s="20"/>
      <c r="D353" s="20"/>
      <c r="E353" s="20"/>
      <c r="F353" s="20"/>
      <c r="G353" s="20"/>
      <c r="H353" s="20"/>
      <c r="I353" s="20"/>
      <c r="J353" s="20"/>
      <c r="K353" s="20"/>
      <c r="L353" s="20"/>
      <c r="M353" s="20"/>
      <c r="N353" s="20"/>
      <c r="O353" s="20"/>
      <c r="P353" s="20"/>
      <c r="Q353" s="20"/>
      <c r="R353" s="20"/>
      <c r="S353" s="20"/>
      <c r="T353" s="20"/>
    </row>
    <row r="354" spans="1:20" x14ac:dyDescent="0.25">
      <c r="A354" s="20"/>
      <c r="B354" s="20"/>
      <c r="C354" s="20"/>
      <c r="D354" s="20"/>
      <c r="E354" s="20"/>
      <c r="F354" s="20"/>
      <c r="G354" s="20"/>
      <c r="H354" s="20"/>
      <c r="I354" s="20"/>
      <c r="J354" s="20"/>
      <c r="K354" s="20"/>
      <c r="L354" s="20"/>
      <c r="M354" s="20"/>
      <c r="N354" s="20"/>
      <c r="O354" s="20"/>
      <c r="P354" s="20"/>
      <c r="Q354" s="20"/>
      <c r="R354" s="20"/>
      <c r="S354" s="20"/>
      <c r="T354" s="20"/>
    </row>
    <row r="355" spans="1:20" x14ac:dyDescent="0.25">
      <c r="A355" s="20"/>
      <c r="B355" s="20"/>
      <c r="C355" s="20"/>
      <c r="D355" s="20"/>
      <c r="E355" s="20"/>
      <c r="F355" s="20"/>
      <c r="G355" s="20"/>
      <c r="H355" s="20"/>
      <c r="I355" s="20"/>
      <c r="J355" s="20"/>
      <c r="K355" s="20"/>
      <c r="L355" s="20"/>
      <c r="M355" s="20"/>
      <c r="N355" s="20"/>
      <c r="O355" s="20"/>
      <c r="P355" s="20"/>
      <c r="Q355" s="20"/>
      <c r="R355" s="20"/>
      <c r="S355" s="20"/>
      <c r="T355" s="20"/>
    </row>
    <row r="356" spans="1:20" x14ac:dyDescent="0.25">
      <c r="A356" s="20"/>
      <c r="B356" s="20"/>
      <c r="C356" s="20"/>
      <c r="D356" s="20"/>
      <c r="E356" s="20"/>
      <c r="F356" s="20"/>
      <c r="G356" s="20"/>
      <c r="H356" s="20"/>
      <c r="I356" s="20"/>
      <c r="J356" s="20"/>
      <c r="K356" s="20"/>
      <c r="L356" s="20"/>
      <c r="M356" s="20"/>
      <c r="N356" s="20"/>
      <c r="O356" s="20"/>
      <c r="P356" s="20"/>
      <c r="Q356" s="20"/>
      <c r="R356" s="20"/>
      <c r="S356" s="20"/>
      <c r="T356" s="20"/>
    </row>
    <row r="357" spans="1:20" x14ac:dyDescent="0.25">
      <c r="A357" s="20"/>
      <c r="B357" s="20"/>
      <c r="C357" s="20"/>
      <c r="D357" s="20"/>
      <c r="E357" s="20"/>
      <c r="F357" s="20"/>
      <c r="G357" s="20"/>
      <c r="H357" s="20"/>
      <c r="I357" s="20"/>
      <c r="J357" s="20"/>
      <c r="K357" s="20"/>
      <c r="L357" s="20"/>
      <c r="M357" s="20"/>
      <c r="N357" s="20"/>
      <c r="O357" s="20"/>
      <c r="P357" s="20"/>
      <c r="Q357" s="20"/>
      <c r="R357" s="20"/>
      <c r="S357" s="20"/>
      <c r="T357" s="20"/>
    </row>
    <row r="358" spans="1:20" x14ac:dyDescent="0.25">
      <c r="A358" s="20"/>
      <c r="B358" s="20"/>
      <c r="C358" s="20"/>
      <c r="D358" s="20"/>
      <c r="E358" s="20"/>
      <c r="F358" s="20"/>
      <c r="G358" s="20"/>
      <c r="H358" s="20"/>
      <c r="I358" s="20"/>
      <c r="J358" s="20"/>
      <c r="K358" s="20"/>
      <c r="L358" s="20"/>
      <c r="M358" s="20"/>
      <c r="N358" s="20"/>
      <c r="O358" s="20"/>
      <c r="P358" s="20"/>
      <c r="Q358" s="20"/>
      <c r="R358" s="20"/>
      <c r="S358" s="20"/>
      <c r="T358" s="20"/>
    </row>
  </sheetData>
  <mergeCells count="22">
    <mergeCell ref="A23:D23"/>
    <mergeCell ref="B16:B17"/>
    <mergeCell ref="J16:K16"/>
    <mergeCell ref="A4:K4"/>
    <mergeCell ref="A6:K6"/>
    <mergeCell ref="D16:D17"/>
    <mergeCell ref="C16:C17"/>
    <mergeCell ref="A16:A17"/>
    <mergeCell ref="I16:I17"/>
    <mergeCell ref="H16:H17"/>
    <mergeCell ref="F16:F17"/>
    <mergeCell ref="E16:E17"/>
    <mergeCell ref="G16:G17"/>
    <mergeCell ref="A7:K7"/>
    <mergeCell ref="A13:K13"/>
    <mergeCell ref="A14:K14"/>
    <mergeCell ref="A15:K15"/>
    <mergeCell ref="A8:K8"/>
    <mergeCell ref="A9:K9"/>
    <mergeCell ref="A10:K10"/>
    <mergeCell ref="A11:K11"/>
    <mergeCell ref="A12:K12"/>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39"/>
  <sheetViews>
    <sheetView view="pageBreakPreview" topLeftCell="A16" zoomScaleNormal="60" zoomScaleSheetLayoutView="100" workbookViewId="0">
      <selection activeCell="B22" sqref="B22"/>
    </sheetView>
  </sheetViews>
  <sheetFormatPr defaultColWidth="10.7109375" defaultRowHeight="15.75" x14ac:dyDescent="0.25"/>
  <cols>
    <col min="1" max="1" width="9.5703125" style="39" customWidth="1"/>
    <col min="2" max="2" width="36.28515625" style="39" customWidth="1"/>
    <col min="3" max="3" width="8.7109375" style="39" customWidth="1"/>
    <col min="4" max="4" width="12.7109375" style="39" customWidth="1"/>
    <col min="5" max="5" width="16.140625" style="39" customWidth="1"/>
    <col min="6" max="6" width="11.140625" style="39" customWidth="1"/>
    <col min="7" max="7" width="11" style="39" customWidth="1"/>
    <col min="8" max="9" width="8.7109375" style="39" customWidth="1"/>
    <col min="10" max="10" width="16" style="39" customWidth="1"/>
    <col min="11" max="14" width="8.7109375" style="39" customWidth="1"/>
    <col min="15" max="231" width="10.7109375" style="39"/>
    <col min="232" max="236" width="15.7109375" style="39" customWidth="1"/>
    <col min="237" max="240" width="12.7109375" style="39" customWidth="1"/>
    <col min="241" max="244" width="15.7109375" style="39" customWidth="1"/>
    <col min="245" max="245" width="22.85546875" style="39" customWidth="1"/>
    <col min="246" max="246" width="20.7109375" style="39" customWidth="1"/>
    <col min="247" max="247" width="16.7109375" style="39" customWidth="1"/>
    <col min="248" max="487" width="10.7109375" style="39"/>
    <col min="488" max="492" width="15.7109375" style="39" customWidth="1"/>
    <col min="493" max="496" width="12.7109375" style="39" customWidth="1"/>
    <col min="497" max="500" width="15.7109375" style="39" customWidth="1"/>
    <col min="501" max="501" width="22.85546875" style="39" customWidth="1"/>
    <col min="502" max="502" width="20.7109375" style="39" customWidth="1"/>
    <col min="503" max="503" width="16.7109375" style="39" customWidth="1"/>
    <col min="504" max="743" width="10.7109375" style="39"/>
    <col min="744" max="748" width="15.7109375" style="39" customWidth="1"/>
    <col min="749" max="752" width="12.7109375" style="39" customWidth="1"/>
    <col min="753" max="756" width="15.7109375" style="39" customWidth="1"/>
    <col min="757" max="757" width="22.85546875" style="39" customWidth="1"/>
    <col min="758" max="758" width="20.7109375" style="39" customWidth="1"/>
    <col min="759" max="759" width="16.7109375" style="39" customWidth="1"/>
    <col min="760" max="999" width="10.7109375" style="39"/>
    <col min="1000" max="1004" width="15.7109375" style="39" customWidth="1"/>
    <col min="1005" max="1008" width="12.7109375" style="39" customWidth="1"/>
    <col min="1009" max="1012" width="15.7109375" style="39" customWidth="1"/>
    <col min="1013" max="1013" width="22.85546875" style="39" customWidth="1"/>
    <col min="1014" max="1014" width="20.7109375" style="39" customWidth="1"/>
    <col min="1015" max="1015" width="16.7109375" style="39" customWidth="1"/>
    <col min="1016" max="1255" width="10.7109375" style="39"/>
    <col min="1256" max="1260" width="15.7109375" style="39" customWidth="1"/>
    <col min="1261" max="1264" width="12.7109375" style="39" customWidth="1"/>
    <col min="1265" max="1268" width="15.7109375" style="39" customWidth="1"/>
    <col min="1269" max="1269" width="22.85546875" style="39" customWidth="1"/>
    <col min="1270" max="1270" width="20.7109375" style="39" customWidth="1"/>
    <col min="1271" max="1271" width="16.7109375" style="39" customWidth="1"/>
    <col min="1272" max="1511" width="10.7109375" style="39"/>
    <col min="1512" max="1516" width="15.7109375" style="39" customWidth="1"/>
    <col min="1517" max="1520" width="12.7109375" style="39" customWidth="1"/>
    <col min="1521" max="1524" width="15.7109375" style="39" customWidth="1"/>
    <col min="1525" max="1525" width="22.85546875" style="39" customWidth="1"/>
    <col min="1526" max="1526" width="20.7109375" style="39" customWidth="1"/>
    <col min="1527" max="1527" width="16.7109375" style="39" customWidth="1"/>
    <col min="1528" max="1767" width="10.7109375" style="39"/>
    <col min="1768" max="1772" width="15.7109375" style="39" customWidth="1"/>
    <col min="1773" max="1776" width="12.7109375" style="39" customWidth="1"/>
    <col min="1777" max="1780" width="15.7109375" style="39" customWidth="1"/>
    <col min="1781" max="1781" width="22.85546875" style="39" customWidth="1"/>
    <col min="1782" max="1782" width="20.7109375" style="39" customWidth="1"/>
    <col min="1783" max="1783" width="16.7109375" style="39" customWidth="1"/>
    <col min="1784" max="2023" width="10.7109375" style="39"/>
    <col min="2024" max="2028" width="15.7109375" style="39" customWidth="1"/>
    <col min="2029" max="2032" width="12.7109375" style="39" customWidth="1"/>
    <col min="2033" max="2036" width="15.7109375" style="39" customWidth="1"/>
    <col min="2037" max="2037" width="22.85546875" style="39" customWidth="1"/>
    <col min="2038" max="2038" width="20.7109375" style="39" customWidth="1"/>
    <col min="2039" max="2039" width="16.7109375" style="39" customWidth="1"/>
    <col min="2040" max="2279" width="10.7109375" style="39"/>
    <col min="2280" max="2284" width="15.7109375" style="39" customWidth="1"/>
    <col min="2285" max="2288" width="12.7109375" style="39" customWidth="1"/>
    <col min="2289" max="2292" width="15.7109375" style="39" customWidth="1"/>
    <col min="2293" max="2293" width="22.85546875" style="39" customWidth="1"/>
    <col min="2294" max="2294" width="20.7109375" style="39" customWidth="1"/>
    <col min="2295" max="2295" width="16.7109375" style="39" customWidth="1"/>
    <col min="2296" max="2535" width="10.7109375" style="39"/>
    <col min="2536" max="2540" width="15.7109375" style="39" customWidth="1"/>
    <col min="2541" max="2544" width="12.7109375" style="39" customWidth="1"/>
    <col min="2545" max="2548" width="15.7109375" style="39" customWidth="1"/>
    <col min="2549" max="2549" width="22.85546875" style="39" customWidth="1"/>
    <col min="2550" max="2550" width="20.7109375" style="39" customWidth="1"/>
    <col min="2551" max="2551" width="16.7109375" style="39" customWidth="1"/>
    <col min="2552" max="2791" width="10.7109375" style="39"/>
    <col min="2792" max="2796" width="15.7109375" style="39" customWidth="1"/>
    <col min="2797" max="2800" width="12.7109375" style="39" customWidth="1"/>
    <col min="2801" max="2804" width="15.7109375" style="39" customWidth="1"/>
    <col min="2805" max="2805" width="22.85546875" style="39" customWidth="1"/>
    <col min="2806" max="2806" width="20.7109375" style="39" customWidth="1"/>
    <col min="2807" max="2807" width="16.7109375" style="39" customWidth="1"/>
    <col min="2808" max="3047" width="10.7109375" style="39"/>
    <col min="3048" max="3052" width="15.7109375" style="39" customWidth="1"/>
    <col min="3053" max="3056" width="12.7109375" style="39" customWidth="1"/>
    <col min="3057" max="3060" width="15.7109375" style="39" customWidth="1"/>
    <col min="3061" max="3061" width="22.85546875" style="39" customWidth="1"/>
    <col min="3062" max="3062" width="20.7109375" style="39" customWidth="1"/>
    <col min="3063" max="3063" width="16.7109375" style="39" customWidth="1"/>
    <col min="3064" max="3303" width="10.7109375" style="39"/>
    <col min="3304" max="3308" width="15.7109375" style="39" customWidth="1"/>
    <col min="3309" max="3312" width="12.7109375" style="39" customWidth="1"/>
    <col min="3313" max="3316" width="15.7109375" style="39" customWidth="1"/>
    <col min="3317" max="3317" width="22.85546875" style="39" customWidth="1"/>
    <col min="3318" max="3318" width="20.7109375" style="39" customWidth="1"/>
    <col min="3319" max="3319" width="16.7109375" style="39" customWidth="1"/>
    <col min="3320" max="3559" width="10.7109375" style="39"/>
    <col min="3560" max="3564" width="15.7109375" style="39" customWidth="1"/>
    <col min="3565" max="3568" width="12.7109375" style="39" customWidth="1"/>
    <col min="3569" max="3572" width="15.7109375" style="39" customWidth="1"/>
    <col min="3573" max="3573" width="22.85546875" style="39" customWidth="1"/>
    <col min="3574" max="3574" width="20.7109375" style="39" customWidth="1"/>
    <col min="3575" max="3575" width="16.7109375" style="39" customWidth="1"/>
    <col min="3576" max="3815" width="10.7109375" style="39"/>
    <col min="3816" max="3820" width="15.7109375" style="39" customWidth="1"/>
    <col min="3821" max="3824" width="12.7109375" style="39" customWidth="1"/>
    <col min="3825" max="3828" width="15.7109375" style="39" customWidth="1"/>
    <col min="3829" max="3829" width="22.85546875" style="39" customWidth="1"/>
    <col min="3830" max="3830" width="20.7109375" style="39" customWidth="1"/>
    <col min="3831" max="3831" width="16.7109375" style="39" customWidth="1"/>
    <col min="3832" max="4071" width="10.7109375" style="39"/>
    <col min="4072" max="4076" width="15.7109375" style="39" customWidth="1"/>
    <col min="4077" max="4080" width="12.7109375" style="39" customWidth="1"/>
    <col min="4081" max="4084" width="15.7109375" style="39" customWidth="1"/>
    <col min="4085" max="4085" width="22.85546875" style="39" customWidth="1"/>
    <col min="4086" max="4086" width="20.7109375" style="39" customWidth="1"/>
    <col min="4087" max="4087" width="16.7109375" style="39" customWidth="1"/>
    <col min="4088" max="4327" width="10.7109375" style="39"/>
    <col min="4328" max="4332" width="15.7109375" style="39" customWidth="1"/>
    <col min="4333" max="4336" width="12.7109375" style="39" customWidth="1"/>
    <col min="4337" max="4340" width="15.7109375" style="39" customWidth="1"/>
    <col min="4341" max="4341" width="22.85546875" style="39" customWidth="1"/>
    <col min="4342" max="4342" width="20.7109375" style="39" customWidth="1"/>
    <col min="4343" max="4343" width="16.7109375" style="39" customWidth="1"/>
    <col min="4344" max="4583" width="10.7109375" style="39"/>
    <col min="4584" max="4588" width="15.7109375" style="39" customWidth="1"/>
    <col min="4589" max="4592" width="12.7109375" style="39" customWidth="1"/>
    <col min="4593" max="4596" width="15.7109375" style="39" customWidth="1"/>
    <col min="4597" max="4597" width="22.85546875" style="39" customWidth="1"/>
    <col min="4598" max="4598" width="20.7109375" style="39" customWidth="1"/>
    <col min="4599" max="4599" width="16.7109375" style="39" customWidth="1"/>
    <col min="4600" max="4839" width="10.7109375" style="39"/>
    <col min="4840" max="4844" width="15.7109375" style="39" customWidth="1"/>
    <col min="4845" max="4848" width="12.7109375" style="39" customWidth="1"/>
    <col min="4849" max="4852" width="15.7109375" style="39" customWidth="1"/>
    <col min="4853" max="4853" width="22.85546875" style="39" customWidth="1"/>
    <col min="4854" max="4854" width="20.7109375" style="39" customWidth="1"/>
    <col min="4855" max="4855" width="16.7109375" style="39" customWidth="1"/>
    <col min="4856" max="5095" width="10.7109375" style="39"/>
    <col min="5096" max="5100" width="15.7109375" style="39" customWidth="1"/>
    <col min="5101" max="5104" width="12.7109375" style="39" customWidth="1"/>
    <col min="5105" max="5108" width="15.7109375" style="39" customWidth="1"/>
    <col min="5109" max="5109" width="22.85546875" style="39" customWidth="1"/>
    <col min="5110" max="5110" width="20.7109375" style="39" customWidth="1"/>
    <col min="5111" max="5111" width="16.7109375" style="39" customWidth="1"/>
    <col min="5112" max="5351" width="10.7109375" style="39"/>
    <col min="5352" max="5356" width="15.7109375" style="39" customWidth="1"/>
    <col min="5357" max="5360" width="12.7109375" style="39" customWidth="1"/>
    <col min="5361" max="5364" width="15.7109375" style="39" customWidth="1"/>
    <col min="5365" max="5365" width="22.85546875" style="39" customWidth="1"/>
    <col min="5366" max="5366" width="20.7109375" style="39" customWidth="1"/>
    <col min="5367" max="5367" width="16.7109375" style="39" customWidth="1"/>
    <col min="5368" max="5607" width="10.7109375" style="39"/>
    <col min="5608" max="5612" width="15.7109375" style="39" customWidth="1"/>
    <col min="5613" max="5616" width="12.7109375" style="39" customWidth="1"/>
    <col min="5617" max="5620" width="15.7109375" style="39" customWidth="1"/>
    <col min="5621" max="5621" width="22.85546875" style="39" customWidth="1"/>
    <col min="5622" max="5622" width="20.7109375" style="39" customWidth="1"/>
    <col min="5623" max="5623" width="16.7109375" style="39" customWidth="1"/>
    <col min="5624" max="5863" width="10.7109375" style="39"/>
    <col min="5864" max="5868" width="15.7109375" style="39" customWidth="1"/>
    <col min="5869" max="5872" width="12.7109375" style="39" customWidth="1"/>
    <col min="5873" max="5876" width="15.7109375" style="39" customWidth="1"/>
    <col min="5877" max="5877" width="22.85546875" style="39" customWidth="1"/>
    <col min="5878" max="5878" width="20.7109375" style="39" customWidth="1"/>
    <col min="5879" max="5879" width="16.7109375" style="39" customWidth="1"/>
    <col min="5880" max="6119" width="10.7109375" style="39"/>
    <col min="6120" max="6124" width="15.7109375" style="39" customWidth="1"/>
    <col min="6125" max="6128" width="12.7109375" style="39" customWidth="1"/>
    <col min="6129" max="6132" width="15.7109375" style="39" customWidth="1"/>
    <col min="6133" max="6133" width="22.85546875" style="39" customWidth="1"/>
    <col min="6134" max="6134" width="20.7109375" style="39" customWidth="1"/>
    <col min="6135" max="6135" width="16.7109375" style="39" customWidth="1"/>
    <col min="6136" max="6375" width="10.7109375" style="39"/>
    <col min="6376" max="6380" width="15.7109375" style="39" customWidth="1"/>
    <col min="6381" max="6384" width="12.7109375" style="39" customWidth="1"/>
    <col min="6385" max="6388" width="15.7109375" style="39" customWidth="1"/>
    <col min="6389" max="6389" width="22.85546875" style="39" customWidth="1"/>
    <col min="6390" max="6390" width="20.7109375" style="39" customWidth="1"/>
    <col min="6391" max="6391" width="16.7109375" style="39" customWidth="1"/>
    <col min="6392" max="6631" width="10.7109375" style="39"/>
    <col min="6632" max="6636" width="15.7109375" style="39" customWidth="1"/>
    <col min="6637" max="6640" width="12.7109375" style="39" customWidth="1"/>
    <col min="6641" max="6644" width="15.7109375" style="39" customWidth="1"/>
    <col min="6645" max="6645" width="22.85546875" style="39" customWidth="1"/>
    <col min="6646" max="6646" width="20.7109375" style="39" customWidth="1"/>
    <col min="6647" max="6647" width="16.7109375" style="39" customWidth="1"/>
    <col min="6648" max="6887" width="10.7109375" style="39"/>
    <col min="6888" max="6892" width="15.7109375" style="39" customWidth="1"/>
    <col min="6893" max="6896" width="12.7109375" style="39" customWidth="1"/>
    <col min="6897" max="6900" width="15.7109375" style="39" customWidth="1"/>
    <col min="6901" max="6901" width="22.85546875" style="39" customWidth="1"/>
    <col min="6902" max="6902" width="20.7109375" style="39" customWidth="1"/>
    <col min="6903" max="6903" width="16.7109375" style="39" customWidth="1"/>
    <col min="6904" max="7143" width="10.7109375" style="39"/>
    <col min="7144" max="7148" width="15.7109375" style="39" customWidth="1"/>
    <col min="7149" max="7152" width="12.7109375" style="39" customWidth="1"/>
    <col min="7153" max="7156" width="15.7109375" style="39" customWidth="1"/>
    <col min="7157" max="7157" width="22.85546875" style="39" customWidth="1"/>
    <col min="7158" max="7158" width="20.7109375" style="39" customWidth="1"/>
    <col min="7159" max="7159" width="16.7109375" style="39" customWidth="1"/>
    <col min="7160" max="7399" width="10.7109375" style="39"/>
    <col min="7400" max="7404" width="15.7109375" style="39" customWidth="1"/>
    <col min="7405" max="7408" width="12.7109375" style="39" customWidth="1"/>
    <col min="7409" max="7412" width="15.7109375" style="39" customWidth="1"/>
    <col min="7413" max="7413" width="22.85546875" style="39" customWidth="1"/>
    <col min="7414" max="7414" width="20.7109375" style="39" customWidth="1"/>
    <col min="7415" max="7415" width="16.7109375" style="39" customWidth="1"/>
    <col min="7416" max="7655" width="10.7109375" style="39"/>
    <col min="7656" max="7660" width="15.7109375" style="39" customWidth="1"/>
    <col min="7661" max="7664" width="12.7109375" style="39" customWidth="1"/>
    <col min="7665" max="7668" width="15.7109375" style="39" customWidth="1"/>
    <col min="7669" max="7669" width="22.85546875" style="39" customWidth="1"/>
    <col min="7670" max="7670" width="20.7109375" style="39" customWidth="1"/>
    <col min="7671" max="7671" width="16.7109375" style="39" customWidth="1"/>
    <col min="7672" max="7911" width="10.7109375" style="39"/>
    <col min="7912" max="7916" width="15.7109375" style="39" customWidth="1"/>
    <col min="7917" max="7920" width="12.7109375" style="39" customWidth="1"/>
    <col min="7921" max="7924" width="15.7109375" style="39" customWidth="1"/>
    <col min="7925" max="7925" width="22.85546875" style="39" customWidth="1"/>
    <col min="7926" max="7926" width="20.7109375" style="39" customWidth="1"/>
    <col min="7927" max="7927" width="16.7109375" style="39" customWidth="1"/>
    <col min="7928" max="8167" width="10.7109375" style="39"/>
    <col min="8168" max="8172" width="15.7109375" style="39" customWidth="1"/>
    <col min="8173" max="8176" width="12.7109375" style="39" customWidth="1"/>
    <col min="8177" max="8180" width="15.7109375" style="39" customWidth="1"/>
    <col min="8181" max="8181" width="22.85546875" style="39" customWidth="1"/>
    <col min="8182" max="8182" width="20.7109375" style="39" customWidth="1"/>
    <col min="8183" max="8183" width="16.7109375" style="39" customWidth="1"/>
    <col min="8184" max="8423" width="10.7109375" style="39"/>
    <col min="8424" max="8428" width="15.7109375" style="39" customWidth="1"/>
    <col min="8429" max="8432" width="12.7109375" style="39" customWidth="1"/>
    <col min="8433" max="8436" width="15.7109375" style="39" customWidth="1"/>
    <col min="8437" max="8437" width="22.85546875" style="39" customWidth="1"/>
    <col min="8438" max="8438" width="20.7109375" style="39" customWidth="1"/>
    <col min="8439" max="8439" width="16.7109375" style="39" customWidth="1"/>
    <col min="8440" max="8679" width="10.7109375" style="39"/>
    <col min="8680" max="8684" width="15.7109375" style="39" customWidth="1"/>
    <col min="8685" max="8688" width="12.7109375" style="39" customWidth="1"/>
    <col min="8689" max="8692" width="15.7109375" style="39" customWidth="1"/>
    <col min="8693" max="8693" width="22.85546875" style="39" customWidth="1"/>
    <col min="8694" max="8694" width="20.7109375" style="39" customWidth="1"/>
    <col min="8695" max="8695" width="16.7109375" style="39" customWidth="1"/>
    <col min="8696" max="8935" width="10.7109375" style="39"/>
    <col min="8936" max="8940" width="15.7109375" style="39" customWidth="1"/>
    <col min="8941" max="8944" width="12.7109375" style="39" customWidth="1"/>
    <col min="8945" max="8948" width="15.7109375" style="39" customWidth="1"/>
    <col min="8949" max="8949" width="22.85546875" style="39" customWidth="1"/>
    <col min="8950" max="8950" width="20.7109375" style="39" customWidth="1"/>
    <col min="8951" max="8951" width="16.7109375" style="39" customWidth="1"/>
    <col min="8952" max="9191" width="10.7109375" style="39"/>
    <col min="9192" max="9196" width="15.7109375" style="39" customWidth="1"/>
    <col min="9197" max="9200" width="12.7109375" style="39" customWidth="1"/>
    <col min="9201" max="9204" width="15.7109375" style="39" customWidth="1"/>
    <col min="9205" max="9205" width="22.85546875" style="39" customWidth="1"/>
    <col min="9206" max="9206" width="20.7109375" style="39" customWidth="1"/>
    <col min="9207" max="9207" width="16.7109375" style="39" customWidth="1"/>
    <col min="9208" max="9447" width="10.7109375" style="39"/>
    <col min="9448" max="9452" width="15.7109375" style="39" customWidth="1"/>
    <col min="9453" max="9456" width="12.7109375" style="39" customWidth="1"/>
    <col min="9457" max="9460" width="15.7109375" style="39" customWidth="1"/>
    <col min="9461" max="9461" width="22.85546875" style="39" customWidth="1"/>
    <col min="9462" max="9462" width="20.7109375" style="39" customWidth="1"/>
    <col min="9463" max="9463" width="16.7109375" style="39" customWidth="1"/>
    <col min="9464" max="9703" width="10.7109375" style="39"/>
    <col min="9704" max="9708" width="15.7109375" style="39" customWidth="1"/>
    <col min="9709" max="9712" width="12.7109375" style="39" customWidth="1"/>
    <col min="9713" max="9716" width="15.7109375" style="39" customWidth="1"/>
    <col min="9717" max="9717" width="22.85546875" style="39" customWidth="1"/>
    <col min="9718" max="9718" width="20.7109375" style="39" customWidth="1"/>
    <col min="9719" max="9719" width="16.7109375" style="39" customWidth="1"/>
    <col min="9720" max="9959" width="10.7109375" style="39"/>
    <col min="9960" max="9964" width="15.7109375" style="39" customWidth="1"/>
    <col min="9965" max="9968" width="12.7109375" style="39" customWidth="1"/>
    <col min="9969" max="9972" width="15.7109375" style="39" customWidth="1"/>
    <col min="9973" max="9973" width="22.85546875" style="39" customWidth="1"/>
    <col min="9974" max="9974" width="20.7109375" style="39" customWidth="1"/>
    <col min="9975" max="9975" width="16.7109375" style="39" customWidth="1"/>
    <col min="9976" max="10215" width="10.7109375" style="39"/>
    <col min="10216" max="10220" width="15.7109375" style="39" customWidth="1"/>
    <col min="10221" max="10224" width="12.7109375" style="39" customWidth="1"/>
    <col min="10225" max="10228" width="15.7109375" style="39" customWidth="1"/>
    <col min="10229" max="10229" width="22.85546875" style="39" customWidth="1"/>
    <col min="10230" max="10230" width="20.7109375" style="39" customWidth="1"/>
    <col min="10231" max="10231" width="16.7109375" style="39" customWidth="1"/>
    <col min="10232" max="10471" width="10.7109375" style="39"/>
    <col min="10472" max="10476" width="15.7109375" style="39" customWidth="1"/>
    <col min="10477" max="10480" width="12.7109375" style="39" customWidth="1"/>
    <col min="10481" max="10484" width="15.7109375" style="39" customWidth="1"/>
    <col min="10485" max="10485" width="22.85546875" style="39" customWidth="1"/>
    <col min="10486" max="10486" width="20.7109375" style="39" customWidth="1"/>
    <col min="10487" max="10487" width="16.7109375" style="39" customWidth="1"/>
    <col min="10488" max="10727" width="10.7109375" style="39"/>
    <col min="10728" max="10732" width="15.7109375" style="39" customWidth="1"/>
    <col min="10733" max="10736" width="12.7109375" style="39" customWidth="1"/>
    <col min="10737" max="10740" width="15.7109375" style="39" customWidth="1"/>
    <col min="10741" max="10741" width="22.85546875" style="39" customWidth="1"/>
    <col min="10742" max="10742" width="20.7109375" style="39" customWidth="1"/>
    <col min="10743" max="10743" width="16.7109375" style="39" customWidth="1"/>
    <col min="10744" max="10983" width="10.7109375" style="39"/>
    <col min="10984" max="10988" width="15.7109375" style="39" customWidth="1"/>
    <col min="10989" max="10992" width="12.7109375" style="39" customWidth="1"/>
    <col min="10993" max="10996" width="15.7109375" style="39" customWidth="1"/>
    <col min="10997" max="10997" width="22.85546875" style="39" customWidth="1"/>
    <col min="10998" max="10998" width="20.7109375" style="39" customWidth="1"/>
    <col min="10999" max="10999" width="16.7109375" style="39" customWidth="1"/>
    <col min="11000" max="11239" width="10.7109375" style="39"/>
    <col min="11240" max="11244" width="15.7109375" style="39" customWidth="1"/>
    <col min="11245" max="11248" width="12.7109375" style="39" customWidth="1"/>
    <col min="11249" max="11252" width="15.7109375" style="39" customWidth="1"/>
    <col min="11253" max="11253" width="22.85546875" style="39" customWidth="1"/>
    <col min="11254" max="11254" width="20.7109375" style="39" customWidth="1"/>
    <col min="11255" max="11255" width="16.7109375" style="39" customWidth="1"/>
    <col min="11256" max="11495" width="10.7109375" style="39"/>
    <col min="11496" max="11500" width="15.7109375" style="39" customWidth="1"/>
    <col min="11501" max="11504" width="12.7109375" style="39" customWidth="1"/>
    <col min="11505" max="11508" width="15.7109375" style="39" customWidth="1"/>
    <col min="11509" max="11509" width="22.85546875" style="39" customWidth="1"/>
    <col min="11510" max="11510" width="20.7109375" style="39" customWidth="1"/>
    <col min="11511" max="11511" width="16.7109375" style="39" customWidth="1"/>
    <col min="11512" max="11751" width="10.7109375" style="39"/>
    <col min="11752" max="11756" width="15.7109375" style="39" customWidth="1"/>
    <col min="11757" max="11760" width="12.7109375" style="39" customWidth="1"/>
    <col min="11761" max="11764" width="15.7109375" style="39" customWidth="1"/>
    <col min="11765" max="11765" width="22.85546875" style="39" customWidth="1"/>
    <col min="11766" max="11766" width="20.7109375" style="39" customWidth="1"/>
    <col min="11767" max="11767" width="16.7109375" style="39" customWidth="1"/>
    <col min="11768" max="12007" width="10.7109375" style="39"/>
    <col min="12008" max="12012" width="15.7109375" style="39" customWidth="1"/>
    <col min="12013" max="12016" width="12.7109375" style="39" customWidth="1"/>
    <col min="12017" max="12020" width="15.7109375" style="39" customWidth="1"/>
    <col min="12021" max="12021" width="22.85546875" style="39" customWidth="1"/>
    <col min="12022" max="12022" width="20.7109375" style="39" customWidth="1"/>
    <col min="12023" max="12023" width="16.7109375" style="39" customWidth="1"/>
    <col min="12024" max="12263" width="10.7109375" style="39"/>
    <col min="12264" max="12268" width="15.7109375" style="39" customWidth="1"/>
    <col min="12269" max="12272" width="12.7109375" style="39" customWidth="1"/>
    <col min="12273" max="12276" width="15.7109375" style="39" customWidth="1"/>
    <col min="12277" max="12277" width="22.85546875" style="39" customWidth="1"/>
    <col min="12278" max="12278" width="20.7109375" style="39" customWidth="1"/>
    <col min="12279" max="12279" width="16.7109375" style="39" customWidth="1"/>
    <col min="12280" max="12519" width="10.7109375" style="39"/>
    <col min="12520" max="12524" width="15.7109375" style="39" customWidth="1"/>
    <col min="12525" max="12528" width="12.7109375" style="39" customWidth="1"/>
    <col min="12529" max="12532" width="15.7109375" style="39" customWidth="1"/>
    <col min="12533" max="12533" width="22.85546875" style="39" customWidth="1"/>
    <col min="12534" max="12534" width="20.7109375" style="39" customWidth="1"/>
    <col min="12535" max="12535" width="16.7109375" style="39" customWidth="1"/>
    <col min="12536" max="12775" width="10.7109375" style="39"/>
    <col min="12776" max="12780" width="15.7109375" style="39" customWidth="1"/>
    <col min="12781" max="12784" width="12.7109375" style="39" customWidth="1"/>
    <col min="12785" max="12788" width="15.7109375" style="39" customWidth="1"/>
    <col min="12789" max="12789" width="22.85546875" style="39" customWidth="1"/>
    <col min="12790" max="12790" width="20.7109375" style="39" customWidth="1"/>
    <col min="12791" max="12791" width="16.7109375" style="39" customWidth="1"/>
    <col min="12792" max="13031" width="10.7109375" style="39"/>
    <col min="13032" max="13036" width="15.7109375" style="39" customWidth="1"/>
    <col min="13037" max="13040" width="12.7109375" style="39" customWidth="1"/>
    <col min="13041" max="13044" width="15.7109375" style="39" customWidth="1"/>
    <col min="13045" max="13045" width="22.85546875" style="39" customWidth="1"/>
    <col min="13046" max="13046" width="20.7109375" style="39" customWidth="1"/>
    <col min="13047" max="13047" width="16.7109375" style="39" customWidth="1"/>
    <col min="13048" max="13287" width="10.7109375" style="39"/>
    <col min="13288" max="13292" width="15.7109375" style="39" customWidth="1"/>
    <col min="13293" max="13296" width="12.7109375" style="39" customWidth="1"/>
    <col min="13297" max="13300" width="15.7109375" style="39" customWidth="1"/>
    <col min="13301" max="13301" width="22.85546875" style="39" customWidth="1"/>
    <col min="13302" max="13302" width="20.7109375" style="39" customWidth="1"/>
    <col min="13303" max="13303" width="16.7109375" style="39" customWidth="1"/>
    <col min="13304" max="13543" width="10.7109375" style="39"/>
    <col min="13544" max="13548" width="15.7109375" style="39" customWidth="1"/>
    <col min="13549" max="13552" width="12.7109375" style="39" customWidth="1"/>
    <col min="13553" max="13556" width="15.7109375" style="39" customWidth="1"/>
    <col min="13557" max="13557" width="22.85546875" style="39" customWidth="1"/>
    <col min="13558" max="13558" width="20.7109375" style="39" customWidth="1"/>
    <col min="13559" max="13559" width="16.7109375" style="39" customWidth="1"/>
    <col min="13560" max="13799" width="10.7109375" style="39"/>
    <col min="13800" max="13804" width="15.7109375" style="39" customWidth="1"/>
    <col min="13805" max="13808" width="12.7109375" style="39" customWidth="1"/>
    <col min="13809" max="13812" width="15.7109375" style="39" customWidth="1"/>
    <col min="13813" max="13813" width="22.85546875" style="39" customWidth="1"/>
    <col min="13814" max="13814" width="20.7109375" style="39" customWidth="1"/>
    <col min="13815" max="13815" width="16.7109375" style="39" customWidth="1"/>
    <col min="13816" max="14055" width="10.7109375" style="39"/>
    <col min="14056" max="14060" width="15.7109375" style="39" customWidth="1"/>
    <col min="14061" max="14064" width="12.7109375" style="39" customWidth="1"/>
    <col min="14065" max="14068" width="15.7109375" style="39" customWidth="1"/>
    <col min="14069" max="14069" width="22.85546875" style="39" customWidth="1"/>
    <col min="14070" max="14070" width="20.7109375" style="39" customWidth="1"/>
    <col min="14071" max="14071" width="16.7109375" style="39" customWidth="1"/>
    <col min="14072" max="14311" width="10.7109375" style="39"/>
    <col min="14312" max="14316" width="15.7109375" style="39" customWidth="1"/>
    <col min="14317" max="14320" width="12.7109375" style="39" customWidth="1"/>
    <col min="14321" max="14324" width="15.7109375" style="39" customWidth="1"/>
    <col min="14325" max="14325" width="22.85546875" style="39" customWidth="1"/>
    <col min="14326" max="14326" width="20.7109375" style="39" customWidth="1"/>
    <col min="14327" max="14327" width="16.7109375" style="39" customWidth="1"/>
    <col min="14328" max="14567" width="10.7109375" style="39"/>
    <col min="14568" max="14572" width="15.7109375" style="39" customWidth="1"/>
    <col min="14573" max="14576" width="12.7109375" style="39" customWidth="1"/>
    <col min="14577" max="14580" width="15.7109375" style="39" customWidth="1"/>
    <col min="14581" max="14581" width="22.85546875" style="39" customWidth="1"/>
    <col min="14582" max="14582" width="20.7109375" style="39" customWidth="1"/>
    <col min="14583" max="14583" width="16.7109375" style="39" customWidth="1"/>
    <col min="14584" max="14823" width="10.7109375" style="39"/>
    <col min="14824" max="14828" width="15.7109375" style="39" customWidth="1"/>
    <col min="14829" max="14832" width="12.7109375" style="39" customWidth="1"/>
    <col min="14833" max="14836" width="15.7109375" style="39" customWidth="1"/>
    <col min="14837" max="14837" width="22.85546875" style="39" customWidth="1"/>
    <col min="14838" max="14838" width="20.7109375" style="39" customWidth="1"/>
    <col min="14839" max="14839" width="16.7109375" style="39" customWidth="1"/>
    <col min="14840" max="15079" width="10.7109375" style="39"/>
    <col min="15080" max="15084" width="15.7109375" style="39" customWidth="1"/>
    <col min="15085" max="15088" width="12.7109375" style="39" customWidth="1"/>
    <col min="15089" max="15092" width="15.7109375" style="39" customWidth="1"/>
    <col min="15093" max="15093" width="22.85546875" style="39" customWidth="1"/>
    <col min="15094" max="15094" width="20.7109375" style="39" customWidth="1"/>
    <col min="15095" max="15095" width="16.7109375" style="39" customWidth="1"/>
    <col min="15096" max="15335" width="10.7109375" style="39"/>
    <col min="15336" max="15340" width="15.7109375" style="39" customWidth="1"/>
    <col min="15341" max="15344" width="12.7109375" style="39" customWidth="1"/>
    <col min="15345" max="15348" width="15.7109375" style="39" customWidth="1"/>
    <col min="15349" max="15349" width="22.85546875" style="39" customWidth="1"/>
    <col min="15350" max="15350" width="20.7109375" style="39" customWidth="1"/>
    <col min="15351" max="15351" width="16.7109375" style="39" customWidth="1"/>
    <col min="15352" max="15591" width="10.7109375" style="39"/>
    <col min="15592" max="15596" width="15.7109375" style="39" customWidth="1"/>
    <col min="15597" max="15600" width="12.7109375" style="39" customWidth="1"/>
    <col min="15601" max="15604" width="15.7109375" style="39" customWidth="1"/>
    <col min="15605" max="15605" width="22.85546875" style="39" customWidth="1"/>
    <col min="15606" max="15606" width="20.7109375" style="39" customWidth="1"/>
    <col min="15607" max="15607" width="16.7109375" style="39" customWidth="1"/>
    <col min="15608" max="15847" width="10.7109375" style="39"/>
    <col min="15848" max="15852" width="15.7109375" style="39" customWidth="1"/>
    <col min="15853" max="15856" width="12.7109375" style="39" customWidth="1"/>
    <col min="15857" max="15860" width="15.7109375" style="39" customWidth="1"/>
    <col min="15861" max="15861" width="22.85546875" style="39" customWidth="1"/>
    <col min="15862" max="15862" width="20.7109375" style="39" customWidth="1"/>
    <col min="15863" max="15863" width="16.7109375" style="39" customWidth="1"/>
    <col min="15864" max="16103" width="10.7109375" style="39"/>
    <col min="16104" max="16108" width="15.7109375" style="39" customWidth="1"/>
    <col min="16109" max="16112" width="12.7109375" style="39" customWidth="1"/>
    <col min="16113" max="16116" width="15.7109375" style="39" customWidth="1"/>
    <col min="16117" max="16117" width="22.85546875" style="39" customWidth="1"/>
    <col min="16118" max="16118" width="20.7109375" style="39" customWidth="1"/>
    <col min="16119" max="16119" width="16.7109375" style="39" customWidth="1"/>
    <col min="16120" max="16384" width="10.7109375" style="39"/>
  </cols>
  <sheetData>
    <row r="1" spans="1:14" ht="3" customHeight="1" x14ac:dyDescent="0.25"/>
    <row r="2" spans="1:14" ht="15" customHeight="1" x14ac:dyDescent="0.25"/>
    <row r="3" spans="1:14" s="11" customFormat="1" ht="18.75" customHeight="1" x14ac:dyDescent="0.2">
      <c r="A3" s="17"/>
      <c r="B3" s="17"/>
      <c r="I3" s="15"/>
    </row>
    <row r="4" spans="1:14" s="11" customFormat="1" ht="18.75" customHeight="1" x14ac:dyDescent="0.2">
      <c r="A4" s="17"/>
      <c r="B4" s="17"/>
      <c r="I4" s="15"/>
    </row>
    <row r="5" spans="1:14" s="11" customFormat="1" ht="18.75" customHeight="1" x14ac:dyDescent="0.2">
      <c r="A5" s="17"/>
      <c r="B5" s="17"/>
      <c r="I5" s="15"/>
    </row>
    <row r="6" spans="1:14" s="11" customFormat="1" x14ac:dyDescent="0.2">
      <c r="A6" s="400" t="s">
        <v>176</v>
      </c>
      <c r="B6" s="400"/>
      <c r="C6" s="400"/>
      <c r="D6" s="400"/>
      <c r="E6" s="400"/>
      <c r="F6" s="400"/>
      <c r="G6" s="400"/>
      <c r="H6" s="400"/>
      <c r="I6" s="400"/>
      <c r="J6" s="400"/>
      <c r="K6" s="400"/>
      <c r="L6" s="400"/>
      <c r="M6" s="400"/>
      <c r="N6" s="400"/>
    </row>
    <row r="7" spans="1:14" s="11" customFormat="1" x14ac:dyDescent="0.2">
      <c r="A7" s="16"/>
      <c r="B7" s="16"/>
      <c r="I7" s="15"/>
    </row>
    <row r="8" spans="1:14" s="11" customFormat="1" ht="18.75" x14ac:dyDescent="0.2">
      <c r="A8" s="404" t="s">
        <v>8</v>
      </c>
      <c r="B8" s="404"/>
      <c r="C8" s="404"/>
      <c r="D8" s="404"/>
      <c r="E8" s="404"/>
      <c r="F8" s="404"/>
      <c r="G8" s="404"/>
      <c r="H8" s="404"/>
      <c r="I8" s="404"/>
      <c r="J8" s="404"/>
      <c r="K8" s="404"/>
      <c r="L8" s="404"/>
      <c r="M8" s="404"/>
      <c r="N8" s="404"/>
    </row>
    <row r="9" spans="1:14" s="11" customFormat="1" ht="18.75" x14ac:dyDescent="0.2">
      <c r="A9" s="404"/>
      <c r="B9" s="404"/>
      <c r="C9" s="404"/>
      <c r="D9" s="404"/>
      <c r="E9" s="404"/>
      <c r="F9" s="404"/>
      <c r="G9" s="404"/>
      <c r="H9" s="404"/>
      <c r="I9" s="404"/>
      <c r="J9" s="404"/>
      <c r="K9" s="404"/>
      <c r="L9" s="404"/>
      <c r="M9" s="404"/>
      <c r="N9" s="404"/>
    </row>
    <row r="10" spans="1:14" s="11" customFormat="1" ht="18.75" customHeight="1" x14ac:dyDescent="0.2">
      <c r="A10" s="403" t="str">
        <f>'1. паспорт описание'!A9:D9</f>
        <v>J_0000007038</v>
      </c>
      <c r="B10" s="403"/>
      <c r="C10" s="403"/>
      <c r="D10" s="403"/>
      <c r="E10" s="403"/>
      <c r="F10" s="403"/>
      <c r="G10" s="403"/>
      <c r="H10" s="403"/>
      <c r="I10" s="403"/>
      <c r="J10" s="403"/>
      <c r="K10" s="403"/>
      <c r="L10" s="403"/>
      <c r="M10" s="403"/>
      <c r="N10" s="403"/>
    </row>
    <row r="11" spans="1:14" s="11" customFormat="1" ht="18.75" customHeight="1" x14ac:dyDescent="0.2">
      <c r="A11" s="401" t="s">
        <v>7</v>
      </c>
      <c r="B11" s="401"/>
      <c r="C11" s="401"/>
      <c r="D11" s="401"/>
      <c r="E11" s="401"/>
      <c r="F11" s="401"/>
      <c r="G11" s="401"/>
      <c r="H11" s="401"/>
      <c r="I11" s="401"/>
      <c r="J11" s="401"/>
      <c r="K11" s="401"/>
      <c r="L11" s="401"/>
      <c r="M11" s="401"/>
      <c r="N11" s="401"/>
    </row>
    <row r="12" spans="1:14" s="8" customFormat="1" ht="15.75" customHeight="1" x14ac:dyDescent="0.2">
      <c r="A12" s="406"/>
      <c r="B12" s="406"/>
      <c r="C12" s="406"/>
      <c r="D12" s="406"/>
      <c r="E12" s="406"/>
      <c r="F12" s="406"/>
      <c r="G12" s="406"/>
      <c r="H12" s="406"/>
      <c r="I12" s="406"/>
      <c r="J12" s="406"/>
      <c r="K12" s="406"/>
      <c r="L12" s="406"/>
      <c r="M12" s="406"/>
      <c r="N12" s="406"/>
    </row>
    <row r="13" spans="1:14" s="2" customFormat="1" ht="18.75" x14ac:dyDescent="0.2">
      <c r="A13" s="403" t="str">
        <f>'1. паспорт описание'!A12:D12</f>
        <v>Приобретение автогидроподъемника</v>
      </c>
      <c r="B13" s="403"/>
      <c r="C13" s="403"/>
      <c r="D13" s="403"/>
      <c r="E13" s="403"/>
      <c r="F13" s="403"/>
      <c r="G13" s="403"/>
      <c r="H13" s="403"/>
      <c r="I13" s="403"/>
      <c r="J13" s="403"/>
      <c r="K13" s="403"/>
      <c r="L13" s="403"/>
      <c r="M13" s="403"/>
      <c r="N13" s="403"/>
    </row>
    <row r="14" spans="1:14" s="2" customFormat="1" ht="15" customHeight="1" x14ac:dyDescent="0.2">
      <c r="A14" s="401" t="s">
        <v>6</v>
      </c>
      <c r="B14" s="401"/>
      <c r="C14" s="401"/>
      <c r="D14" s="401"/>
      <c r="E14" s="401"/>
      <c r="F14" s="401"/>
      <c r="G14" s="401"/>
      <c r="H14" s="401"/>
      <c r="I14" s="401"/>
      <c r="J14" s="401"/>
      <c r="K14" s="401"/>
      <c r="L14" s="401"/>
      <c r="M14" s="401"/>
      <c r="N14" s="401"/>
    </row>
    <row r="15" spans="1:14" s="2" customFormat="1" ht="15" customHeight="1" x14ac:dyDescent="0.2">
      <c r="A15" s="411"/>
      <c r="B15" s="411"/>
      <c r="C15" s="411"/>
      <c r="D15" s="411"/>
      <c r="E15" s="411"/>
      <c r="F15" s="411"/>
      <c r="G15" s="411"/>
      <c r="H15" s="411"/>
      <c r="I15" s="411"/>
      <c r="J15" s="411"/>
      <c r="K15" s="411"/>
      <c r="L15" s="411"/>
      <c r="M15" s="411"/>
      <c r="N15" s="411"/>
    </row>
    <row r="16" spans="1:14" s="2" customFormat="1" ht="15" customHeight="1" x14ac:dyDescent="0.2">
      <c r="A16" s="403" t="s">
        <v>148</v>
      </c>
      <c r="B16" s="403"/>
      <c r="C16" s="403"/>
      <c r="D16" s="403"/>
      <c r="E16" s="403"/>
      <c r="F16" s="403"/>
      <c r="G16" s="403"/>
      <c r="H16" s="403"/>
      <c r="I16" s="403"/>
      <c r="J16" s="403"/>
      <c r="K16" s="403"/>
      <c r="L16" s="403"/>
      <c r="M16" s="403"/>
      <c r="N16" s="403"/>
    </row>
    <row r="17" spans="1:107" s="47" customFormat="1" ht="21" customHeight="1" x14ac:dyDescent="0.25">
      <c r="A17" s="412"/>
      <c r="B17" s="412"/>
      <c r="C17" s="412"/>
      <c r="D17" s="412"/>
      <c r="E17" s="412"/>
      <c r="F17" s="412"/>
      <c r="G17" s="412"/>
      <c r="H17" s="412"/>
      <c r="I17" s="412"/>
      <c r="J17" s="412"/>
      <c r="K17" s="412"/>
      <c r="L17" s="412"/>
      <c r="M17" s="412"/>
      <c r="N17" s="412"/>
    </row>
    <row r="18" spans="1:107" ht="46.5" customHeight="1" x14ac:dyDescent="0.25">
      <c r="A18" s="413" t="s">
        <v>5</v>
      </c>
      <c r="B18" s="422" t="s">
        <v>166</v>
      </c>
      <c r="C18" s="416" t="s">
        <v>79</v>
      </c>
      <c r="D18" s="417"/>
      <c r="E18" s="420" t="s">
        <v>57</v>
      </c>
      <c r="F18" s="416" t="s">
        <v>162</v>
      </c>
      <c r="G18" s="417"/>
      <c r="H18" s="416" t="s">
        <v>90</v>
      </c>
      <c r="I18" s="417"/>
      <c r="J18" s="420" t="s">
        <v>56</v>
      </c>
      <c r="K18" s="416" t="s">
        <v>55</v>
      </c>
      <c r="L18" s="417"/>
      <c r="M18" s="416" t="s">
        <v>161</v>
      </c>
      <c r="N18" s="417"/>
    </row>
    <row r="19" spans="1:107" ht="204.75" customHeight="1" x14ac:dyDescent="0.25">
      <c r="A19" s="414"/>
      <c r="B19" s="423"/>
      <c r="C19" s="418"/>
      <c r="D19" s="419"/>
      <c r="E19" s="426"/>
      <c r="F19" s="418"/>
      <c r="G19" s="419"/>
      <c r="H19" s="418"/>
      <c r="I19" s="419"/>
      <c r="J19" s="421"/>
      <c r="K19" s="418"/>
      <c r="L19" s="419"/>
      <c r="M19" s="418"/>
      <c r="N19" s="419"/>
    </row>
    <row r="20" spans="1:107" ht="51.75" customHeight="1" x14ac:dyDescent="0.25">
      <c r="A20" s="415"/>
      <c r="B20" s="424"/>
      <c r="C20" s="100" t="s">
        <v>53</v>
      </c>
      <c r="D20" s="100" t="s">
        <v>54</v>
      </c>
      <c r="E20" s="421"/>
      <c r="F20" s="100" t="s">
        <v>53</v>
      </c>
      <c r="G20" s="100" t="s">
        <v>54</v>
      </c>
      <c r="H20" s="100" t="s">
        <v>53</v>
      </c>
      <c r="I20" s="100" t="s">
        <v>54</v>
      </c>
      <c r="J20" s="100" t="s">
        <v>53</v>
      </c>
      <c r="K20" s="100" t="s">
        <v>53</v>
      </c>
      <c r="L20" s="100" t="s">
        <v>54</v>
      </c>
      <c r="M20" s="100" t="s">
        <v>53</v>
      </c>
      <c r="N20" s="100" t="s">
        <v>54</v>
      </c>
    </row>
    <row r="21" spans="1:107" x14ac:dyDescent="0.25">
      <c r="A21" s="50">
        <v>1</v>
      </c>
      <c r="B21" s="50">
        <v>2</v>
      </c>
      <c r="C21" s="50">
        <v>3</v>
      </c>
      <c r="D21" s="50">
        <v>4</v>
      </c>
      <c r="E21" s="50">
        <v>5</v>
      </c>
      <c r="F21" s="50">
        <v>6</v>
      </c>
      <c r="G21" s="50">
        <v>7</v>
      </c>
      <c r="H21" s="50">
        <v>8</v>
      </c>
      <c r="I21" s="50">
        <v>9</v>
      </c>
      <c r="J21" s="50">
        <v>10</v>
      </c>
      <c r="K21" s="50">
        <v>11</v>
      </c>
      <c r="L21" s="50">
        <v>12</v>
      </c>
      <c r="M21" s="50">
        <v>13</v>
      </c>
      <c r="N21" s="50">
        <v>14</v>
      </c>
    </row>
    <row r="22" spans="1:107" s="47" customFormat="1" ht="81.75" customHeight="1" x14ac:dyDescent="0.25">
      <c r="A22" s="49">
        <v>1</v>
      </c>
      <c r="B22" s="135" t="s">
        <v>173</v>
      </c>
      <c r="C22" s="118" t="s">
        <v>134</v>
      </c>
      <c r="D22" s="118" t="s">
        <v>134</v>
      </c>
      <c r="E22" s="118" t="s">
        <v>134</v>
      </c>
      <c r="F22" s="118" t="s">
        <v>134</v>
      </c>
      <c r="G22" s="118" t="s">
        <v>134</v>
      </c>
      <c r="H22" s="118" t="s">
        <v>134</v>
      </c>
      <c r="I22" s="118" t="s">
        <v>134</v>
      </c>
      <c r="J22" s="48" t="s">
        <v>134</v>
      </c>
      <c r="K22" s="48" t="s">
        <v>134</v>
      </c>
      <c r="L22" s="49" t="s">
        <v>134</v>
      </c>
      <c r="M22" s="49" t="s">
        <v>134</v>
      </c>
      <c r="N22" s="49" t="s">
        <v>134</v>
      </c>
    </row>
    <row r="23" spans="1:107" ht="3" customHeight="1" x14ac:dyDescent="0.25"/>
    <row r="24" spans="1:107" s="45" customFormat="1" ht="12.75" x14ac:dyDescent="0.2">
      <c r="C24" s="46"/>
      <c r="D24" s="46"/>
      <c r="J24" s="46"/>
    </row>
    <row r="25" spans="1:107" s="45" customFormat="1" x14ac:dyDescent="0.25">
      <c r="C25" s="43" t="s">
        <v>52</v>
      </c>
      <c r="D25" s="43"/>
      <c r="E25" s="43"/>
      <c r="F25" s="43"/>
      <c r="G25" s="43"/>
      <c r="H25" s="43"/>
      <c r="I25" s="43"/>
      <c r="J25" s="43"/>
      <c r="K25" s="43"/>
      <c r="L25" s="43"/>
      <c r="M25" s="43"/>
      <c r="N25" s="43"/>
    </row>
    <row r="26" spans="1:107" x14ac:dyDescent="0.25">
      <c r="C26" s="425" t="s">
        <v>181</v>
      </c>
      <c r="D26" s="425"/>
      <c r="E26" s="425"/>
      <c r="F26" s="425"/>
      <c r="G26" s="425"/>
      <c r="H26" s="425"/>
      <c r="I26" s="425"/>
      <c r="J26" s="425"/>
      <c r="K26" s="425"/>
      <c r="L26" s="425"/>
      <c r="M26" s="425"/>
      <c r="N26" s="425"/>
    </row>
    <row r="27" spans="1:107" x14ac:dyDescent="0.25">
      <c r="C27" s="43"/>
      <c r="D27" s="43"/>
      <c r="E27" s="43"/>
      <c r="F27" s="43"/>
      <c r="G27" s="43"/>
      <c r="H27" s="43"/>
      <c r="I27" s="43"/>
      <c r="J27" s="43"/>
      <c r="K27" s="43"/>
      <c r="L27" s="43"/>
      <c r="M27" s="43"/>
      <c r="N27" s="43"/>
      <c r="O27" s="43"/>
      <c r="P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row>
    <row r="28" spans="1:107" x14ac:dyDescent="0.25">
      <c r="C28" s="42" t="s">
        <v>147</v>
      </c>
      <c r="D28" s="42"/>
      <c r="E28" s="42"/>
      <c r="F28" s="42"/>
      <c r="G28" s="40"/>
      <c r="H28" s="40"/>
      <c r="I28" s="42"/>
      <c r="J28" s="42"/>
      <c r="K28" s="42"/>
      <c r="L28" s="42"/>
      <c r="M28" s="42"/>
      <c r="N28" s="42"/>
      <c r="O28" s="44"/>
      <c r="P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row>
    <row r="29" spans="1:107" x14ac:dyDescent="0.25">
      <c r="C29" s="42" t="s">
        <v>51</v>
      </c>
      <c r="D29" s="42"/>
      <c r="E29" s="42"/>
      <c r="F29" s="42"/>
      <c r="G29" s="40"/>
      <c r="H29" s="40"/>
      <c r="I29" s="42"/>
      <c r="J29" s="42"/>
      <c r="K29" s="42"/>
      <c r="L29" s="42"/>
      <c r="M29" s="42"/>
      <c r="N29" s="42"/>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row>
    <row r="30" spans="1:107" s="40" customFormat="1" x14ac:dyDescent="0.25">
      <c r="C30" s="42" t="s">
        <v>50</v>
      </c>
      <c r="D30" s="42"/>
      <c r="E30" s="42"/>
      <c r="F30" s="42"/>
      <c r="I30" s="42"/>
      <c r="J30" s="42"/>
      <c r="K30" s="42"/>
      <c r="L30" s="42"/>
      <c r="M30" s="42"/>
      <c r="N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row>
    <row r="31" spans="1:107" s="40" customFormat="1" x14ac:dyDescent="0.25">
      <c r="C31" s="42" t="s">
        <v>49</v>
      </c>
      <c r="D31" s="42"/>
      <c r="E31" s="42"/>
      <c r="F31" s="42"/>
      <c r="I31" s="42"/>
      <c r="J31" s="42"/>
      <c r="K31" s="42"/>
      <c r="L31" s="42"/>
      <c r="M31" s="42"/>
      <c r="N31" s="42"/>
      <c r="O31" s="42"/>
      <c r="P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row>
    <row r="32" spans="1:107" s="40" customFormat="1" x14ac:dyDescent="0.25">
      <c r="C32" s="42" t="s">
        <v>48</v>
      </c>
      <c r="D32" s="42"/>
      <c r="E32" s="42"/>
      <c r="F32" s="42"/>
      <c r="I32" s="42"/>
      <c r="J32" s="42"/>
      <c r="K32" s="42"/>
      <c r="L32" s="42"/>
      <c r="M32" s="42"/>
      <c r="N32" s="42"/>
      <c r="O32" s="42"/>
      <c r="P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row>
    <row r="33" spans="3:107" s="40" customFormat="1" x14ac:dyDescent="0.25">
      <c r="C33" s="42" t="s">
        <v>47</v>
      </c>
      <c r="D33" s="42"/>
      <c r="E33" s="42"/>
      <c r="F33" s="42"/>
      <c r="I33" s="42"/>
      <c r="J33" s="42"/>
      <c r="K33" s="42"/>
      <c r="L33" s="42"/>
      <c r="M33" s="42"/>
      <c r="N33" s="42"/>
      <c r="O33" s="42"/>
      <c r="P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row>
    <row r="34" spans="3:107" s="40" customFormat="1" x14ac:dyDescent="0.25">
      <c r="C34" s="42" t="s">
        <v>46</v>
      </c>
      <c r="D34" s="42"/>
      <c r="E34" s="42"/>
      <c r="F34" s="42"/>
      <c r="I34" s="42"/>
      <c r="J34" s="42"/>
      <c r="K34" s="42"/>
      <c r="L34" s="42"/>
      <c r="M34" s="42"/>
      <c r="N34" s="42"/>
      <c r="O34" s="42"/>
      <c r="P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row>
    <row r="35" spans="3:107" s="40" customFormat="1" x14ac:dyDescent="0.25">
      <c r="C35" s="42" t="s">
        <v>45</v>
      </c>
      <c r="D35" s="42"/>
      <c r="E35" s="42"/>
      <c r="F35" s="42"/>
      <c r="I35" s="42"/>
      <c r="J35" s="42"/>
      <c r="K35" s="42"/>
      <c r="L35" s="42"/>
      <c r="M35" s="42"/>
      <c r="N35" s="42"/>
      <c r="O35" s="42"/>
      <c r="P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row>
    <row r="36" spans="3:107" s="40" customFormat="1" x14ac:dyDescent="0.25">
      <c r="C36" s="42" t="s">
        <v>44</v>
      </c>
      <c r="D36" s="42"/>
      <c r="E36" s="42"/>
      <c r="F36" s="42"/>
      <c r="I36" s="42"/>
      <c r="J36" s="42"/>
      <c r="K36" s="42"/>
      <c r="L36" s="42"/>
      <c r="M36" s="42"/>
      <c r="N36" s="42"/>
      <c r="O36" s="42"/>
      <c r="P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row>
    <row r="37" spans="3:107" s="40" customFormat="1" x14ac:dyDescent="0.25">
      <c r="C37" s="42" t="s">
        <v>43</v>
      </c>
      <c r="D37" s="42"/>
      <c r="E37" s="42"/>
      <c r="F37" s="42"/>
      <c r="I37" s="42"/>
      <c r="J37" s="42"/>
      <c r="K37" s="42"/>
      <c r="L37" s="42"/>
      <c r="M37" s="42"/>
      <c r="N37" s="42"/>
      <c r="O37" s="42"/>
      <c r="P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row>
    <row r="38" spans="3:107" s="40" customFormat="1" x14ac:dyDescent="0.25">
      <c r="O38" s="42"/>
      <c r="P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row>
    <row r="39" spans="3:107" s="40" customFormat="1" x14ac:dyDescent="0.25">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row>
  </sheetData>
  <mergeCells count="21">
    <mergeCell ref="C26:N26"/>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5"/>
  <sheetViews>
    <sheetView view="pageBreakPreview" topLeftCell="A10" zoomScale="85" zoomScaleSheetLayoutView="85" workbookViewId="0">
      <selection activeCell="M18" sqref="M18:N19"/>
    </sheetView>
  </sheetViews>
  <sheetFormatPr defaultColWidth="10.7109375" defaultRowHeight="15.75" x14ac:dyDescent="0.25"/>
  <cols>
    <col min="1" max="1" width="10.7109375" style="39"/>
    <col min="2" max="2" width="38" style="39" customWidth="1"/>
    <col min="3" max="4" width="10.7109375" style="39"/>
    <col min="5" max="5" width="11.5703125" style="39" customWidth="1"/>
    <col min="6" max="6" width="11.85546875" style="39" customWidth="1"/>
    <col min="7" max="7" width="8.7109375" style="39" customWidth="1"/>
    <col min="8" max="8" width="10.28515625" style="39" customWidth="1"/>
    <col min="9" max="9" width="8.7109375" style="39" customWidth="1"/>
    <col min="10" max="10" width="8.28515625" style="39" customWidth="1"/>
    <col min="11" max="11" width="8.7109375" style="39" customWidth="1"/>
    <col min="12" max="12" width="13.7109375" style="39" customWidth="1"/>
    <col min="13" max="13" width="11.85546875" style="39" customWidth="1"/>
    <col min="14" max="14" width="12" style="39" customWidth="1"/>
    <col min="15" max="16" width="8.7109375" style="39" customWidth="1"/>
    <col min="17" max="229" width="10.7109375" style="39"/>
    <col min="230" max="231" width="15.7109375" style="39" customWidth="1"/>
    <col min="232" max="234" width="14.7109375" style="39" customWidth="1"/>
    <col min="235" max="238" width="13.7109375" style="39" customWidth="1"/>
    <col min="239" max="242" width="15.7109375" style="39" customWidth="1"/>
    <col min="243" max="243" width="22.85546875" style="39" customWidth="1"/>
    <col min="244" max="244" width="20.7109375" style="39" customWidth="1"/>
    <col min="245" max="245" width="17.7109375" style="39" customWidth="1"/>
    <col min="246" max="254" width="14.7109375" style="39" customWidth="1"/>
    <col min="255" max="485" width="10.7109375" style="39"/>
    <col min="486" max="487" width="15.7109375" style="39" customWidth="1"/>
    <col min="488" max="490" width="14.7109375" style="39" customWidth="1"/>
    <col min="491" max="494" width="13.7109375" style="39" customWidth="1"/>
    <col min="495" max="498" width="15.7109375" style="39" customWidth="1"/>
    <col min="499" max="499" width="22.85546875" style="39" customWidth="1"/>
    <col min="500" max="500" width="20.7109375" style="39" customWidth="1"/>
    <col min="501" max="501" width="17.7109375" style="39" customWidth="1"/>
    <col min="502" max="510" width="14.7109375" style="39" customWidth="1"/>
    <col min="511" max="741" width="10.7109375" style="39"/>
    <col min="742" max="743" width="15.7109375" style="39" customWidth="1"/>
    <col min="744" max="746" width="14.7109375" style="39" customWidth="1"/>
    <col min="747" max="750" width="13.7109375" style="39" customWidth="1"/>
    <col min="751" max="754" width="15.7109375" style="39" customWidth="1"/>
    <col min="755" max="755" width="22.85546875" style="39" customWidth="1"/>
    <col min="756" max="756" width="20.7109375" style="39" customWidth="1"/>
    <col min="757" max="757" width="17.7109375" style="39" customWidth="1"/>
    <col min="758" max="766" width="14.7109375" style="39" customWidth="1"/>
    <col min="767" max="997" width="10.7109375" style="39"/>
    <col min="998" max="999" width="15.7109375" style="39" customWidth="1"/>
    <col min="1000" max="1002" width="14.7109375" style="39" customWidth="1"/>
    <col min="1003" max="1006" width="13.7109375" style="39" customWidth="1"/>
    <col min="1007" max="1010" width="15.7109375" style="39" customWidth="1"/>
    <col min="1011" max="1011" width="22.85546875" style="39" customWidth="1"/>
    <col min="1012" max="1012" width="20.7109375" style="39" customWidth="1"/>
    <col min="1013" max="1013" width="17.7109375" style="39" customWidth="1"/>
    <col min="1014" max="1022" width="14.7109375" style="39" customWidth="1"/>
    <col min="1023" max="1253" width="10.7109375" style="39"/>
    <col min="1254" max="1255" width="15.7109375" style="39" customWidth="1"/>
    <col min="1256" max="1258" width="14.7109375" style="39" customWidth="1"/>
    <col min="1259" max="1262" width="13.7109375" style="39" customWidth="1"/>
    <col min="1263" max="1266" width="15.7109375" style="39" customWidth="1"/>
    <col min="1267" max="1267" width="22.85546875" style="39" customWidth="1"/>
    <col min="1268" max="1268" width="20.7109375" style="39" customWidth="1"/>
    <col min="1269" max="1269" width="17.7109375" style="39" customWidth="1"/>
    <col min="1270" max="1278" width="14.7109375" style="39" customWidth="1"/>
    <col min="1279" max="1509" width="10.7109375" style="39"/>
    <col min="1510" max="1511" width="15.7109375" style="39" customWidth="1"/>
    <col min="1512" max="1514" width="14.7109375" style="39" customWidth="1"/>
    <col min="1515" max="1518" width="13.7109375" style="39" customWidth="1"/>
    <col min="1519" max="1522" width="15.7109375" style="39" customWidth="1"/>
    <col min="1523" max="1523" width="22.85546875" style="39" customWidth="1"/>
    <col min="1524" max="1524" width="20.7109375" style="39" customWidth="1"/>
    <col min="1525" max="1525" width="17.7109375" style="39" customWidth="1"/>
    <col min="1526" max="1534" width="14.7109375" style="39" customWidth="1"/>
    <col min="1535" max="1765" width="10.7109375" style="39"/>
    <col min="1766" max="1767" width="15.7109375" style="39" customWidth="1"/>
    <col min="1768" max="1770" width="14.7109375" style="39" customWidth="1"/>
    <col min="1771" max="1774" width="13.7109375" style="39" customWidth="1"/>
    <col min="1775" max="1778" width="15.7109375" style="39" customWidth="1"/>
    <col min="1779" max="1779" width="22.85546875" style="39" customWidth="1"/>
    <col min="1780" max="1780" width="20.7109375" style="39" customWidth="1"/>
    <col min="1781" max="1781" width="17.7109375" style="39" customWidth="1"/>
    <col min="1782" max="1790" width="14.7109375" style="39" customWidth="1"/>
    <col min="1791" max="2021" width="10.7109375" style="39"/>
    <col min="2022" max="2023" width="15.7109375" style="39" customWidth="1"/>
    <col min="2024" max="2026" width="14.7109375" style="39" customWidth="1"/>
    <col min="2027" max="2030" width="13.7109375" style="39" customWidth="1"/>
    <col min="2031" max="2034" width="15.7109375" style="39" customWidth="1"/>
    <col min="2035" max="2035" width="22.85546875" style="39" customWidth="1"/>
    <col min="2036" max="2036" width="20.7109375" style="39" customWidth="1"/>
    <col min="2037" max="2037" width="17.7109375" style="39" customWidth="1"/>
    <col min="2038" max="2046" width="14.7109375" style="39" customWidth="1"/>
    <col min="2047" max="2277" width="10.7109375" style="39"/>
    <col min="2278" max="2279" width="15.7109375" style="39" customWidth="1"/>
    <col min="2280" max="2282" width="14.7109375" style="39" customWidth="1"/>
    <col min="2283" max="2286" width="13.7109375" style="39" customWidth="1"/>
    <col min="2287" max="2290" width="15.7109375" style="39" customWidth="1"/>
    <col min="2291" max="2291" width="22.85546875" style="39" customWidth="1"/>
    <col min="2292" max="2292" width="20.7109375" style="39" customWidth="1"/>
    <col min="2293" max="2293" width="17.7109375" style="39" customWidth="1"/>
    <col min="2294" max="2302" width="14.7109375" style="39" customWidth="1"/>
    <col min="2303" max="2533" width="10.7109375" style="39"/>
    <col min="2534" max="2535" width="15.7109375" style="39" customWidth="1"/>
    <col min="2536" max="2538" width="14.7109375" style="39" customWidth="1"/>
    <col min="2539" max="2542" width="13.7109375" style="39" customWidth="1"/>
    <col min="2543" max="2546" width="15.7109375" style="39" customWidth="1"/>
    <col min="2547" max="2547" width="22.85546875" style="39" customWidth="1"/>
    <col min="2548" max="2548" width="20.7109375" style="39" customWidth="1"/>
    <col min="2549" max="2549" width="17.7109375" style="39" customWidth="1"/>
    <col min="2550" max="2558" width="14.7109375" style="39" customWidth="1"/>
    <col min="2559" max="2789" width="10.7109375" style="39"/>
    <col min="2790" max="2791" width="15.7109375" style="39" customWidth="1"/>
    <col min="2792" max="2794" width="14.7109375" style="39" customWidth="1"/>
    <col min="2795" max="2798" width="13.7109375" style="39" customWidth="1"/>
    <col min="2799" max="2802" width="15.7109375" style="39" customWidth="1"/>
    <col min="2803" max="2803" width="22.85546875" style="39" customWidth="1"/>
    <col min="2804" max="2804" width="20.7109375" style="39" customWidth="1"/>
    <col min="2805" max="2805" width="17.7109375" style="39" customWidth="1"/>
    <col min="2806" max="2814" width="14.7109375" style="39" customWidth="1"/>
    <col min="2815" max="3045" width="10.7109375" style="39"/>
    <col min="3046" max="3047" width="15.7109375" style="39" customWidth="1"/>
    <col min="3048" max="3050" width="14.7109375" style="39" customWidth="1"/>
    <col min="3051" max="3054" width="13.7109375" style="39" customWidth="1"/>
    <col min="3055" max="3058" width="15.7109375" style="39" customWidth="1"/>
    <col min="3059" max="3059" width="22.85546875" style="39" customWidth="1"/>
    <col min="3060" max="3060" width="20.7109375" style="39" customWidth="1"/>
    <col min="3061" max="3061" width="17.7109375" style="39" customWidth="1"/>
    <col min="3062" max="3070" width="14.7109375" style="39" customWidth="1"/>
    <col min="3071" max="3301" width="10.7109375" style="39"/>
    <col min="3302" max="3303" width="15.7109375" style="39" customWidth="1"/>
    <col min="3304" max="3306" width="14.7109375" style="39" customWidth="1"/>
    <col min="3307" max="3310" width="13.7109375" style="39" customWidth="1"/>
    <col min="3311" max="3314" width="15.7109375" style="39" customWidth="1"/>
    <col min="3315" max="3315" width="22.85546875" style="39" customWidth="1"/>
    <col min="3316" max="3316" width="20.7109375" style="39" customWidth="1"/>
    <col min="3317" max="3317" width="17.7109375" style="39" customWidth="1"/>
    <col min="3318" max="3326" width="14.7109375" style="39" customWidth="1"/>
    <col min="3327" max="3557" width="10.7109375" style="39"/>
    <col min="3558" max="3559" width="15.7109375" style="39" customWidth="1"/>
    <col min="3560" max="3562" width="14.7109375" style="39" customWidth="1"/>
    <col min="3563" max="3566" width="13.7109375" style="39" customWidth="1"/>
    <col min="3567" max="3570" width="15.7109375" style="39" customWidth="1"/>
    <col min="3571" max="3571" width="22.85546875" style="39" customWidth="1"/>
    <col min="3572" max="3572" width="20.7109375" style="39" customWidth="1"/>
    <col min="3573" max="3573" width="17.7109375" style="39" customWidth="1"/>
    <col min="3574" max="3582" width="14.7109375" style="39" customWidth="1"/>
    <col min="3583" max="3813" width="10.7109375" style="39"/>
    <col min="3814" max="3815" width="15.7109375" style="39" customWidth="1"/>
    <col min="3816" max="3818" width="14.7109375" style="39" customWidth="1"/>
    <col min="3819" max="3822" width="13.7109375" style="39" customWidth="1"/>
    <col min="3823" max="3826" width="15.7109375" style="39" customWidth="1"/>
    <col min="3827" max="3827" width="22.85546875" style="39" customWidth="1"/>
    <col min="3828" max="3828" width="20.7109375" style="39" customWidth="1"/>
    <col min="3829" max="3829" width="17.7109375" style="39" customWidth="1"/>
    <col min="3830" max="3838" width="14.7109375" style="39" customWidth="1"/>
    <col min="3839" max="4069" width="10.7109375" style="39"/>
    <col min="4070" max="4071" width="15.7109375" style="39" customWidth="1"/>
    <col min="4072" max="4074" width="14.7109375" style="39" customWidth="1"/>
    <col min="4075" max="4078" width="13.7109375" style="39" customWidth="1"/>
    <col min="4079" max="4082" width="15.7109375" style="39" customWidth="1"/>
    <col min="4083" max="4083" width="22.85546875" style="39" customWidth="1"/>
    <col min="4084" max="4084" width="20.7109375" style="39" customWidth="1"/>
    <col min="4085" max="4085" width="17.7109375" style="39" customWidth="1"/>
    <col min="4086" max="4094" width="14.7109375" style="39" customWidth="1"/>
    <col min="4095" max="4325" width="10.7109375" style="39"/>
    <col min="4326" max="4327" width="15.7109375" style="39" customWidth="1"/>
    <col min="4328" max="4330" width="14.7109375" style="39" customWidth="1"/>
    <col min="4331" max="4334" width="13.7109375" style="39" customWidth="1"/>
    <col min="4335" max="4338" width="15.7109375" style="39" customWidth="1"/>
    <col min="4339" max="4339" width="22.85546875" style="39" customWidth="1"/>
    <col min="4340" max="4340" width="20.7109375" style="39" customWidth="1"/>
    <col min="4341" max="4341" width="17.7109375" style="39" customWidth="1"/>
    <col min="4342" max="4350" width="14.7109375" style="39" customWidth="1"/>
    <col min="4351" max="4581" width="10.7109375" style="39"/>
    <col min="4582" max="4583" width="15.7109375" style="39" customWidth="1"/>
    <col min="4584" max="4586" width="14.7109375" style="39" customWidth="1"/>
    <col min="4587" max="4590" width="13.7109375" style="39" customWidth="1"/>
    <col min="4591" max="4594" width="15.7109375" style="39" customWidth="1"/>
    <col min="4595" max="4595" width="22.85546875" style="39" customWidth="1"/>
    <col min="4596" max="4596" width="20.7109375" style="39" customWidth="1"/>
    <col min="4597" max="4597" width="17.7109375" style="39" customWidth="1"/>
    <col min="4598" max="4606" width="14.7109375" style="39" customWidth="1"/>
    <col min="4607" max="4837" width="10.7109375" style="39"/>
    <col min="4838" max="4839" width="15.7109375" style="39" customWidth="1"/>
    <col min="4840" max="4842" width="14.7109375" style="39" customWidth="1"/>
    <col min="4843" max="4846" width="13.7109375" style="39" customWidth="1"/>
    <col min="4847" max="4850" width="15.7109375" style="39" customWidth="1"/>
    <col min="4851" max="4851" width="22.85546875" style="39" customWidth="1"/>
    <col min="4852" max="4852" width="20.7109375" style="39" customWidth="1"/>
    <col min="4853" max="4853" width="17.7109375" style="39" customWidth="1"/>
    <col min="4854" max="4862" width="14.7109375" style="39" customWidth="1"/>
    <col min="4863" max="5093" width="10.7109375" style="39"/>
    <col min="5094" max="5095" width="15.7109375" style="39" customWidth="1"/>
    <col min="5096" max="5098" width="14.7109375" style="39" customWidth="1"/>
    <col min="5099" max="5102" width="13.7109375" style="39" customWidth="1"/>
    <col min="5103" max="5106" width="15.7109375" style="39" customWidth="1"/>
    <col min="5107" max="5107" width="22.85546875" style="39" customWidth="1"/>
    <col min="5108" max="5108" width="20.7109375" style="39" customWidth="1"/>
    <col min="5109" max="5109" width="17.7109375" style="39" customWidth="1"/>
    <col min="5110" max="5118" width="14.7109375" style="39" customWidth="1"/>
    <col min="5119" max="5349" width="10.7109375" style="39"/>
    <col min="5350" max="5351" width="15.7109375" style="39" customWidth="1"/>
    <col min="5352" max="5354" width="14.7109375" style="39" customWidth="1"/>
    <col min="5355" max="5358" width="13.7109375" style="39" customWidth="1"/>
    <col min="5359" max="5362" width="15.7109375" style="39" customWidth="1"/>
    <col min="5363" max="5363" width="22.85546875" style="39" customWidth="1"/>
    <col min="5364" max="5364" width="20.7109375" style="39" customWidth="1"/>
    <col min="5365" max="5365" width="17.7109375" style="39" customWidth="1"/>
    <col min="5366" max="5374" width="14.7109375" style="39" customWidth="1"/>
    <col min="5375" max="5605" width="10.7109375" style="39"/>
    <col min="5606" max="5607" width="15.7109375" style="39" customWidth="1"/>
    <col min="5608" max="5610" width="14.7109375" style="39" customWidth="1"/>
    <col min="5611" max="5614" width="13.7109375" style="39" customWidth="1"/>
    <col min="5615" max="5618" width="15.7109375" style="39" customWidth="1"/>
    <col min="5619" max="5619" width="22.85546875" style="39" customWidth="1"/>
    <col min="5620" max="5620" width="20.7109375" style="39" customWidth="1"/>
    <col min="5621" max="5621" width="17.7109375" style="39" customWidth="1"/>
    <col min="5622" max="5630" width="14.7109375" style="39" customWidth="1"/>
    <col min="5631" max="5861" width="10.7109375" style="39"/>
    <col min="5862" max="5863" width="15.7109375" style="39" customWidth="1"/>
    <col min="5864" max="5866" width="14.7109375" style="39" customWidth="1"/>
    <col min="5867" max="5870" width="13.7109375" style="39" customWidth="1"/>
    <col min="5871" max="5874" width="15.7109375" style="39" customWidth="1"/>
    <col min="5875" max="5875" width="22.85546875" style="39" customWidth="1"/>
    <col min="5876" max="5876" width="20.7109375" style="39" customWidth="1"/>
    <col min="5877" max="5877" width="17.7109375" style="39" customWidth="1"/>
    <col min="5878" max="5886" width="14.7109375" style="39" customWidth="1"/>
    <col min="5887" max="6117" width="10.7109375" style="39"/>
    <col min="6118" max="6119" width="15.7109375" style="39" customWidth="1"/>
    <col min="6120" max="6122" width="14.7109375" style="39" customWidth="1"/>
    <col min="6123" max="6126" width="13.7109375" style="39" customWidth="1"/>
    <col min="6127" max="6130" width="15.7109375" style="39" customWidth="1"/>
    <col min="6131" max="6131" width="22.85546875" style="39" customWidth="1"/>
    <col min="6132" max="6132" width="20.7109375" style="39" customWidth="1"/>
    <col min="6133" max="6133" width="17.7109375" style="39" customWidth="1"/>
    <col min="6134" max="6142" width="14.7109375" style="39" customWidth="1"/>
    <col min="6143" max="6373" width="10.7109375" style="39"/>
    <col min="6374" max="6375" width="15.7109375" style="39" customWidth="1"/>
    <col min="6376" max="6378" width="14.7109375" style="39" customWidth="1"/>
    <col min="6379" max="6382" width="13.7109375" style="39" customWidth="1"/>
    <col min="6383" max="6386" width="15.7109375" style="39" customWidth="1"/>
    <col min="6387" max="6387" width="22.85546875" style="39" customWidth="1"/>
    <col min="6388" max="6388" width="20.7109375" style="39" customWidth="1"/>
    <col min="6389" max="6389" width="17.7109375" style="39" customWidth="1"/>
    <col min="6390" max="6398" width="14.7109375" style="39" customWidth="1"/>
    <col min="6399" max="6629" width="10.7109375" style="39"/>
    <col min="6630" max="6631" width="15.7109375" style="39" customWidth="1"/>
    <col min="6632" max="6634" width="14.7109375" style="39" customWidth="1"/>
    <col min="6635" max="6638" width="13.7109375" style="39" customWidth="1"/>
    <col min="6639" max="6642" width="15.7109375" style="39" customWidth="1"/>
    <col min="6643" max="6643" width="22.85546875" style="39" customWidth="1"/>
    <col min="6644" max="6644" width="20.7109375" style="39" customWidth="1"/>
    <col min="6645" max="6645" width="17.7109375" style="39" customWidth="1"/>
    <col min="6646" max="6654" width="14.7109375" style="39" customWidth="1"/>
    <col min="6655" max="6885" width="10.7109375" style="39"/>
    <col min="6886" max="6887" width="15.7109375" style="39" customWidth="1"/>
    <col min="6888" max="6890" width="14.7109375" style="39" customWidth="1"/>
    <col min="6891" max="6894" width="13.7109375" style="39" customWidth="1"/>
    <col min="6895" max="6898" width="15.7109375" style="39" customWidth="1"/>
    <col min="6899" max="6899" width="22.85546875" style="39" customWidth="1"/>
    <col min="6900" max="6900" width="20.7109375" style="39" customWidth="1"/>
    <col min="6901" max="6901" width="17.7109375" style="39" customWidth="1"/>
    <col min="6902" max="6910" width="14.7109375" style="39" customWidth="1"/>
    <col min="6911" max="7141" width="10.7109375" style="39"/>
    <col min="7142" max="7143" width="15.7109375" style="39" customWidth="1"/>
    <col min="7144" max="7146" width="14.7109375" style="39" customWidth="1"/>
    <col min="7147" max="7150" width="13.7109375" style="39" customWidth="1"/>
    <col min="7151" max="7154" width="15.7109375" style="39" customWidth="1"/>
    <col min="7155" max="7155" width="22.85546875" style="39" customWidth="1"/>
    <col min="7156" max="7156" width="20.7109375" style="39" customWidth="1"/>
    <col min="7157" max="7157" width="17.7109375" style="39" customWidth="1"/>
    <col min="7158" max="7166" width="14.7109375" style="39" customWidth="1"/>
    <col min="7167" max="7397" width="10.7109375" style="39"/>
    <col min="7398" max="7399" width="15.7109375" style="39" customWidth="1"/>
    <col min="7400" max="7402" width="14.7109375" style="39" customWidth="1"/>
    <col min="7403" max="7406" width="13.7109375" style="39" customWidth="1"/>
    <col min="7407" max="7410" width="15.7109375" style="39" customWidth="1"/>
    <col min="7411" max="7411" width="22.85546875" style="39" customWidth="1"/>
    <col min="7412" max="7412" width="20.7109375" style="39" customWidth="1"/>
    <col min="7413" max="7413" width="17.7109375" style="39" customWidth="1"/>
    <col min="7414" max="7422" width="14.7109375" style="39" customWidth="1"/>
    <col min="7423" max="7653" width="10.7109375" style="39"/>
    <col min="7654" max="7655" width="15.7109375" style="39" customWidth="1"/>
    <col min="7656" max="7658" width="14.7109375" style="39" customWidth="1"/>
    <col min="7659" max="7662" width="13.7109375" style="39" customWidth="1"/>
    <col min="7663" max="7666" width="15.7109375" style="39" customWidth="1"/>
    <col min="7667" max="7667" width="22.85546875" style="39" customWidth="1"/>
    <col min="7668" max="7668" width="20.7109375" style="39" customWidth="1"/>
    <col min="7669" max="7669" width="17.7109375" style="39" customWidth="1"/>
    <col min="7670" max="7678" width="14.7109375" style="39" customWidth="1"/>
    <col min="7679" max="7909" width="10.7109375" style="39"/>
    <col min="7910" max="7911" width="15.7109375" style="39" customWidth="1"/>
    <col min="7912" max="7914" width="14.7109375" style="39" customWidth="1"/>
    <col min="7915" max="7918" width="13.7109375" style="39" customWidth="1"/>
    <col min="7919" max="7922" width="15.7109375" style="39" customWidth="1"/>
    <col min="7923" max="7923" width="22.85546875" style="39" customWidth="1"/>
    <col min="7924" max="7924" width="20.7109375" style="39" customWidth="1"/>
    <col min="7925" max="7925" width="17.7109375" style="39" customWidth="1"/>
    <col min="7926" max="7934" width="14.7109375" style="39" customWidth="1"/>
    <col min="7935" max="8165" width="10.7109375" style="39"/>
    <col min="8166" max="8167" width="15.7109375" style="39" customWidth="1"/>
    <col min="8168" max="8170" width="14.7109375" style="39" customWidth="1"/>
    <col min="8171" max="8174" width="13.7109375" style="39" customWidth="1"/>
    <col min="8175" max="8178" width="15.7109375" style="39" customWidth="1"/>
    <col min="8179" max="8179" width="22.85546875" style="39" customWidth="1"/>
    <col min="8180" max="8180" width="20.7109375" style="39" customWidth="1"/>
    <col min="8181" max="8181" width="17.7109375" style="39" customWidth="1"/>
    <col min="8182" max="8190" width="14.7109375" style="39" customWidth="1"/>
    <col min="8191" max="8421" width="10.7109375" style="39"/>
    <col min="8422" max="8423" width="15.7109375" style="39" customWidth="1"/>
    <col min="8424" max="8426" width="14.7109375" style="39" customWidth="1"/>
    <col min="8427" max="8430" width="13.7109375" style="39" customWidth="1"/>
    <col min="8431" max="8434" width="15.7109375" style="39" customWidth="1"/>
    <col min="8435" max="8435" width="22.85546875" style="39" customWidth="1"/>
    <col min="8436" max="8436" width="20.7109375" style="39" customWidth="1"/>
    <col min="8437" max="8437" width="17.7109375" style="39" customWidth="1"/>
    <col min="8438" max="8446" width="14.7109375" style="39" customWidth="1"/>
    <col min="8447" max="8677" width="10.7109375" style="39"/>
    <col min="8678" max="8679" width="15.7109375" style="39" customWidth="1"/>
    <col min="8680" max="8682" width="14.7109375" style="39" customWidth="1"/>
    <col min="8683" max="8686" width="13.7109375" style="39" customWidth="1"/>
    <col min="8687" max="8690" width="15.7109375" style="39" customWidth="1"/>
    <col min="8691" max="8691" width="22.85546875" style="39" customWidth="1"/>
    <col min="8692" max="8692" width="20.7109375" style="39" customWidth="1"/>
    <col min="8693" max="8693" width="17.7109375" style="39" customWidth="1"/>
    <col min="8694" max="8702" width="14.7109375" style="39" customWidth="1"/>
    <col min="8703" max="8933" width="10.7109375" style="39"/>
    <col min="8934" max="8935" width="15.7109375" style="39" customWidth="1"/>
    <col min="8936" max="8938" width="14.7109375" style="39" customWidth="1"/>
    <col min="8939" max="8942" width="13.7109375" style="39" customWidth="1"/>
    <col min="8943" max="8946" width="15.7109375" style="39" customWidth="1"/>
    <col min="8947" max="8947" width="22.85546875" style="39" customWidth="1"/>
    <col min="8948" max="8948" width="20.7109375" style="39" customWidth="1"/>
    <col min="8949" max="8949" width="17.7109375" style="39" customWidth="1"/>
    <col min="8950" max="8958" width="14.7109375" style="39" customWidth="1"/>
    <col min="8959" max="9189" width="10.7109375" style="39"/>
    <col min="9190" max="9191" width="15.7109375" style="39" customWidth="1"/>
    <col min="9192" max="9194" width="14.7109375" style="39" customWidth="1"/>
    <col min="9195" max="9198" width="13.7109375" style="39" customWidth="1"/>
    <col min="9199" max="9202" width="15.7109375" style="39" customWidth="1"/>
    <col min="9203" max="9203" width="22.85546875" style="39" customWidth="1"/>
    <col min="9204" max="9204" width="20.7109375" style="39" customWidth="1"/>
    <col min="9205" max="9205" width="17.7109375" style="39" customWidth="1"/>
    <col min="9206" max="9214" width="14.7109375" style="39" customWidth="1"/>
    <col min="9215" max="9445" width="10.7109375" style="39"/>
    <col min="9446" max="9447" width="15.7109375" style="39" customWidth="1"/>
    <col min="9448" max="9450" width="14.7109375" style="39" customWidth="1"/>
    <col min="9451" max="9454" width="13.7109375" style="39" customWidth="1"/>
    <col min="9455" max="9458" width="15.7109375" style="39" customWidth="1"/>
    <col min="9459" max="9459" width="22.85546875" style="39" customWidth="1"/>
    <col min="9460" max="9460" width="20.7109375" style="39" customWidth="1"/>
    <col min="9461" max="9461" width="17.7109375" style="39" customWidth="1"/>
    <col min="9462" max="9470" width="14.7109375" style="39" customWidth="1"/>
    <col min="9471" max="9701" width="10.7109375" style="39"/>
    <col min="9702" max="9703" width="15.7109375" style="39" customWidth="1"/>
    <col min="9704" max="9706" width="14.7109375" style="39" customWidth="1"/>
    <col min="9707" max="9710" width="13.7109375" style="39" customWidth="1"/>
    <col min="9711" max="9714" width="15.7109375" style="39" customWidth="1"/>
    <col min="9715" max="9715" width="22.85546875" style="39" customWidth="1"/>
    <col min="9716" max="9716" width="20.7109375" style="39" customWidth="1"/>
    <col min="9717" max="9717" width="17.7109375" style="39" customWidth="1"/>
    <col min="9718" max="9726" width="14.7109375" style="39" customWidth="1"/>
    <col min="9727" max="9957" width="10.7109375" style="39"/>
    <col min="9958" max="9959" width="15.7109375" style="39" customWidth="1"/>
    <col min="9960" max="9962" width="14.7109375" style="39" customWidth="1"/>
    <col min="9963" max="9966" width="13.7109375" style="39" customWidth="1"/>
    <col min="9967" max="9970" width="15.7109375" style="39" customWidth="1"/>
    <col min="9971" max="9971" width="22.85546875" style="39" customWidth="1"/>
    <col min="9972" max="9972" width="20.7109375" style="39" customWidth="1"/>
    <col min="9973" max="9973" width="17.7109375" style="39" customWidth="1"/>
    <col min="9974" max="9982" width="14.7109375" style="39" customWidth="1"/>
    <col min="9983" max="10213" width="10.7109375" style="39"/>
    <col min="10214" max="10215" width="15.7109375" style="39" customWidth="1"/>
    <col min="10216" max="10218" width="14.7109375" style="39" customWidth="1"/>
    <col min="10219" max="10222" width="13.7109375" style="39" customWidth="1"/>
    <col min="10223" max="10226" width="15.7109375" style="39" customWidth="1"/>
    <col min="10227" max="10227" width="22.85546875" style="39" customWidth="1"/>
    <col min="10228" max="10228" width="20.7109375" style="39" customWidth="1"/>
    <col min="10229" max="10229" width="17.7109375" style="39" customWidth="1"/>
    <col min="10230" max="10238" width="14.7109375" style="39" customWidth="1"/>
    <col min="10239" max="10469" width="10.7109375" style="39"/>
    <col min="10470" max="10471" width="15.7109375" style="39" customWidth="1"/>
    <col min="10472" max="10474" width="14.7109375" style="39" customWidth="1"/>
    <col min="10475" max="10478" width="13.7109375" style="39" customWidth="1"/>
    <col min="10479" max="10482" width="15.7109375" style="39" customWidth="1"/>
    <col min="10483" max="10483" width="22.85546875" style="39" customWidth="1"/>
    <col min="10484" max="10484" width="20.7109375" style="39" customWidth="1"/>
    <col min="10485" max="10485" width="17.7109375" style="39" customWidth="1"/>
    <col min="10486" max="10494" width="14.7109375" style="39" customWidth="1"/>
    <col min="10495" max="10725" width="10.7109375" style="39"/>
    <col min="10726" max="10727" width="15.7109375" style="39" customWidth="1"/>
    <col min="10728" max="10730" width="14.7109375" style="39" customWidth="1"/>
    <col min="10731" max="10734" width="13.7109375" style="39" customWidth="1"/>
    <col min="10735" max="10738" width="15.7109375" style="39" customWidth="1"/>
    <col min="10739" max="10739" width="22.85546875" style="39" customWidth="1"/>
    <col min="10740" max="10740" width="20.7109375" style="39" customWidth="1"/>
    <col min="10741" max="10741" width="17.7109375" style="39" customWidth="1"/>
    <col min="10742" max="10750" width="14.7109375" style="39" customWidth="1"/>
    <col min="10751" max="10981" width="10.7109375" style="39"/>
    <col min="10982" max="10983" width="15.7109375" style="39" customWidth="1"/>
    <col min="10984" max="10986" width="14.7109375" style="39" customWidth="1"/>
    <col min="10987" max="10990" width="13.7109375" style="39" customWidth="1"/>
    <col min="10991" max="10994" width="15.7109375" style="39" customWidth="1"/>
    <col min="10995" max="10995" width="22.85546875" style="39" customWidth="1"/>
    <col min="10996" max="10996" width="20.7109375" style="39" customWidth="1"/>
    <col min="10997" max="10997" width="17.7109375" style="39" customWidth="1"/>
    <col min="10998" max="11006" width="14.7109375" style="39" customWidth="1"/>
    <col min="11007" max="11237" width="10.7109375" style="39"/>
    <col min="11238" max="11239" width="15.7109375" style="39" customWidth="1"/>
    <col min="11240" max="11242" width="14.7109375" style="39" customWidth="1"/>
    <col min="11243" max="11246" width="13.7109375" style="39" customWidth="1"/>
    <col min="11247" max="11250" width="15.7109375" style="39" customWidth="1"/>
    <col min="11251" max="11251" width="22.85546875" style="39" customWidth="1"/>
    <col min="11252" max="11252" width="20.7109375" style="39" customWidth="1"/>
    <col min="11253" max="11253" width="17.7109375" style="39" customWidth="1"/>
    <col min="11254" max="11262" width="14.7109375" style="39" customWidth="1"/>
    <col min="11263" max="11493" width="10.7109375" style="39"/>
    <col min="11494" max="11495" width="15.7109375" style="39" customWidth="1"/>
    <col min="11496" max="11498" width="14.7109375" style="39" customWidth="1"/>
    <col min="11499" max="11502" width="13.7109375" style="39" customWidth="1"/>
    <col min="11503" max="11506" width="15.7109375" style="39" customWidth="1"/>
    <col min="11507" max="11507" width="22.85546875" style="39" customWidth="1"/>
    <col min="11508" max="11508" width="20.7109375" style="39" customWidth="1"/>
    <col min="11509" max="11509" width="17.7109375" style="39" customWidth="1"/>
    <col min="11510" max="11518" width="14.7109375" style="39" customWidth="1"/>
    <col min="11519" max="11749" width="10.7109375" style="39"/>
    <col min="11750" max="11751" width="15.7109375" style="39" customWidth="1"/>
    <col min="11752" max="11754" width="14.7109375" style="39" customWidth="1"/>
    <col min="11755" max="11758" width="13.7109375" style="39" customWidth="1"/>
    <col min="11759" max="11762" width="15.7109375" style="39" customWidth="1"/>
    <col min="11763" max="11763" width="22.85546875" style="39" customWidth="1"/>
    <col min="11764" max="11764" width="20.7109375" style="39" customWidth="1"/>
    <col min="11765" max="11765" width="17.7109375" style="39" customWidth="1"/>
    <col min="11766" max="11774" width="14.7109375" style="39" customWidth="1"/>
    <col min="11775" max="12005" width="10.7109375" style="39"/>
    <col min="12006" max="12007" width="15.7109375" style="39" customWidth="1"/>
    <col min="12008" max="12010" width="14.7109375" style="39" customWidth="1"/>
    <col min="12011" max="12014" width="13.7109375" style="39" customWidth="1"/>
    <col min="12015" max="12018" width="15.7109375" style="39" customWidth="1"/>
    <col min="12019" max="12019" width="22.85546875" style="39" customWidth="1"/>
    <col min="12020" max="12020" width="20.7109375" style="39" customWidth="1"/>
    <col min="12021" max="12021" width="17.7109375" style="39" customWidth="1"/>
    <col min="12022" max="12030" width="14.7109375" style="39" customWidth="1"/>
    <col min="12031" max="12261" width="10.7109375" style="39"/>
    <col min="12262" max="12263" width="15.7109375" style="39" customWidth="1"/>
    <col min="12264" max="12266" width="14.7109375" style="39" customWidth="1"/>
    <col min="12267" max="12270" width="13.7109375" style="39" customWidth="1"/>
    <col min="12271" max="12274" width="15.7109375" style="39" customWidth="1"/>
    <col min="12275" max="12275" width="22.85546875" style="39" customWidth="1"/>
    <col min="12276" max="12276" width="20.7109375" style="39" customWidth="1"/>
    <col min="12277" max="12277" width="17.7109375" style="39" customWidth="1"/>
    <col min="12278" max="12286" width="14.7109375" style="39" customWidth="1"/>
    <col min="12287" max="12517" width="10.7109375" style="39"/>
    <col min="12518" max="12519" width="15.7109375" style="39" customWidth="1"/>
    <col min="12520" max="12522" width="14.7109375" style="39" customWidth="1"/>
    <col min="12523" max="12526" width="13.7109375" style="39" customWidth="1"/>
    <col min="12527" max="12530" width="15.7109375" style="39" customWidth="1"/>
    <col min="12531" max="12531" width="22.85546875" style="39" customWidth="1"/>
    <col min="12532" max="12532" width="20.7109375" style="39" customWidth="1"/>
    <col min="12533" max="12533" width="17.7109375" style="39" customWidth="1"/>
    <col min="12534" max="12542" width="14.7109375" style="39" customWidth="1"/>
    <col min="12543" max="12773" width="10.7109375" style="39"/>
    <col min="12774" max="12775" width="15.7109375" style="39" customWidth="1"/>
    <col min="12776" max="12778" width="14.7109375" style="39" customWidth="1"/>
    <col min="12779" max="12782" width="13.7109375" style="39" customWidth="1"/>
    <col min="12783" max="12786" width="15.7109375" style="39" customWidth="1"/>
    <col min="12787" max="12787" width="22.85546875" style="39" customWidth="1"/>
    <col min="12788" max="12788" width="20.7109375" style="39" customWidth="1"/>
    <col min="12789" max="12789" width="17.7109375" style="39" customWidth="1"/>
    <col min="12790" max="12798" width="14.7109375" style="39" customWidth="1"/>
    <col min="12799" max="13029" width="10.7109375" style="39"/>
    <col min="13030" max="13031" width="15.7109375" style="39" customWidth="1"/>
    <col min="13032" max="13034" width="14.7109375" style="39" customWidth="1"/>
    <col min="13035" max="13038" width="13.7109375" style="39" customWidth="1"/>
    <col min="13039" max="13042" width="15.7109375" style="39" customWidth="1"/>
    <col min="13043" max="13043" width="22.85546875" style="39" customWidth="1"/>
    <col min="13044" max="13044" width="20.7109375" style="39" customWidth="1"/>
    <col min="13045" max="13045" width="17.7109375" style="39" customWidth="1"/>
    <col min="13046" max="13054" width="14.7109375" style="39" customWidth="1"/>
    <col min="13055" max="13285" width="10.7109375" style="39"/>
    <col min="13286" max="13287" width="15.7109375" style="39" customWidth="1"/>
    <col min="13288" max="13290" width="14.7109375" style="39" customWidth="1"/>
    <col min="13291" max="13294" width="13.7109375" style="39" customWidth="1"/>
    <col min="13295" max="13298" width="15.7109375" style="39" customWidth="1"/>
    <col min="13299" max="13299" width="22.85546875" style="39" customWidth="1"/>
    <col min="13300" max="13300" width="20.7109375" style="39" customWidth="1"/>
    <col min="13301" max="13301" width="17.7109375" style="39" customWidth="1"/>
    <col min="13302" max="13310" width="14.7109375" style="39" customWidth="1"/>
    <col min="13311" max="13541" width="10.7109375" style="39"/>
    <col min="13542" max="13543" width="15.7109375" style="39" customWidth="1"/>
    <col min="13544" max="13546" width="14.7109375" style="39" customWidth="1"/>
    <col min="13547" max="13550" width="13.7109375" style="39" customWidth="1"/>
    <col min="13551" max="13554" width="15.7109375" style="39" customWidth="1"/>
    <col min="13555" max="13555" width="22.85546875" style="39" customWidth="1"/>
    <col min="13556" max="13556" width="20.7109375" style="39" customWidth="1"/>
    <col min="13557" max="13557" width="17.7109375" style="39" customWidth="1"/>
    <col min="13558" max="13566" width="14.7109375" style="39" customWidth="1"/>
    <col min="13567" max="13797" width="10.7109375" style="39"/>
    <col min="13798" max="13799" width="15.7109375" style="39" customWidth="1"/>
    <col min="13800" max="13802" width="14.7109375" style="39" customWidth="1"/>
    <col min="13803" max="13806" width="13.7109375" style="39" customWidth="1"/>
    <col min="13807" max="13810" width="15.7109375" style="39" customWidth="1"/>
    <col min="13811" max="13811" width="22.85546875" style="39" customWidth="1"/>
    <col min="13812" max="13812" width="20.7109375" style="39" customWidth="1"/>
    <col min="13813" max="13813" width="17.7109375" style="39" customWidth="1"/>
    <col min="13814" max="13822" width="14.7109375" style="39" customWidth="1"/>
    <col min="13823" max="14053" width="10.7109375" style="39"/>
    <col min="14054" max="14055" width="15.7109375" style="39" customWidth="1"/>
    <col min="14056" max="14058" width="14.7109375" style="39" customWidth="1"/>
    <col min="14059" max="14062" width="13.7109375" style="39" customWidth="1"/>
    <col min="14063" max="14066" width="15.7109375" style="39" customWidth="1"/>
    <col min="14067" max="14067" width="22.85546875" style="39" customWidth="1"/>
    <col min="14068" max="14068" width="20.7109375" style="39" customWidth="1"/>
    <col min="14069" max="14069" width="17.7109375" style="39" customWidth="1"/>
    <col min="14070" max="14078" width="14.7109375" style="39" customWidth="1"/>
    <col min="14079" max="14309" width="10.7109375" style="39"/>
    <col min="14310" max="14311" width="15.7109375" style="39" customWidth="1"/>
    <col min="14312" max="14314" width="14.7109375" style="39" customWidth="1"/>
    <col min="14315" max="14318" width="13.7109375" style="39" customWidth="1"/>
    <col min="14319" max="14322" width="15.7109375" style="39" customWidth="1"/>
    <col min="14323" max="14323" width="22.85546875" style="39" customWidth="1"/>
    <col min="14324" max="14324" width="20.7109375" style="39" customWidth="1"/>
    <col min="14325" max="14325" width="17.7109375" style="39" customWidth="1"/>
    <col min="14326" max="14334" width="14.7109375" style="39" customWidth="1"/>
    <col min="14335" max="14565" width="10.7109375" style="39"/>
    <col min="14566" max="14567" width="15.7109375" style="39" customWidth="1"/>
    <col min="14568" max="14570" width="14.7109375" style="39" customWidth="1"/>
    <col min="14571" max="14574" width="13.7109375" style="39" customWidth="1"/>
    <col min="14575" max="14578" width="15.7109375" style="39" customWidth="1"/>
    <col min="14579" max="14579" width="22.85546875" style="39" customWidth="1"/>
    <col min="14580" max="14580" width="20.7109375" style="39" customWidth="1"/>
    <col min="14581" max="14581" width="17.7109375" style="39" customWidth="1"/>
    <col min="14582" max="14590" width="14.7109375" style="39" customWidth="1"/>
    <col min="14591" max="14821" width="10.7109375" style="39"/>
    <col min="14822" max="14823" width="15.7109375" style="39" customWidth="1"/>
    <col min="14824" max="14826" width="14.7109375" style="39" customWidth="1"/>
    <col min="14827" max="14830" width="13.7109375" style="39" customWidth="1"/>
    <col min="14831" max="14834" width="15.7109375" style="39" customWidth="1"/>
    <col min="14835" max="14835" width="22.85546875" style="39" customWidth="1"/>
    <col min="14836" max="14836" width="20.7109375" style="39" customWidth="1"/>
    <col min="14837" max="14837" width="17.7109375" style="39" customWidth="1"/>
    <col min="14838" max="14846" width="14.7109375" style="39" customWidth="1"/>
    <col min="14847" max="15077" width="10.7109375" style="39"/>
    <col min="15078" max="15079" width="15.7109375" style="39" customWidth="1"/>
    <col min="15080" max="15082" width="14.7109375" style="39" customWidth="1"/>
    <col min="15083" max="15086" width="13.7109375" style="39" customWidth="1"/>
    <col min="15087" max="15090" width="15.7109375" style="39" customWidth="1"/>
    <col min="15091" max="15091" width="22.85546875" style="39" customWidth="1"/>
    <col min="15092" max="15092" width="20.7109375" style="39" customWidth="1"/>
    <col min="15093" max="15093" width="17.7109375" style="39" customWidth="1"/>
    <col min="15094" max="15102" width="14.7109375" style="39" customWidth="1"/>
    <col min="15103" max="15333" width="10.7109375" style="39"/>
    <col min="15334" max="15335" width="15.7109375" style="39" customWidth="1"/>
    <col min="15336" max="15338" width="14.7109375" style="39" customWidth="1"/>
    <col min="15339" max="15342" width="13.7109375" style="39" customWidth="1"/>
    <col min="15343" max="15346" width="15.7109375" style="39" customWidth="1"/>
    <col min="15347" max="15347" width="22.85546875" style="39" customWidth="1"/>
    <col min="15348" max="15348" width="20.7109375" style="39" customWidth="1"/>
    <col min="15349" max="15349" width="17.7109375" style="39" customWidth="1"/>
    <col min="15350" max="15358" width="14.7109375" style="39" customWidth="1"/>
    <col min="15359" max="15589" width="10.7109375" style="39"/>
    <col min="15590" max="15591" width="15.7109375" style="39" customWidth="1"/>
    <col min="15592" max="15594" width="14.7109375" style="39" customWidth="1"/>
    <col min="15595" max="15598" width="13.7109375" style="39" customWidth="1"/>
    <col min="15599" max="15602" width="15.7109375" style="39" customWidth="1"/>
    <col min="15603" max="15603" width="22.85546875" style="39" customWidth="1"/>
    <col min="15604" max="15604" width="20.7109375" style="39" customWidth="1"/>
    <col min="15605" max="15605" width="17.7109375" style="39" customWidth="1"/>
    <col min="15606" max="15614" width="14.7109375" style="39" customWidth="1"/>
    <col min="15615" max="15845" width="10.7109375" style="39"/>
    <col min="15846" max="15847" width="15.7109375" style="39" customWidth="1"/>
    <col min="15848" max="15850" width="14.7109375" style="39" customWidth="1"/>
    <col min="15851" max="15854" width="13.7109375" style="39" customWidth="1"/>
    <col min="15855" max="15858" width="15.7109375" style="39" customWidth="1"/>
    <col min="15859" max="15859" width="22.85546875" style="39" customWidth="1"/>
    <col min="15860" max="15860" width="20.7109375" style="39" customWidth="1"/>
    <col min="15861" max="15861" width="17.7109375" style="39" customWidth="1"/>
    <col min="15862" max="15870" width="14.7109375" style="39" customWidth="1"/>
    <col min="15871" max="16101" width="10.7109375" style="39"/>
    <col min="16102" max="16103" width="15.7109375" style="39" customWidth="1"/>
    <col min="16104" max="16106" width="14.7109375" style="39" customWidth="1"/>
    <col min="16107" max="16110" width="13.7109375" style="39" customWidth="1"/>
    <col min="16111" max="16114" width="15.7109375" style="39" customWidth="1"/>
    <col min="16115" max="16115" width="22.85546875" style="39" customWidth="1"/>
    <col min="16116" max="16116" width="20.7109375" style="39" customWidth="1"/>
    <col min="16117" max="16117" width="17.7109375" style="39" customWidth="1"/>
    <col min="16118" max="16126" width="14.7109375" style="39" customWidth="1"/>
    <col min="16127" max="16384" width="10.7109375" style="39"/>
  </cols>
  <sheetData>
    <row r="1" spans="1:16" ht="25.5" customHeight="1" x14ac:dyDescent="0.25"/>
    <row r="2" spans="1:16" s="11" customFormat="1" ht="18.75" customHeight="1" x14ac:dyDescent="0.2">
      <c r="F2" s="17"/>
      <c r="M2" s="15"/>
      <c r="N2" s="15"/>
    </row>
    <row r="3" spans="1:16" s="11" customFormat="1" ht="18.75" customHeight="1" x14ac:dyDescent="0.2">
      <c r="F3" s="17"/>
      <c r="M3" s="15"/>
      <c r="N3" s="15"/>
    </row>
    <row r="4" spans="1:16" s="11" customFormat="1" x14ac:dyDescent="0.2">
      <c r="F4" s="16"/>
      <c r="M4" s="15"/>
      <c r="N4" s="15"/>
    </row>
    <row r="5" spans="1:16" s="11" customFormat="1" x14ac:dyDescent="0.2">
      <c r="A5" s="400" t="s">
        <v>182</v>
      </c>
      <c r="B5" s="400"/>
      <c r="C5" s="400"/>
      <c r="D5" s="400"/>
      <c r="E5" s="400"/>
      <c r="F5" s="400"/>
      <c r="G5" s="400"/>
      <c r="H5" s="400"/>
      <c r="I5" s="400"/>
      <c r="J5" s="400"/>
      <c r="K5" s="400"/>
      <c r="L5" s="400"/>
      <c r="M5" s="400"/>
      <c r="N5" s="400"/>
      <c r="O5" s="400"/>
      <c r="P5" s="400"/>
    </row>
    <row r="6" spans="1:16" s="11" customFormat="1" x14ac:dyDescent="0.2">
      <c r="A6" s="102"/>
      <c r="B6" s="110"/>
      <c r="C6" s="102"/>
      <c r="D6" s="102"/>
      <c r="E6" s="102"/>
      <c r="F6" s="102"/>
      <c r="G6" s="102"/>
      <c r="H6" s="102"/>
      <c r="I6" s="102"/>
      <c r="J6" s="102"/>
      <c r="K6" s="102"/>
      <c r="L6" s="102"/>
      <c r="M6" s="102"/>
      <c r="N6" s="102"/>
    </row>
    <row r="7" spans="1:16" s="11" customFormat="1" ht="18.75" x14ac:dyDescent="0.2">
      <c r="A7" s="404" t="s">
        <v>8</v>
      </c>
      <c r="B7" s="404"/>
      <c r="C7" s="404"/>
      <c r="D7" s="404"/>
      <c r="E7" s="404"/>
      <c r="F7" s="404"/>
      <c r="G7" s="404"/>
      <c r="H7" s="404"/>
      <c r="I7" s="404"/>
      <c r="J7" s="404"/>
      <c r="K7" s="404"/>
      <c r="L7" s="404"/>
      <c r="M7" s="404"/>
      <c r="N7" s="404"/>
      <c r="O7" s="404"/>
      <c r="P7" s="404"/>
    </row>
    <row r="8" spans="1:16" s="11" customFormat="1" ht="18.75" x14ac:dyDescent="0.2">
      <c r="F8" s="13"/>
      <c r="G8" s="13"/>
      <c r="H8" s="13"/>
      <c r="I8" s="13"/>
      <c r="J8" s="13"/>
      <c r="K8" s="13"/>
      <c r="L8" s="13"/>
      <c r="M8" s="13"/>
      <c r="N8" s="13"/>
      <c r="O8" s="12"/>
      <c r="P8" s="12"/>
    </row>
    <row r="9" spans="1:16" s="11" customFormat="1" ht="18.75" customHeight="1" x14ac:dyDescent="0.2">
      <c r="A9" s="403" t="str">
        <f>'1. паспорт описание'!A9:D9</f>
        <v>J_0000007038</v>
      </c>
      <c r="B9" s="403"/>
      <c r="C9" s="403"/>
      <c r="D9" s="403"/>
      <c r="E9" s="403"/>
      <c r="F9" s="403"/>
      <c r="G9" s="403"/>
      <c r="H9" s="403"/>
      <c r="I9" s="403"/>
      <c r="J9" s="403"/>
      <c r="K9" s="403"/>
      <c r="L9" s="403"/>
      <c r="M9" s="403"/>
      <c r="N9" s="403"/>
      <c r="O9" s="403"/>
      <c r="P9" s="403"/>
    </row>
    <row r="10" spans="1:16" s="11" customFormat="1" ht="18.75" customHeight="1" x14ac:dyDescent="0.2">
      <c r="A10" s="401" t="s">
        <v>7</v>
      </c>
      <c r="B10" s="401"/>
      <c r="C10" s="401"/>
      <c r="D10" s="401"/>
      <c r="E10" s="401"/>
      <c r="F10" s="401"/>
      <c r="G10" s="401"/>
      <c r="H10" s="401"/>
      <c r="I10" s="401"/>
      <c r="J10" s="401"/>
      <c r="K10" s="401"/>
      <c r="L10" s="401"/>
      <c r="M10" s="401"/>
      <c r="N10" s="401"/>
      <c r="O10" s="401"/>
      <c r="P10" s="401"/>
    </row>
    <row r="11" spans="1:16" s="8" customFormat="1" ht="15.75" customHeight="1" x14ac:dyDescent="0.2">
      <c r="F11" s="9"/>
      <c r="G11" s="9"/>
      <c r="H11" s="9"/>
      <c r="I11" s="9"/>
      <c r="J11" s="9"/>
      <c r="K11" s="9"/>
      <c r="L11" s="9"/>
      <c r="M11" s="9"/>
      <c r="N11" s="9"/>
      <c r="O11" s="9"/>
      <c r="P11" s="9"/>
    </row>
    <row r="12" spans="1:16" s="2" customFormat="1" ht="15" customHeight="1" x14ac:dyDescent="0.2">
      <c r="A12" s="403" t="str">
        <f>'1. паспорт описание'!A12:D12</f>
        <v>Приобретение автогидроподъемника</v>
      </c>
      <c r="B12" s="403"/>
      <c r="C12" s="403"/>
      <c r="D12" s="403"/>
      <c r="E12" s="403"/>
      <c r="F12" s="403"/>
      <c r="G12" s="403"/>
      <c r="H12" s="403"/>
      <c r="I12" s="403"/>
      <c r="J12" s="403"/>
      <c r="K12" s="403"/>
      <c r="L12" s="403"/>
      <c r="M12" s="403"/>
      <c r="N12" s="403"/>
      <c r="O12" s="403"/>
      <c r="P12" s="403"/>
    </row>
    <row r="13" spans="1:16" s="2" customFormat="1" ht="15" customHeight="1" x14ac:dyDescent="0.2">
      <c r="A13" s="401" t="s">
        <v>6</v>
      </c>
      <c r="B13" s="401"/>
      <c r="C13" s="401"/>
      <c r="D13" s="401"/>
      <c r="E13" s="401"/>
      <c r="F13" s="401"/>
      <c r="G13" s="401"/>
      <c r="H13" s="401"/>
      <c r="I13" s="401"/>
      <c r="J13" s="401"/>
      <c r="K13" s="401"/>
      <c r="L13" s="401"/>
      <c r="M13" s="401"/>
      <c r="N13" s="401"/>
      <c r="O13" s="401"/>
      <c r="P13" s="401"/>
    </row>
    <row r="14" spans="1:16" s="2" customFormat="1" ht="15" customHeight="1" x14ac:dyDescent="0.2">
      <c r="F14" s="3"/>
      <c r="G14" s="3"/>
      <c r="H14" s="3"/>
      <c r="I14" s="3"/>
      <c r="J14" s="3"/>
      <c r="K14" s="3"/>
      <c r="L14" s="3"/>
      <c r="M14" s="3"/>
      <c r="N14" s="3"/>
      <c r="O14" s="3"/>
      <c r="P14" s="3"/>
    </row>
    <row r="15" spans="1:16" s="2" customFormat="1" ht="15" customHeight="1" x14ac:dyDescent="0.2">
      <c r="F15" s="403"/>
      <c r="G15" s="403"/>
      <c r="H15" s="403"/>
      <c r="I15" s="403"/>
      <c r="J15" s="403"/>
      <c r="K15" s="403"/>
      <c r="L15" s="403"/>
      <c r="M15" s="403"/>
      <c r="N15" s="403"/>
      <c r="O15" s="403"/>
      <c r="P15" s="403"/>
    </row>
    <row r="16" spans="1:16" ht="25.5" customHeight="1" x14ac:dyDescent="0.25">
      <c r="A16" s="403" t="s">
        <v>149</v>
      </c>
      <c r="B16" s="403"/>
      <c r="C16" s="403"/>
      <c r="D16" s="403"/>
      <c r="E16" s="403"/>
      <c r="F16" s="403"/>
      <c r="G16" s="403"/>
      <c r="H16" s="403"/>
      <c r="I16" s="403"/>
      <c r="J16" s="403"/>
      <c r="K16" s="403"/>
      <c r="L16" s="403"/>
      <c r="M16" s="403"/>
      <c r="N16" s="403"/>
      <c r="O16" s="403"/>
      <c r="P16" s="403"/>
    </row>
    <row r="17" spans="1:16" s="47" customFormat="1" ht="21" customHeight="1" x14ac:dyDescent="0.25"/>
    <row r="18" spans="1:16" ht="15.75" customHeight="1" x14ac:dyDescent="0.25">
      <c r="A18" s="422" t="s">
        <v>5</v>
      </c>
      <c r="B18" s="422" t="s">
        <v>166</v>
      </c>
      <c r="C18" s="427" t="s">
        <v>154</v>
      </c>
      <c r="D18" s="428"/>
      <c r="E18" s="427" t="s">
        <v>155</v>
      </c>
      <c r="F18" s="428"/>
      <c r="G18" s="431" t="s">
        <v>36</v>
      </c>
      <c r="H18" s="432"/>
      <c r="I18" s="432"/>
      <c r="J18" s="433"/>
      <c r="K18" s="427" t="s">
        <v>156</v>
      </c>
      <c r="L18" s="428"/>
      <c r="M18" s="427" t="s">
        <v>61</v>
      </c>
      <c r="N18" s="428"/>
      <c r="O18" s="427" t="s">
        <v>60</v>
      </c>
      <c r="P18" s="428"/>
    </row>
    <row r="19" spans="1:16" ht="216" customHeight="1" x14ac:dyDescent="0.25">
      <c r="A19" s="423"/>
      <c r="B19" s="423"/>
      <c r="C19" s="429"/>
      <c r="D19" s="430"/>
      <c r="E19" s="429"/>
      <c r="F19" s="430"/>
      <c r="G19" s="431" t="s">
        <v>59</v>
      </c>
      <c r="H19" s="433"/>
      <c r="I19" s="431" t="s">
        <v>58</v>
      </c>
      <c r="J19" s="433"/>
      <c r="K19" s="429"/>
      <c r="L19" s="430"/>
      <c r="M19" s="429"/>
      <c r="N19" s="430"/>
      <c r="O19" s="429"/>
      <c r="P19" s="430"/>
    </row>
    <row r="20" spans="1:16" ht="60" customHeight="1" x14ac:dyDescent="0.25">
      <c r="A20" s="424"/>
      <c r="B20" s="424"/>
      <c r="C20" s="99" t="s">
        <v>53</v>
      </c>
      <c r="D20" s="99" t="s">
        <v>54</v>
      </c>
      <c r="E20" s="89" t="s">
        <v>53</v>
      </c>
      <c r="F20" s="89" t="s">
        <v>54</v>
      </c>
      <c r="G20" s="89" t="s">
        <v>53</v>
      </c>
      <c r="H20" s="89" t="s">
        <v>54</v>
      </c>
      <c r="I20" s="89" t="s">
        <v>53</v>
      </c>
      <c r="J20" s="89" t="s">
        <v>54</v>
      </c>
      <c r="K20" s="89" t="s">
        <v>53</v>
      </c>
      <c r="L20" s="89" t="s">
        <v>54</v>
      </c>
      <c r="M20" s="89" t="s">
        <v>53</v>
      </c>
      <c r="N20" s="89" t="s">
        <v>54</v>
      </c>
      <c r="O20" s="89" t="s">
        <v>53</v>
      </c>
      <c r="P20" s="89" t="s">
        <v>54</v>
      </c>
    </row>
    <row r="21" spans="1:16" x14ac:dyDescent="0.25">
      <c r="A21" s="90">
        <v>1</v>
      </c>
      <c r="B21" s="90">
        <v>2</v>
      </c>
      <c r="C21" s="90">
        <v>3</v>
      </c>
      <c r="D21" s="90">
        <v>4</v>
      </c>
      <c r="E21" s="90">
        <v>5</v>
      </c>
      <c r="F21" s="90">
        <v>6</v>
      </c>
      <c r="G21" s="90">
        <v>7</v>
      </c>
      <c r="H21" s="90">
        <v>8</v>
      </c>
      <c r="I21" s="90">
        <v>9</v>
      </c>
      <c r="J21" s="90">
        <v>10</v>
      </c>
      <c r="K21" s="90">
        <v>11</v>
      </c>
      <c r="L21" s="90">
        <v>12</v>
      </c>
      <c r="M21" s="90">
        <v>13</v>
      </c>
      <c r="N21" s="90">
        <v>14</v>
      </c>
      <c r="O21" s="90">
        <v>15</v>
      </c>
      <c r="P21" s="90">
        <v>16</v>
      </c>
    </row>
    <row r="22" spans="1:16" s="47" customFormat="1" ht="134.25" customHeight="1" x14ac:dyDescent="0.25">
      <c r="A22" s="91">
        <v>1</v>
      </c>
      <c r="B22" s="88" t="s">
        <v>173</v>
      </c>
      <c r="C22" s="91" t="s">
        <v>134</v>
      </c>
      <c r="D22" s="91" t="s">
        <v>134</v>
      </c>
      <c r="E22" s="91" t="s">
        <v>134</v>
      </c>
      <c r="F22" s="88" t="s">
        <v>134</v>
      </c>
      <c r="G22" s="88" t="s">
        <v>134</v>
      </c>
      <c r="H22" s="91" t="s">
        <v>134</v>
      </c>
      <c r="I22" s="91" t="s">
        <v>134</v>
      </c>
      <c r="J22" s="91" t="s">
        <v>134</v>
      </c>
      <c r="K22" s="119" t="s">
        <v>134</v>
      </c>
      <c r="L22" s="120" t="s">
        <v>134</v>
      </c>
      <c r="M22" s="120" t="s">
        <v>134</v>
      </c>
      <c r="N22" s="91" t="s">
        <v>134</v>
      </c>
      <c r="O22" s="92" t="s">
        <v>134</v>
      </c>
      <c r="P22" s="120" t="s">
        <v>134</v>
      </c>
    </row>
    <row r="23" spans="1:16" ht="3" customHeight="1" x14ac:dyDescent="0.25"/>
    <row r="24" spans="1:16" s="45" customFormat="1" ht="12.75" x14ac:dyDescent="0.2">
      <c r="A24" s="46"/>
      <c r="B24" s="46"/>
      <c r="C24" s="46"/>
      <c r="D24" s="46"/>
      <c r="F24" s="46"/>
    </row>
    <row r="25" spans="1:16" s="45" customFormat="1" ht="12.75" x14ac:dyDescent="0.2">
      <c r="A25" s="46"/>
      <c r="B25" s="46"/>
      <c r="C25" s="46"/>
      <c r="D25" s="46"/>
    </row>
  </sheetData>
  <mergeCells count="18">
    <mergeCell ref="A13:P13"/>
    <mergeCell ref="F15:P15"/>
    <mergeCell ref="A18:A20"/>
    <mergeCell ref="E18:F19"/>
    <mergeCell ref="G18:J18"/>
    <mergeCell ref="K18:L19"/>
    <mergeCell ref="M18:N19"/>
    <mergeCell ref="O18:P19"/>
    <mergeCell ref="B18:B20"/>
    <mergeCell ref="A16:P16"/>
    <mergeCell ref="G19:H19"/>
    <mergeCell ref="I19:J19"/>
    <mergeCell ref="C18:D19"/>
    <mergeCell ref="A5:P5"/>
    <mergeCell ref="A7:P7"/>
    <mergeCell ref="A9:P9"/>
    <mergeCell ref="A10:P10"/>
    <mergeCell ref="A12:P12"/>
  </mergeCells>
  <pageMargins left="0.78740157480314965" right="0.59055118110236227"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7"/>
  <sheetViews>
    <sheetView view="pageBreakPreview" zoomScale="80" zoomScaleNormal="80" zoomScaleSheetLayoutView="80" workbookViewId="0">
      <selection activeCell="A23" sqref="A23"/>
    </sheetView>
  </sheetViews>
  <sheetFormatPr defaultRowHeight="15" x14ac:dyDescent="0.25"/>
  <cols>
    <col min="1" max="1" width="25.28515625" customWidth="1"/>
    <col min="2" max="2" width="17.7109375" customWidth="1"/>
    <col min="3" max="3" width="30.140625" customWidth="1"/>
    <col min="4" max="4" width="12.28515625" customWidth="1"/>
    <col min="5"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46.5703125" customWidth="1"/>
    <col min="25" max="26" width="12.28515625" customWidth="1"/>
  </cols>
  <sheetData>
    <row r="1" spans="1:26" ht="18.75" x14ac:dyDescent="0.25">
      <c r="X1" s="31"/>
    </row>
    <row r="2" spans="1:26" ht="18.75" x14ac:dyDescent="0.3">
      <c r="X2" s="14"/>
    </row>
    <row r="3" spans="1:26" ht="18.75" x14ac:dyDescent="0.3">
      <c r="X3" s="14"/>
    </row>
    <row r="4" spans="1:26" ht="18.75" customHeight="1" x14ac:dyDescent="0.25">
      <c r="A4" s="400" t="s">
        <v>176</v>
      </c>
      <c r="B4" s="400"/>
      <c r="C4" s="400"/>
      <c r="D4" s="400"/>
      <c r="E4" s="400"/>
      <c r="F4" s="400"/>
      <c r="G4" s="400"/>
      <c r="H4" s="400"/>
      <c r="I4" s="400"/>
      <c r="J4" s="400"/>
      <c r="K4" s="400"/>
      <c r="L4" s="400"/>
      <c r="M4" s="400"/>
      <c r="N4" s="400"/>
      <c r="O4" s="400"/>
      <c r="P4" s="400"/>
      <c r="Q4" s="400"/>
      <c r="R4" s="400"/>
      <c r="S4" s="400"/>
      <c r="T4" s="400"/>
      <c r="U4" s="400"/>
      <c r="V4" s="400"/>
      <c r="W4" s="400"/>
      <c r="X4" s="400"/>
    </row>
    <row r="6" spans="1:26" ht="18.75" x14ac:dyDescent="0.25">
      <c r="A6" s="404" t="s">
        <v>185</v>
      </c>
      <c r="B6" s="404"/>
      <c r="C6" s="404"/>
      <c r="D6" s="404"/>
      <c r="E6" s="404"/>
      <c r="F6" s="404"/>
      <c r="G6" s="404"/>
      <c r="H6" s="404"/>
      <c r="I6" s="404"/>
      <c r="J6" s="404"/>
      <c r="K6" s="404"/>
      <c r="L6" s="404"/>
      <c r="M6" s="404"/>
      <c r="N6" s="404"/>
      <c r="O6" s="404"/>
      <c r="P6" s="404"/>
      <c r="Q6" s="404"/>
      <c r="R6" s="404"/>
      <c r="S6" s="404"/>
      <c r="T6" s="404"/>
      <c r="U6" s="404"/>
      <c r="V6" s="404"/>
      <c r="W6" s="404"/>
      <c r="X6" s="404"/>
      <c r="Y6" s="96"/>
      <c r="Z6" s="96"/>
    </row>
    <row r="7" spans="1:26" ht="18.75" x14ac:dyDescent="0.25">
      <c r="B7" s="404"/>
      <c r="C7" s="404"/>
      <c r="D7" s="404"/>
      <c r="E7" s="404"/>
      <c r="F7" s="404"/>
      <c r="G7" s="404"/>
      <c r="H7" s="404"/>
      <c r="I7" s="404"/>
      <c r="J7" s="404"/>
      <c r="K7" s="404"/>
      <c r="L7" s="404"/>
      <c r="M7" s="404"/>
      <c r="N7" s="404"/>
      <c r="O7" s="404"/>
      <c r="P7" s="404"/>
      <c r="Q7" s="404"/>
      <c r="R7" s="404"/>
      <c r="S7" s="404"/>
      <c r="T7" s="404"/>
      <c r="U7" s="404"/>
      <c r="V7" s="404"/>
      <c r="W7" s="404"/>
      <c r="X7" s="404"/>
      <c r="Y7" s="96"/>
      <c r="Z7" s="96"/>
    </row>
    <row r="8" spans="1:26" ht="18.75" x14ac:dyDescent="0.25">
      <c r="A8" s="403" t="str">
        <f>'1. паспорт описание'!A9:D9</f>
        <v>J_0000007038</v>
      </c>
      <c r="B8" s="403"/>
      <c r="C8" s="403"/>
      <c r="D8" s="403"/>
      <c r="E8" s="403"/>
      <c r="F8" s="403"/>
      <c r="G8" s="403"/>
      <c r="H8" s="403"/>
      <c r="I8" s="403"/>
      <c r="J8" s="403"/>
      <c r="K8" s="403"/>
      <c r="L8" s="403"/>
      <c r="M8" s="403"/>
      <c r="N8" s="403"/>
      <c r="O8" s="403"/>
      <c r="P8" s="403"/>
      <c r="Q8" s="403"/>
      <c r="R8" s="403"/>
      <c r="S8" s="403"/>
      <c r="T8" s="403"/>
      <c r="U8" s="403"/>
      <c r="V8" s="403"/>
      <c r="W8" s="403"/>
      <c r="X8" s="403"/>
      <c r="Y8" s="97"/>
      <c r="Z8" s="97"/>
    </row>
    <row r="9" spans="1:26" ht="15.75"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98"/>
      <c r="Z9" s="98"/>
    </row>
    <row r="10" spans="1:26" ht="18.75" x14ac:dyDescent="0.25">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10"/>
      <c r="Z10" s="10"/>
    </row>
    <row r="11" spans="1:26" ht="18.75" x14ac:dyDescent="0.25">
      <c r="A11" s="403" t="str">
        <f>'1. паспорт описание'!A12:D12</f>
        <v>Приобретение автогидроподъемника</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97"/>
      <c r="Z11" s="97"/>
    </row>
    <row r="12" spans="1:26" ht="15.75"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98"/>
      <c r="Z12" s="98"/>
    </row>
    <row r="13" spans="1:26" x14ac:dyDescent="0.25">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104"/>
      <c r="Z13" s="104"/>
    </row>
    <row r="14" spans="1:26" x14ac:dyDescent="0.25">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104"/>
      <c r="Z14" s="104"/>
    </row>
    <row r="15" spans="1:26" x14ac:dyDescent="0.25">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104"/>
      <c r="Z15" s="104"/>
    </row>
    <row r="16" spans="1:26" x14ac:dyDescent="0.25">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104"/>
      <c r="Z16" s="104"/>
    </row>
    <row r="17" spans="1:26" x14ac:dyDescent="0.2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105"/>
      <c r="Z17" s="105"/>
    </row>
    <row r="18" spans="1:26" x14ac:dyDescent="0.2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105"/>
      <c r="Z18" s="105"/>
    </row>
    <row r="19" spans="1:26" x14ac:dyDescent="0.25">
      <c r="B19" s="436" t="s">
        <v>186</v>
      </c>
      <c r="C19" s="436"/>
      <c r="D19" s="436"/>
      <c r="E19" s="436"/>
      <c r="F19" s="436"/>
      <c r="G19" s="436"/>
      <c r="H19" s="436"/>
      <c r="I19" s="436"/>
      <c r="J19" s="436"/>
      <c r="K19" s="436"/>
      <c r="L19" s="436"/>
      <c r="M19" s="436"/>
      <c r="N19" s="436"/>
      <c r="O19" s="436"/>
      <c r="P19" s="436"/>
      <c r="Q19" s="436"/>
      <c r="R19" s="436"/>
      <c r="S19" s="436"/>
      <c r="T19" s="436"/>
      <c r="U19" s="436"/>
      <c r="V19" s="436"/>
      <c r="W19" s="436"/>
      <c r="X19" s="436"/>
      <c r="Y19" s="106"/>
      <c r="Z19" s="106"/>
    </row>
    <row r="20" spans="1:26" ht="32.25" customHeight="1" x14ac:dyDescent="0.25">
      <c r="A20" s="81"/>
      <c r="B20" s="438" t="s">
        <v>132</v>
      </c>
      <c r="C20" s="439"/>
      <c r="D20" s="439"/>
      <c r="E20" s="439"/>
      <c r="F20" s="439"/>
      <c r="G20" s="439"/>
      <c r="H20" s="439"/>
      <c r="I20" s="439"/>
      <c r="J20" s="439"/>
      <c r="K20" s="439"/>
      <c r="L20" s="440"/>
      <c r="M20" s="437" t="s">
        <v>133</v>
      </c>
      <c r="N20" s="437"/>
      <c r="O20" s="437"/>
      <c r="P20" s="437"/>
      <c r="Q20" s="437"/>
      <c r="R20" s="437"/>
      <c r="S20" s="437"/>
      <c r="T20" s="437"/>
      <c r="U20" s="437"/>
      <c r="V20" s="437"/>
      <c r="W20" s="437"/>
      <c r="X20" s="437"/>
    </row>
    <row r="21" spans="1:26" ht="151.5" customHeight="1" x14ac:dyDescent="0.25">
      <c r="A21" s="115" t="s">
        <v>166</v>
      </c>
      <c r="B21" s="85" t="s">
        <v>83</v>
      </c>
      <c r="C21" s="86" t="s">
        <v>183</v>
      </c>
      <c r="D21" s="85" t="s">
        <v>128</v>
      </c>
      <c r="E21" s="85" t="s">
        <v>84</v>
      </c>
      <c r="F21" s="85" t="s">
        <v>130</v>
      </c>
      <c r="G21" s="85" t="s">
        <v>129</v>
      </c>
      <c r="H21" s="85" t="s">
        <v>85</v>
      </c>
      <c r="I21" s="85" t="s">
        <v>131</v>
      </c>
      <c r="J21" s="85" t="s">
        <v>89</v>
      </c>
      <c r="K21" s="86" t="s">
        <v>88</v>
      </c>
      <c r="L21" s="86" t="s">
        <v>86</v>
      </c>
      <c r="M21" s="87" t="s">
        <v>96</v>
      </c>
      <c r="N21" s="86" t="s">
        <v>165</v>
      </c>
      <c r="O21" s="85" t="s">
        <v>94</v>
      </c>
      <c r="P21" s="85" t="s">
        <v>95</v>
      </c>
      <c r="Q21" s="85" t="s">
        <v>93</v>
      </c>
      <c r="R21" s="85" t="s">
        <v>85</v>
      </c>
      <c r="S21" s="85" t="s">
        <v>92</v>
      </c>
      <c r="T21" s="85" t="s">
        <v>91</v>
      </c>
      <c r="U21" s="85" t="s">
        <v>127</v>
      </c>
      <c r="V21" s="85" t="s">
        <v>93</v>
      </c>
      <c r="W21" s="93" t="s">
        <v>87</v>
      </c>
      <c r="X21" s="95" t="s">
        <v>97</v>
      </c>
    </row>
    <row r="22" spans="1:26" ht="16.5" customHeight="1" x14ac:dyDescent="0.25">
      <c r="A22" s="116">
        <v>1</v>
      </c>
      <c r="B22" s="85">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c r="U22" s="116">
        <v>21</v>
      </c>
      <c r="V22" s="116">
        <v>22</v>
      </c>
      <c r="W22" s="116">
        <v>23</v>
      </c>
      <c r="X22" s="116">
        <v>24</v>
      </c>
    </row>
    <row r="23" spans="1:26" ht="88.5" customHeight="1" x14ac:dyDescent="0.25">
      <c r="A23" s="134" t="s">
        <v>170</v>
      </c>
      <c r="B23" s="121" t="s">
        <v>134</v>
      </c>
      <c r="C23" s="122" t="s">
        <v>134</v>
      </c>
      <c r="D23" s="82" t="s">
        <v>134</v>
      </c>
      <c r="E23" s="82" t="s">
        <v>134</v>
      </c>
      <c r="F23" s="82" t="s">
        <v>134</v>
      </c>
      <c r="G23" s="82" t="s">
        <v>134</v>
      </c>
      <c r="H23" s="82" t="s">
        <v>134</v>
      </c>
      <c r="I23" s="82" t="s">
        <v>134</v>
      </c>
      <c r="J23" s="82" t="s">
        <v>134</v>
      </c>
      <c r="K23" s="82" t="s">
        <v>134</v>
      </c>
      <c r="L23" s="83" t="s">
        <v>134</v>
      </c>
      <c r="M23" s="84" t="s">
        <v>134</v>
      </c>
      <c r="N23" s="82" t="s">
        <v>134</v>
      </c>
      <c r="O23" s="82" t="s">
        <v>134</v>
      </c>
      <c r="P23" s="82" t="s">
        <v>134</v>
      </c>
      <c r="Q23" s="82" t="s">
        <v>134</v>
      </c>
      <c r="R23" s="82" t="s">
        <v>134</v>
      </c>
      <c r="S23" s="82" t="s">
        <v>134</v>
      </c>
      <c r="T23" s="82" t="s">
        <v>134</v>
      </c>
      <c r="U23" s="82" t="s">
        <v>134</v>
      </c>
      <c r="V23" s="82" t="s">
        <v>134</v>
      </c>
      <c r="W23" s="82" t="s">
        <v>134</v>
      </c>
      <c r="X23" s="121" t="s">
        <v>134</v>
      </c>
    </row>
    <row r="25" spans="1:26" x14ac:dyDescent="0.25">
      <c r="A25" s="434" t="s">
        <v>184</v>
      </c>
      <c r="B25" s="434"/>
      <c r="C25" s="434"/>
      <c r="D25" s="434"/>
      <c r="E25" s="434"/>
      <c r="F25" s="434"/>
      <c r="G25" s="434"/>
      <c r="H25" s="434"/>
    </row>
    <row r="26" spans="1:26" x14ac:dyDescent="0.25">
      <c r="A26" s="123"/>
      <c r="B26" s="123"/>
      <c r="C26" s="123"/>
      <c r="D26" s="123"/>
    </row>
    <row r="27" spans="1:26" x14ac:dyDescent="0.25">
      <c r="B27" s="94"/>
    </row>
  </sheetData>
  <mergeCells count="18">
    <mergeCell ref="B10:X10"/>
    <mergeCell ref="A11:X11"/>
    <mergeCell ref="A12:X12"/>
    <mergeCell ref="A25:H25"/>
    <mergeCell ref="B17:X17"/>
    <mergeCell ref="B18:X18"/>
    <mergeCell ref="B19:X19"/>
    <mergeCell ref="M20:X20"/>
    <mergeCell ref="B20:L20"/>
    <mergeCell ref="B13:X13"/>
    <mergeCell ref="B14:X14"/>
    <mergeCell ref="B15:X15"/>
    <mergeCell ref="B16:X16"/>
    <mergeCell ref="B7:X7"/>
    <mergeCell ref="A6:X6"/>
    <mergeCell ref="A4:X4"/>
    <mergeCell ref="A8:X8"/>
    <mergeCell ref="A9:X9"/>
  </mergeCells>
  <pageMargins left="0.7" right="0.7" top="0.75" bottom="0.75" header="0.3" footer="0.3"/>
  <pageSetup paperSize="8" scale="2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7"/>
  <sheetViews>
    <sheetView view="pageBreakPreview" zoomScale="85" zoomScaleSheetLayoutView="85" workbookViewId="0">
      <selection activeCell="C16" sqref="C16:C17"/>
    </sheetView>
  </sheetViews>
  <sheetFormatPr defaultRowHeight="15" x14ac:dyDescent="0.25"/>
  <cols>
    <col min="1" max="1" width="7.42578125" style="1" customWidth="1"/>
    <col min="2" max="2" width="30.140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row>
    <row r="2" spans="1:28" s="11" customFormat="1" ht="18.75" customHeight="1" x14ac:dyDescent="0.3">
      <c r="A2" s="17"/>
      <c r="B2" s="17"/>
      <c r="O2" s="14"/>
    </row>
    <row r="3" spans="1:28" s="11" customFormat="1" ht="18.75" x14ac:dyDescent="0.3">
      <c r="A3" s="16"/>
      <c r="B3" s="16"/>
      <c r="O3" s="14"/>
    </row>
    <row r="4" spans="1:28" s="11" customFormat="1" ht="18.75" x14ac:dyDescent="0.3">
      <c r="A4" s="16"/>
      <c r="B4" s="16"/>
      <c r="L4" s="14"/>
    </row>
    <row r="5" spans="1:28" s="11" customFormat="1" ht="15.75" x14ac:dyDescent="0.2">
      <c r="A5" s="400" t="s">
        <v>176</v>
      </c>
      <c r="B5" s="400"/>
      <c r="C5" s="400"/>
      <c r="D5" s="400"/>
      <c r="E5" s="400"/>
      <c r="F5" s="400"/>
      <c r="G5" s="400"/>
      <c r="H5" s="400"/>
      <c r="I5" s="400"/>
      <c r="J5" s="400"/>
      <c r="K5" s="400"/>
      <c r="L5" s="400"/>
      <c r="M5" s="400"/>
      <c r="N5" s="400"/>
      <c r="O5" s="400"/>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404" t="s">
        <v>185</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403" t="str">
        <f>'1. паспорт описание'!A9:D9</f>
        <v>J_0000007038</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1" t="s">
        <v>7</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8" customFormat="1" ht="15.75" customHeight="1" x14ac:dyDescent="0.2">
      <c r="A11" s="406"/>
      <c r="B11" s="406"/>
      <c r="C11" s="406"/>
      <c r="D11" s="406"/>
      <c r="E11" s="406"/>
      <c r="F11" s="406"/>
      <c r="G11" s="406"/>
      <c r="H11" s="406"/>
      <c r="I11" s="406"/>
      <c r="J11" s="406"/>
      <c r="K11" s="406"/>
      <c r="L11" s="406"/>
      <c r="M11" s="406"/>
      <c r="N11" s="406"/>
      <c r="O11" s="406"/>
      <c r="P11" s="9"/>
      <c r="Q11" s="9"/>
      <c r="R11" s="9"/>
      <c r="S11" s="9"/>
      <c r="T11" s="9"/>
      <c r="U11" s="9"/>
      <c r="V11" s="9"/>
      <c r="W11" s="9"/>
      <c r="X11" s="9"/>
      <c r="Y11" s="9"/>
      <c r="Z11" s="9"/>
    </row>
    <row r="12" spans="1:28" s="2" customFormat="1" ht="18.75" x14ac:dyDescent="0.2">
      <c r="A12" s="403" t="str">
        <f>'1. паспорт описание'!A12:D12</f>
        <v>Приобретение автогидроподъемника</v>
      </c>
      <c r="B12" s="403"/>
      <c r="C12" s="403"/>
      <c r="D12" s="403"/>
      <c r="E12" s="403"/>
      <c r="F12" s="403"/>
      <c r="G12" s="403"/>
      <c r="H12" s="403"/>
      <c r="I12" s="403"/>
      <c r="J12" s="403"/>
      <c r="K12" s="403"/>
      <c r="L12" s="403"/>
      <c r="M12" s="403"/>
      <c r="N12" s="403"/>
      <c r="O12" s="403"/>
      <c r="P12" s="7"/>
      <c r="Q12" s="7"/>
      <c r="R12" s="7"/>
      <c r="S12" s="7"/>
      <c r="T12" s="7"/>
      <c r="U12" s="7"/>
      <c r="V12" s="7"/>
      <c r="W12" s="7"/>
      <c r="X12" s="7"/>
      <c r="Y12" s="7"/>
      <c r="Z12" s="7"/>
    </row>
    <row r="13" spans="1:28" s="2" customFormat="1" ht="15" customHeight="1" x14ac:dyDescent="0.2">
      <c r="A13" s="401" t="s">
        <v>6</v>
      </c>
      <c r="B13" s="401"/>
      <c r="C13" s="401"/>
      <c r="D13" s="401"/>
      <c r="E13" s="401"/>
      <c r="F13" s="401"/>
      <c r="G13" s="401"/>
      <c r="H13" s="401"/>
      <c r="I13" s="401"/>
      <c r="J13" s="401"/>
      <c r="K13" s="401"/>
      <c r="L13" s="401"/>
      <c r="M13" s="401"/>
      <c r="N13" s="401"/>
      <c r="O13" s="401"/>
      <c r="P13" s="5"/>
      <c r="Q13" s="5"/>
      <c r="R13" s="5"/>
      <c r="S13" s="5"/>
      <c r="T13" s="5"/>
      <c r="U13" s="5"/>
      <c r="V13" s="5"/>
      <c r="W13" s="5"/>
      <c r="X13" s="5"/>
      <c r="Y13" s="5"/>
      <c r="Z13" s="5"/>
    </row>
    <row r="14" spans="1:28" s="2" customFormat="1" ht="15" customHeight="1" x14ac:dyDescent="0.2">
      <c r="A14" s="411"/>
      <c r="B14" s="411"/>
      <c r="C14" s="411"/>
      <c r="D14" s="411"/>
      <c r="E14" s="411"/>
      <c r="F14" s="411"/>
      <c r="G14" s="411"/>
      <c r="H14" s="411"/>
      <c r="I14" s="411"/>
      <c r="J14" s="411"/>
      <c r="K14" s="411"/>
      <c r="L14" s="411"/>
      <c r="M14" s="411"/>
      <c r="N14" s="411"/>
      <c r="O14" s="411"/>
      <c r="P14" s="3"/>
      <c r="Q14" s="3"/>
      <c r="R14" s="3"/>
      <c r="S14" s="3"/>
      <c r="T14" s="3"/>
      <c r="U14" s="3"/>
      <c r="V14" s="3"/>
      <c r="W14" s="3"/>
    </row>
    <row r="15" spans="1:28" s="2" customFormat="1" ht="91.5" customHeight="1" x14ac:dyDescent="0.2">
      <c r="A15" s="443" t="s">
        <v>150</v>
      </c>
      <c r="B15" s="443"/>
      <c r="C15" s="443"/>
      <c r="D15" s="443"/>
      <c r="E15" s="443"/>
      <c r="F15" s="443"/>
      <c r="G15" s="443"/>
      <c r="H15" s="443"/>
      <c r="I15" s="443"/>
      <c r="J15" s="443"/>
      <c r="K15" s="443"/>
      <c r="L15" s="443"/>
      <c r="M15" s="443"/>
      <c r="N15" s="443"/>
      <c r="O15" s="443"/>
      <c r="P15" s="6"/>
      <c r="Q15" s="6"/>
      <c r="R15" s="6"/>
      <c r="S15" s="6"/>
      <c r="T15" s="6"/>
      <c r="U15" s="6"/>
      <c r="V15" s="6"/>
      <c r="W15" s="6"/>
      <c r="X15" s="6"/>
      <c r="Y15" s="6"/>
      <c r="Z15" s="6"/>
    </row>
    <row r="16" spans="1:28" s="2" customFormat="1" ht="78" customHeight="1" x14ac:dyDescent="0.2">
      <c r="A16" s="410" t="s">
        <v>5</v>
      </c>
      <c r="B16" s="408" t="s">
        <v>166</v>
      </c>
      <c r="C16" s="410" t="s">
        <v>35</v>
      </c>
      <c r="D16" s="410" t="s">
        <v>24</v>
      </c>
      <c r="E16" s="444" t="s">
        <v>34</v>
      </c>
      <c r="F16" s="445"/>
      <c r="G16" s="445"/>
      <c r="H16" s="445"/>
      <c r="I16" s="446"/>
      <c r="J16" s="410" t="s">
        <v>33</v>
      </c>
      <c r="K16" s="410"/>
      <c r="L16" s="410"/>
      <c r="M16" s="410"/>
      <c r="N16" s="410"/>
      <c r="O16" s="410"/>
      <c r="P16" s="3"/>
      <c r="Q16" s="3"/>
      <c r="R16" s="3"/>
      <c r="S16" s="3"/>
      <c r="T16" s="3"/>
      <c r="U16" s="3"/>
      <c r="V16" s="3"/>
      <c r="W16" s="3"/>
    </row>
    <row r="17" spans="1:26" s="2" customFormat="1" ht="51" customHeight="1" x14ac:dyDescent="0.2">
      <c r="A17" s="410"/>
      <c r="B17" s="409"/>
      <c r="C17" s="410"/>
      <c r="D17" s="410"/>
      <c r="E17" s="33" t="s">
        <v>32</v>
      </c>
      <c r="F17" s="33" t="s">
        <v>31</v>
      </c>
      <c r="G17" s="33" t="s">
        <v>30</v>
      </c>
      <c r="H17" s="33" t="s">
        <v>29</v>
      </c>
      <c r="I17" s="33" t="s">
        <v>28</v>
      </c>
      <c r="J17" s="33" t="s">
        <v>27</v>
      </c>
      <c r="K17" s="33" t="s">
        <v>4</v>
      </c>
      <c r="L17" s="38" t="s">
        <v>3</v>
      </c>
      <c r="M17" s="37" t="s">
        <v>82</v>
      </c>
      <c r="N17" s="37" t="s">
        <v>26</v>
      </c>
      <c r="O17" s="37" t="s">
        <v>25</v>
      </c>
      <c r="P17" s="25"/>
      <c r="Q17" s="25"/>
      <c r="R17" s="25"/>
      <c r="S17" s="25"/>
      <c r="T17" s="25"/>
      <c r="U17" s="25"/>
      <c r="V17" s="25"/>
      <c r="W17" s="25"/>
      <c r="X17" s="24"/>
      <c r="Y17" s="24"/>
      <c r="Z17" s="24"/>
    </row>
    <row r="18" spans="1:26" s="2" customFormat="1" ht="16.5" customHeight="1" x14ac:dyDescent="0.2">
      <c r="A18" s="29">
        <v>1</v>
      </c>
      <c r="B18" s="30">
        <v>2</v>
      </c>
      <c r="C18" s="29">
        <v>3</v>
      </c>
      <c r="D18" s="30">
        <v>4</v>
      </c>
      <c r="E18" s="29">
        <v>5</v>
      </c>
      <c r="F18" s="30">
        <v>6</v>
      </c>
      <c r="G18" s="29">
        <v>7</v>
      </c>
      <c r="H18" s="30">
        <v>8</v>
      </c>
      <c r="I18" s="29">
        <v>9</v>
      </c>
      <c r="J18" s="30">
        <v>10</v>
      </c>
      <c r="K18" s="29">
        <v>11</v>
      </c>
      <c r="L18" s="30">
        <v>12</v>
      </c>
      <c r="M18" s="29">
        <v>13</v>
      </c>
      <c r="N18" s="30">
        <v>14</v>
      </c>
      <c r="O18" s="29">
        <v>15</v>
      </c>
      <c r="P18" s="25"/>
      <c r="Q18" s="25"/>
      <c r="R18" s="25"/>
      <c r="S18" s="25"/>
      <c r="T18" s="25"/>
      <c r="U18" s="25"/>
      <c r="V18" s="25"/>
      <c r="W18" s="25"/>
      <c r="X18" s="24"/>
      <c r="Y18" s="24"/>
      <c r="Z18" s="24"/>
    </row>
    <row r="19" spans="1:26" s="2" customFormat="1" ht="123" customHeight="1" x14ac:dyDescent="0.2">
      <c r="A19" s="124" t="s">
        <v>18</v>
      </c>
      <c r="B19" s="133" t="s">
        <v>170</v>
      </c>
      <c r="C19" s="27"/>
      <c r="D19" s="27"/>
      <c r="E19" s="27"/>
      <c r="F19" s="27"/>
      <c r="G19" s="27"/>
      <c r="H19" s="27"/>
      <c r="I19" s="27"/>
      <c r="J19" s="35"/>
      <c r="K19" s="35"/>
      <c r="L19" s="4"/>
      <c r="M19" s="4"/>
      <c r="N19" s="4"/>
      <c r="O19" s="4"/>
      <c r="P19" s="25"/>
      <c r="Q19" s="25"/>
      <c r="R19" s="25"/>
      <c r="S19" s="25"/>
      <c r="T19" s="25"/>
      <c r="U19" s="25"/>
      <c r="V19" s="24"/>
      <c r="W19" s="24"/>
      <c r="X19" s="24"/>
      <c r="Y19" s="24"/>
      <c r="Z19" s="24"/>
    </row>
    <row r="20" spans="1:26"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43.5" customHeight="1" x14ac:dyDescent="0.3">
      <c r="A21" s="442" t="s">
        <v>187</v>
      </c>
      <c r="B21" s="442"/>
      <c r="C21" s="442"/>
      <c r="D21" s="442"/>
      <c r="E21" s="442"/>
      <c r="F21" s="442"/>
      <c r="G21" s="442"/>
      <c r="H21" s="442"/>
      <c r="I21" s="442"/>
      <c r="J21" s="442"/>
      <c r="K21" s="442"/>
      <c r="L21" s="442"/>
      <c r="M21" s="442"/>
      <c r="N21" s="442"/>
      <c r="O21" s="442"/>
      <c r="P21" s="20"/>
      <c r="Q21" s="20"/>
      <c r="R21" s="20"/>
      <c r="S21" s="20"/>
      <c r="T21" s="20"/>
      <c r="U21" s="20"/>
      <c r="V21" s="20"/>
      <c r="W21" s="20"/>
      <c r="X21" s="20"/>
      <c r="Y21" s="20"/>
      <c r="Z21" s="20"/>
    </row>
    <row r="22" spans="1:26"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sheetData>
  <mergeCells count="17">
    <mergeCell ref="A5:O5"/>
    <mergeCell ref="E16:I16"/>
    <mergeCell ref="A16:A17"/>
    <mergeCell ref="C16:C17"/>
    <mergeCell ref="D16:D17"/>
    <mergeCell ref="J16:O16"/>
    <mergeCell ref="A7:O7"/>
    <mergeCell ref="A8:O8"/>
    <mergeCell ref="A11:O11"/>
    <mergeCell ref="A12:O12"/>
    <mergeCell ref="A13:O13"/>
    <mergeCell ref="A14:O14"/>
    <mergeCell ref="B16:B17"/>
    <mergeCell ref="A21:O21"/>
    <mergeCell ref="A15:O15"/>
    <mergeCell ref="A9:O9"/>
    <mergeCell ref="A10:O10"/>
  </mergeCells>
  <pageMargins left="0.70866141732283472" right="0.70866141732283472" top="0.74803149606299213" bottom="0.74803149606299213" header="0.31496062992125984" footer="0.31496062992125984"/>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4"/>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4" customWidth="1"/>
    <col min="2" max="2" width="13.7109375" style="144" bestFit="1" customWidth="1"/>
    <col min="3" max="3" width="12.5703125" style="144" customWidth="1"/>
    <col min="4" max="4" width="13.85546875" style="144" customWidth="1"/>
    <col min="5" max="5" width="11.5703125" style="144" customWidth="1"/>
    <col min="6" max="6" width="13.5703125" style="144" customWidth="1"/>
    <col min="7" max="7" width="9.85546875" style="144" customWidth="1"/>
    <col min="8" max="8" width="10.140625" style="144" customWidth="1"/>
    <col min="9" max="9" width="9.140625" style="144"/>
    <col min="10" max="10" width="9.85546875" style="144" customWidth="1"/>
    <col min="11" max="11" width="12.140625" style="144" customWidth="1"/>
    <col min="12" max="14" width="9.85546875" style="144" bestFit="1" customWidth="1"/>
    <col min="15" max="15" width="10.85546875" style="144" customWidth="1"/>
    <col min="16" max="256" width="9.140625" style="144"/>
    <col min="257" max="257" width="66.85546875" style="144" customWidth="1"/>
    <col min="258" max="258" width="13.7109375" style="144" bestFit="1" customWidth="1"/>
    <col min="259" max="259" width="12.5703125" style="144" customWidth="1"/>
    <col min="260" max="260" width="13.85546875" style="144" customWidth="1"/>
    <col min="261" max="261" width="11.5703125" style="144" customWidth="1"/>
    <col min="262" max="262" width="13.5703125" style="144" customWidth="1"/>
    <col min="263" max="263" width="9.85546875" style="144" customWidth="1"/>
    <col min="264" max="264" width="10.140625" style="144" customWidth="1"/>
    <col min="265" max="265" width="9.140625" style="144"/>
    <col min="266" max="266" width="9.85546875" style="144" customWidth="1"/>
    <col min="267" max="267" width="12.140625" style="144" customWidth="1"/>
    <col min="268" max="270" width="9.85546875" style="144" bestFit="1" customWidth="1"/>
    <col min="271" max="271" width="10.85546875" style="144" customWidth="1"/>
    <col min="272" max="512" width="9.140625" style="144"/>
    <col min="513" max="513" width="66.85546875" style="144" customWidth="1"/>
    <col min="514" max="514" width="13.7109375" style="144" bestFit="1" customWidth="1"/>
    <col min="515" max="515" width="12.5703125" style="144" customWidth="1"/>
    <col min="516" max="516" width="13.85546875" style="144" customWidth="1"/>
    <col min="517" max="517" width="11.5703125" style="144" customWidth="1"/>
    <col min="518" max="518" width="13.5703125" style="144" customWidth="1"/>
    <col min="519" max="519" width="9.85546875" style="144" customWidth="1"/>
    <col min="520" max="520" width="10.140625" style="144" customWidth="1"/>
    <col min="521" max="521" width="9.140625" style="144"/>
    <col min="522" max="522" width="9.85546875" style="144" customWidth="1"/>
    <col min="523" max="523" width="12.140625" style="144" customWidth="1"/>
    <col min="524" max="526" width="9.85546875" style="144" bestFit="1" customWidth="1"/>
    <col min="527" max="527" width="10.85546875" style="144" customWidth="1"/>
    <col min="528" max="768" width="9.140625" style="144"/>
    <col min="769" max="769" width="66.85546875" style="144" customWidth="1"/>
    <col min="770" max="770" width="13.7109375" style="144" bestFit="1" customWidth="1"/>
    <col min="771" max="771" width="12.5703125" style="144" customWidth="1"/>
    <col min="772" max="772" width="13.85546875" style="144" customWidth="1"/>
    <col min="773" max="773" width="11.5703125" style="144" customWidth="1"/>
    <col min="774" max="774" width="13.5703125" style="144" customWidth="1"/>
    <col min="775" max="775" width="9.85546875" style="144" customWidth="1"/>
    <col min="776" max="776" width="10.140625" style="144" customWidth="1"/>
    <col min="777" max="777" width="9.140625" style="144"/>
    <col min="778" max="778" width="9.85546875" style="144" customWidth="1"/>
    <col min="779" max="779" width="12.140625" style="144" customWidth="1"/>
    <col min="780" max="782" width="9.85546875" style="144" bestFit="1" customWidth="1"/>
    <col min="783" max="783" width="10.85546875" style="144" customWidth="1"/>
    <col min="784" max="1024" width="9.140625" style="144"/>
    <col min="1025" max="1025" width="66.85546875" style="144" customWidth="1"/>
    <col min="1026" max="1026" width="13.7109375" style="144" bestFit="1" customWidth="1"/>
    <col min="1027" max="1027" width="12.5703125" style="144" customWidth="1"/>
    <col min="1028" max="1028" width="13.85546875" style="144" customWidth="1"/>
    <col min="1029" max="1029" width="11.5703125" style="144" customWidth="1"/>
    <col min="1030" max="1030" width="13.5703125" style="144" customWidth="1"/>
    <col min="1031" max="1031" width="9.85546875" style="144" customWidth="1"/>
    <col min="1032" max="1032" width="10.140625" style="144" customWidth="1"/>
    <col min="1033" max="1033" width="9.140625" style="144"/>
    <col min="1034" max="1034" width="9.85546875" style="144" customWidth="1"/>
    <col min="1035" max="1035" width="12.140625" style="144" customWidth="1"/>
    <col min="1036" max="1038" width="9.85546875" style="144" bestFit="1" customWidth="1"/>
    <col min="1039" max="1039" width="10.85546875" style="144" customWidth="1"/>
    <col min="1040" max="1280" width="9.140625" style="144"/>
    <col min="1281" max="1281" width="66.85546875" style="144" customWidth="1"/>
    <col min="1282" max="1282" width="13.7109375" style="144" bestFit="1" customWidth="1"/>
    <col min="1283" max="1283" width="12.5703125" style="144" customWidth="1"/>
    <col min="1284" max="1284" width="13.85546875" style="144" customWidth="1"/>
    <col min="1285" max="1285" width="11.5703125" style="144" customWidth="1"/>
    <col min="1286" max="1286" width="13.5703125" style="144" customWidth="1"/>
    <col min="1287" max="1287" width="9.85546875" style="144" customWidth="1"/>
    <col min="1288" max="1288" width="10.140625" style="144" customWidth="1"/>
    <col min="1289" max="1289" width="9.140625" style="144"/>
    <col min="1290" max="1290" width="9.85546875" style="144" customWidth="1"/>
    <col min="1291" max="1291" width="12.140625" style="144" customWidth="1"/>
    <col min="1292" max="1294" width="9.85546875" style="144" bestFit="1" customWidth="1"/>
    <col min="1295" max="1295" width="10.85546875" style="144" customWidth="1"/>
    <col min="1296" max="1536" width="9.140625" style="144"/>
    <col min="1537" max="1537" width="66.85546875" style="144" customWidth="1"/>
    <col min="1538" max="1538" width="13.7109375" style="144" bestFit="1" customWidth="1"/>
    <col min="1539" max="1539" width="12.5703125" style="144" customWidth="1"/>
    <col min="1540" max="1540" width="13.85546875" style="144" customWidth="1"/>
    <col min="1541" max="1541" width="11.5703125" style="144" customWidth="1"/>
    <col min="1542" max="1542" width="13.5703125" style="144" customWidth="1"/>
    <col min="1543" max="1543" width="9.85546875" style="144" customWidth="1"/>
    <col min="1544" max="1544" width="10.140625" style="144" customWidth="1"/>
    <col min="1545" max="1545" width="9.140625" style="144"/>
    <col min="1546" max="1546" width="9.85546875" style="144" customWidth="1"/>
    <col min="1547" max="1547" width="12.140625" style="144" customWidth="1"/>
    <col min="1548" max="1550" width="9.85546875" style="144" bestFit="1" customWidth="1"/>
    <col min="1551" max="1551" width="10.85546875" style="144" customWidth="1"/>
    <col min="1552" max="1792" width="9.140625" style="144"/>
    <col min="1793" max="1793" width="66.85546875" style="144" customWidth="1"/>
    <col min="1794" max="1794" width="13.7109375" style="144" bestFit="1" customWidth="1"/>
    <col min="1795" max="1795" width="12.5703125" style="144" customWidth="1"/>
    <col min="1796" max="1796" width="13.85546875" style="144" customWidth="1"/>
    <col min="1797" max="1797" width="11.5703125" style="144" customWidth="1"/>
    <col min="1798" max="1798" width="13.5703125" style="144" customWidth="1"/>
    <col min="1799" max="1799" width="9.85546875" style="144" customWidth="1"/>
    <col min="1800" max="1800" width="10.140625" style="144" customWidth="1"/>
    <col min="1801" max="1801" width="9.140625" style="144"/>
    <col min="1802" max="1802" width="9.85546875" style="144" customWidth="1"/>
    <col min="1803" max="1803" width="12.140625" style="144" customWidth="1"/>
    <col min="1804" max="1806" width="9.85546875" style="144" bestFit="1" customWidth="1"/>
    <col min="1807" max="1807" width="10.85546875" style="144" customWidth="1"/>
    <col min="1808" max="2048" width="9.140625" style="144"/>
    <col min="2049" max="2049" width="66.85546875" style="144" customWidth="1"/>
    <col min="2050" max="2050" width="13.7109375" style="144" bestFit="1" customWidth="1"/>
    <col min="2051" max="2051" width="12.5703125" style="144" customWidth="1"/>
    <col min="2052" max="2052" width="13.85546875" style="144" customWidth="1"/>
    <col min="2053" max="2053" width="11.5703125" style="144" customWidth="1"/>
    <col min="2054" max="2054" width="13.5703125" style="144" customWidth="1"/>
    <col min="2055" max="2055" width="9.85546875" style="144" customWidth="1"/>
    <col min="2056" max="2056" width="10.140625" style="144" customWidth="1"/>
    <col min="2057" max="2057" width="9.140625" style="144"/>
    <col min="2058" max="2058" width="9.85546875" style="144" customWidth="1"/>
    <col min="2059" max="2059" width="12.140625" style="144" customWidth="1"/>
    <col min="2060" max="2062" width="9.85546875" style="144" bestFit="1" customWidth="1"/>
    <col min="2063" max="2063" width="10.85546875" style="144" customWidth="1"/>
    <col min="2064" max="2304" width="9.140625" style="144"/>
    <col min="2305" max="2305" width="66.85546875" style="144" customWidth="1"/>
    <col min="2306" max="2306" width="13.7109375" style="144" bestFit="1" customWidth="1"/>
    <col min="2307" max="2307" width="12.5703125" style="144" customWidth="1"/>
    <col min="2308" max="2308" width="13.85546875" style="144" customWidth="1"/>
    <col min="2309" max="2309" width="11.5703125" style="144" customWidth="1"/>
    <col min="2310" max="2310" width="13.5703125" style="144" customWidth="1"/>
    <col min="2311" max="2311" width="9.85546875" style="144" customWidth="1"/>
    <col min="2312" max="2312" width="10.140625" style="144" customWidth="1"/>
    <col min="2313" max="2313" width="9.140625" style="144"/>
    <col min="2314" max="2314" width="9.85546875" style="144" customWidth="1"/>
    <col min="2315" max="2315" width="12.140625" style="144" customWidth="1"/>
    <col min="2316" max="2318" width="9.85546875" style="144" bestFit="1" customWidth="1"/>
    <col min="2319" max="2319" width="10.85546875" style="144" customWidth="1"/>
    <col min="2320" max="2560" width="9.140625" style="144"/>
    <col min="2561" max="2561" width="66.85546875" style="144" customWidth="1"/>
    <col min="2562" max="2562" width="13.7109375" style="144" bestFit="1" customWidth="1"/>
    <col min="2563" max="2563" width="12.5703125" style="144" customWidth="1"/>
    <col min="2564" max="2564" width="13.85546875" style="144" customWidth="1"/>
    <col min="2565" max="2565" width="11.5703125" style="144" customWidth="1"/>
    <col min="2566" max="2566" width="13.5703125" style="144" customWidth="1"/>
    <col min="2567" max="2567" width="9.85546875" style="144" customWidth="1"/>
    <col min="2568" max="2568" width="10.140625" style="144" customWidth="1"/>
    <col min="2569" max="2569" width="9.140625" style="144"/>
    <col min="2570" max="2570" width="9.85546875" style="144" customWidth="1"/>
    <col min="2571" max="2571" width="12.140625" style="144" customWidth="1"/>
    <col min="2572" max="2574" width="9.85546875" style="144" bestFit="1" customWidth="1"/>
    <col min="2575" max="2575" width="10.85546875" style="144" customWidth="1"/>
    <col min="2576" max="2816" width="9.140625" style="144"/>
    <col min="2817" max="2817" width="66.85546875" style="144" customWidth="1"/>
    <col min="2818" max="2818" width="13.7109375" style="144" bestFit="1" customWidth="1"/>
    <col min="2819" max="2819" width="12.5703125" style="144" customWidth="1"/>
    <col min="2820" max="2820" width="13.85546875" style="144" customWidth="1"/>
    <col min="2821" max="2821" width="11.5703125" style="144" customWidth="1"/>
    <col min="2822" max="2822" width="13.5703125" style="144" customWidth="1"/>
    <col min="2823" max="2823" width="9.85546875" style="144" customWidth="1"/>
    <col min="2824" max="2824" width="10.140625" style="144" customWidth="1"/>
    <col min="2825" max="2825" width="9.140625" style="144"/>
    <col min="2826" max="2826" width="9.85546875" style="144" customWidth="1"/>
    <col min="2827" max="2827" width="12.140625" style="144" customWidth="1"/>
    <col min="2828" max="2830" width="9.85546875" style="144" bestFit="1" customWidth="1"/>
    <col min="2831" max="2831" width="10.85546875" style="144" customWidth="1"/>
    <col min="2832" max="3072" width="9.140625" style="144"/>
    <col min="3073" max="3073" width="66.85546875" style="144" customWidth="1"/>
    <col min="3074" max="3074" width="13.7109375" style="144" bestFit="1" customWidth="1"/>
    <col min="3075" max="3075" width="12.5703125" style="144" customWidth="1"/>
    <col min="3076" max="3076" width="13.85546875" style="144" customWidth="1"/>
    <col min="3077" max="3077" width="11.5703125" style="144" customWidth="1"/>
    <col min="3078" max="3078" width="13.5703125" style="144" customWidth="1"/>
    <col min="3079" max="3079" width="9.85546875" style="144" customWidth="1"/>
    <col min="3080" max="3080" width="10.140625" style="144" customWidth="1"/>
    <col min="3081" max="3081" width="9.140625" style="144"/>
    <col min="3082" max="3082" width="9.85546875" style="144" customWidth="1"/>
    <col min="3083" max="3083" width="12.140625" style="144" customWidth="1"/>
    <col min="3084" max="3086" width="9.85546875" style="144" bestFit="1" customWidth="1"/>
    <col min="3087" max="3087" width="10.85546875" style="144" customWidth="1"/>
    <col min="3088" max="3328" width="9.140625" style="144"/>
    <col min="3329" max="3329" width="66.85546875" style="144" customWidth="1"/>
    <col min="3330" max="3330" width="13.7109375" style="144" bestFit="1" customWidth="1"/>
    <col min="3331" max="3331" width="12.5703125" style="144" customWidth="1"/>
    <col min="3332" max="3332" width="13.85546875" style="144" customWidth="1"/>
    <col min="3333" max="3333" width="11.5703125" style="144" customWidth="1"/>
    <col min="3334" max="3334" width="13.5703125" style="144" customWidth="1"/>
    <col min="3335" max="3335" width="9.85546875" style="144" customWidth="1"/>
    <col min="3336" max="3336" width="10.140625" style="144" customWidth="1"/>
    <col min="3337" max="3337" width="9.140625" style="144"/>
    <col min="3338" max="3338" width="9.85546875" style="144" customWidth="1"/>
    <col min="3339" max="3339" width="12.140625" style="144" customWidth="1"/>
    <col min="3340" max="3342" width="9.85546875" style="144" bestFit="1" customWidth="1"/>
    <col min="3343" max="3343" width="10.85546875" style="144" customWidth="1"/>
    <col min="3344" max="3584" width="9.140625" style="144"/>
    <col min="3585" max="3585" width="66.85546875" style="144" customWidth="1"/>
    <col min="3586" max="3586" width="13.7109375" style="144" bestFit="1" customWidth="1"/>
    <col min="3587" max="3587" width="12.5703125" style="144" customWidth="1"/>
    <col min="3588" max="3588" width="13.85546875" style="144" customWidth="1"/>
    <col min="3589" max="3589" width="11.5703125" style="144" customWidth="1"/>
    <col min="3590" max="3590" width="13.5703125" style="144" customWidth="1"/>
    <col min="3591" max="3591" width="9.85546875" style="144" customWidth="1"/>
    <col min="3592" max="3592" width="10.140625" style="144" customWidth="1"/>
    <col min="3593" max="3593" width="9.140625" style="144"/>
    <col min="3594" max="3594" width="9.85546875" style="144" customWidth="1"/>
    <col min="3595" max="3595" width="12.140625" style="144" customWidth="1"/>
    <col min="3596" max="3598" width="9.85546875" style="144" bestFit="1" customWidth="1"/>
    <col min="3599" max="3599" width="10.85546875" style="144" customWidth="1"/>
    <col min="3600" max="3840" width="9.140625" style="144"/>
    <col min="3841" max="3841" width="66.85546875" style="144" customWidth="1"/>
    <col min="3842" max="3842" width="13.7109375" style="144" bestFit="1" customWidth="1"/>
    <col min="3843" max="3843" width="12.5703125" style="144" customWidth="1"/>
    <col min="3844" max="3844" width="13.85546875" style="144" customWidth="1"/>
    <col min="3845" max="3845" width="11.5703125" style="144" customWidth="1"/>
    <col min="3846" max="3846" width="13.5703125" style="144" customWidth="1"/>
    <col min="3847" max="3847" width="9.85546875" style="144" customWidth="1"/>
    <col min="3848" max="3848" width="10.140625" style="144" customWidth="1"/>
    <col min="3849" max="3849" width="9.140625" style="144"/>
    <col min="3850" max="3850" width="9.85546875" style="144" customWidth="1"/>
    <col min="3851" max="3851" width="12.140625" style="144" customWidth="1"/>
    <col min="3852" max="3854" width="9.85546875" style="144" bestFit="1" customWidth="1"/>
    <col min="3855" max="3855" width="10.85546875" style="144" customWidth="1"/>
    <col min="3856" max="4096" width="9.140625" style="144"/>
    <col min="4097" max="4097" width="66.85546875" style="144" customWidth="1"/>
    <col min="4098" max="4098" width="13.7109375" style="144" bestFit="1" customWidth="1"/>
    <col min="4099" max="4099" width="12.5703125" style="144" customWidth="1"/>
    <col min="4100" max="4100" width="13.85546875" style="144" customWidth="1"/>
    <col min="4101" max="4101" width="11.5703125" style="144" customWidth="1"/>
    <col min="4102" max="4102" width="13.5703125" style="144" customWidth="1"/>
    <col min="4103" max="4103" width="9.85546875" style="144" customWidth="1"/>
    <col min="4104" max="4104" width="10.140625" style="144" customWidth="1"/>
    <col min="4105" max="4105" width="9.140625" style="144"/>
    <col min="4106" max="4106" width="9.85546875" style="144" customWidth="1"/>
    <col min="4107" max="4107" width="12.140625" style="144" customWidth="1"/>
    <col min="4108" max="4110" width="9.85546875" style="144" bestFit="1" customWidth="1"/>
    <col min="4111" max="4111" width="10.85546875" style="144" customWidth="1"/>
    <col min="4112" max="4352" width="9.140625" style="144"/>
    <col min="4353" max="4353" width="66.85546875" style="144" customWidth="1"/>
    <col min="4354" max="4354" width="13.7109375" style="144" bestFit="1" customWidth="1"/>
    <col min="4355" max="4355" width="12.5703125" style="144" customWidth="1"/>
    <col min="4356" max="4356" width="13.85546875" style="144" customWidth="1"/>
    <col min="4357" max="4357" width="11.5703125" style="144" customWidth="1"/>
    <col min="4358" max="4358" width="13.5703125" style="144" customWidth="1"/>
    <col min="4359" max="4359" width="9.85546875" style="144" customWidth="1"/>
    <col min="4360" max="4360" width="10.140625" style="144" customWidth="1"/>
    <col min="4361" max="4361" width="9.140625" style="144"/>
    <col min="4362" max="4362" width="9.85546875" style="144" customWidth="1"/>
    <col min="4363" max="4363" width="12.140625" style="144" customWidth="1"/>
    <col min="4364" max="4366" width="9.85546875" style="144" bestFit="1" customWidth="1"/>
    <col min="4367" max="4367" width="10.85546875" style="144" customWidth="1"/>
    <col min="4368" max="4608" width="9.140625" style="144"/>
    <col min="4609" max="4609" width="66.85546875" style="144" customWidth="1"/>
    <col min="4610" max="4610" width="13.7109375" style="144" bestFit="1" customWidth="1"/>
    <col min="4611" max="4611" width="12.5703125" style="144" customWidth="1"/>
    <col min="4612" max="4612" width="13.85546875" style="144" customWidth="1"/>
    <col min="4613" max="4613" width="11.5703125" style="144" customWidth="1"/>
    <col min="4614" max="4614" width="13.5703125" style="144" customWidth="1"/>
    <col min="4615" max="4615" width="9.85546875" style="144" customWidth="1"/>
    <col min="4616" max="4616" width="10.140625" style="144" customWidth="1"/>
    <col min="4617" max="4617" width="9.140625" style="144"/>
    <col min="4618" max="4618" width="9.85546875" style="144" customWidth="1"/>
    <col min="4619" max="4619" width="12.140625" style="144" customWidth="1"/>
    <col min="4620" max="4622" width="9.85546875" style="144" bestFit="1" customWidth="1"/>
    <col min="4623" max="4623" width="10.85546875" style="144" customWidth="1"/>
    <col min="4624" max="4864" width="9.140625" style="144"/>
    <col min="4865" max="4865" width="66.85546875" style="144" customWidth="1"/>
    <col min="4866" max="4866" width="13.7109375" style="144" bestFit="1" customWidth="1"/>
    <col min="4867" max="4867" width="12.5703125" style="144" customWidth="1"/>
    <col min="4868" max="4868" width="13.85546875" style="144" customWidth="1"/>
    <col min="4869" max="4869" width="11.5703125" style="144" customWidth="1"/>
    <col min="4870" max="4870" width="13.5703125" style="144" customWidth="1"/>
    <col min="4871" max="4871" width="9.85546875" style="144" customWidth="1"/>
    <col min="4872" max="4872" width="10.140625" style="144" customWidth="1"/>
    <col min="4873" max="4873" width="9.140625" style="144"/>
    <col min="4874" max="4874" width="9.85546875" style="144" customWidth="1"/>
    <col min="4875" max="4875" width="12.140625" style="144" customWidth="1"/>
    <col min="4876" max="4878" width="9.85546875" style="144" bestFit="1" customWidth="1"/>
    <col min="4879" max="4879" width="10.85546875" style="144" customWidth="1"/>
    <col min="4880" max="5120" width="9.140625" style="144"/>
    <col min="5121" max="5121" width="66.85546875" style="144" customWidth="1"/>
    <col min="5122" max="5122" width="13.7109375" style="144" bestFit="1" customWidth="1"/>
    <col min="5123" max="5123" width="12.5703125" style="144" customWidth="1"/>
    <col min="5124" max="5124" width="13.85546875" style="144" customWidth="1"/>
    <col min="5125" max="5125" width="11.5703125" style="144" customWidth="1"/>
    <col min="5126" max="5126" width="13.5703125" style="144" customWidth="1"/>
    <col min="5127" max="5127" width="9.85546875" style="144" customWidth="1"/>
    <col min="5128" max="5128" width="10.140625" style="144" customWidth="1"/>
    <col min="5129" max="5129" width="9.140625" style="144"/>
    <col min="5130" max="5130" width="9.85546875" style="144" customWidth="1"/>
    <col min="5131" max="5131" width="12.140625" style="144" customWidth="1"/>
    <col min="5132" max="5134" width="9.85546875" style="144" bestFit="1" customWidth="1"/>
    <col min="5135" max="5135" width="10.85546875" style="144" customWidth="1"/>
    <col min="5136" max="5376" width="9.140625" style="144"/>
    <col min="5377" max="5377" width="66.85546875" style="144" customWidth="1"/>
    <col min="5378" max="5378" width="13.7109375" style="144" bestFit="1" customWidth="1"/>
    <col min="5379" max="5379" width="12.5703125" style="144" customWidth="1"/>
    <col min="5380" max="5380" width="13.85546875" style="144" customWidth="1"/>
    <col min="5381" max="5381" width="11.5703125" style="144" customWidth="1"/>
    <col min="5382" max="5382" width="13.5703125" style="144" customWidth="1"/>
    <col min="5383" max="5383" width="9.85546875" style="144" customWidth="1"/>
    <col min="5384" max="5384" width="10.140625" style="144" customWidth="1"/>
    <col min="5385" max="5385" width="9.140625" style="144"/>
    <col min="5386" max="5386" width="9.85546875" style="144" customWidth="1"/>
    <col min="5387" max="5387" width="12.140625" style="144" customWidth="1"/>
    <col min="5388" max="5390" width="9.85546875" style="144" bestFit="1" customWidth="1"/>
    <col min="5391" max="5391" width="10.85546875" style="144" customWidth="1"/>
    <col min="5392" max="5632" width="9.140625" style="144"/>
    <col min="5633" max="5633" width="66.85546875" style="144" customWidth="1"/>
    <col min="5634" max="5634" width="13.7109375" style="144" bestFit="1" customWidth="1"/>
    <col min="5635" max="5635" width="12.5703125" style="144" customWidth="1"/>
    <col min="5636" max="5636" width="13.85546875" style="144" customWidth="1"/>
    <col min="5637" max="5637" width="11.5703125" style="144" customWidth="1"/>
    <col min="5638" max="5638" width="13.5703125" style="144" customWidth="1"/>
    <col min="5639" max="5639" width="9.85546875" style="144" customWidth="1"/>
    <col min="5640" max="5640" width="10.140625" style="144" customWidth="1"/>
    <col min="5641" max="5641" width="9.140625" style="144"/>
    <col min="5642" max="5642" width="9.85546875" style="144" customWidth="1"/>
    <col min="5643" max="5643" width="12.140625" style="144" customWidth="1"/>
    <col min="5644" max="5646" width="9.85546875" style="144" bestFit="1" customWidth="1"/>
    <col min="5647" max="5647" width="10.85546875" style="144" customWidth="1"/>
    <col min="5648" max="5888" width="9.140625" style="144"/>
    <col min="5889" max="5889" width="66.85546875" style="144" customWidth="1"/>
    <col min="5890" max="5890" width="13.7109375" style="144" bestFit="1" customWidth="1"/>
    <col min="5891" max="5891" width="12.5703125" style="144" customWidth="1"/>
    <col min="5892" max="5892" width="13.85546875" style="144" customWidth="1"/>
    <col min="5893" max="5893" width="11.5703125" style="144" customWidth="1"/>
    <col min="5894" max="5894" width="13.5703125" style="144" customWidth="1"/>
    <col min="5895" max="5895" width="9.85546875" style="144" customWidth="1"/>
    <col min="5896" max="5896" width="10.140625" style="144" customWidth="1"/>
    <col min="5897" max="5897" width="9.140625" style="144"/>
    <col min="5898" max="5898" width="9.85546875" style="144" customWidth="1"/>
    <col min="5899" max="5899" width="12.140625" style="144" customWidth="1"/>
    <col min="5900" max="5902" width="9.85546875" style="144" bestFit="1" customWidth="1"/>
    <col min="5903" max="5903" width="10.85546875" style="144" customWidth="1"/>
    <col min="5904" max="6144" width="9.140625" style="144"/>
    <col min="6145" max="6145" width="66.85546875" style="144" customWidth="1"/>
    <col min="6146" max="6146" width="13.7109375" style="144" bestFit="1" customWidth="1"/>
    <col min="6147" max="6147" width="12.5703125" style="144" customWidth="1"/>
    <col min="6148" max="6148" width="13.85546875" style="144" customWidth="1"/>
    <col min="6149" max="6149" width="11.5703125" style="144" customWidth="1"/>
    <col min="6150" max="6150" width="13.5703125" style="144" customWidth="1"/>
    <col min="6151" max="6151" width="9.85546875" style="144" customWidth="1"/>
    <col min="6152" max="6152" width="10.140625" style="144" customWidth="1"/>
    <col min="6153" max="6153" width="9.140625" style="144"/>
    <col min="6154" max="6154" width="9.85546875" style="144" customWidth="1"/>
    <col min="6155" max="6155" width="12.140625" style="144" customWidth="1"/>
    <col min="6156" max="6158" width="9.85546875" style="144" bestFit="1" customWidth="1"/>
    <col min="6159" max="6159" width="10.85546875" style="144" customWidth="1"/>
    <col min="6160" max="6400" width="9.140625" style="144"/>
    <col min="6401" max="6401" width="66.85546875" style="144" customWidth="1"/>
    <col min="6402" max="6402" width="13.7109375" style="144" bestFit="1" customWidth="1"/>
    <col min="6403" max="6403" width="12.5703125" style="144" customWidth="1"/>
    <col min="6404" max="6404" width="13.85546875" style="144" customWidth="1"/>
    <col min="6405" max="6405" width="11.5703125" style="144" customWidth="1"/>
    <col min="6406" max="6406" width="13.5703125" style="144" customWidth="1"/>
    <col min="6407" max="6407" width="9.85546875" style="144" customWidth="1"/>
    <col min="6408" max="6408" width="10.140625" style="144" customWidth="1"/>
    <col min="6409" max="6409" width="9.140625" style="144"/>
    <col min="6410" max="6410" width="9.85546875" style="144" customWidth="1"/>
    <col min="6411" max="6411" width="12.140625" style="144" customWidth="1"/>
    <col min="6412" max="6414" width="9.85546875" style="144" bestFit="1" customWidth="1"/>
    <col min="6415" max="6415" width="10.85546875" style="144" customWidth="1"/>
    <col min="6416" max="6656" width="9.140625" style="144"/>
    <col min="6657" max="6657" width="66.85546875" style="144" customWidth="1"/>
    <col min="6658" max="6658" width="13.7109375" style="144" bestFit="1" customWidth="1"/>
    <col min="6659" max="6659" width="12.5703125" style="144" customWidth="1"/>
    <col min="6660" max="6660" width="13.85546875" style="144" customWidth="1"/>
    <col min="6661" max="6661" width="11.5703125" style="144" customWidth="1"/>
    <col min="6662" max="6662" width="13.5703125" style="144" customWidth="1"/>
    <col min="6663" max="6663" width="9.85546875" style="144" customWidth="1"/>
    <col min="6664" max="6664" width="10.140625" style="144" customWidth="1"/>
    <col min="6665" max="6665" width="9.140625" style="144"/>
    <col min="6666" max="6666" width="9.85546875" style="144" customWidth="1"/>
    <col min="6667" max="6667" width="12.140625" style="144" customWidth="1"/>
    <col min="6668" max="6670" width="9.85546875" style="144" bestFit="1" customWidth="1"/>
    <col min="6671" max="6671" width="10.85546875" style="144" customWidth="1"/>
    <col min="6672" max="6912" width="9.140625" style="144"/>
    <col min="6913" max="6913" width="66.85546875" style="144" customWidth="1"/>
    <col min="6914" max="6914" width="13.7109375" style="144" bestFit="1" customWidth="1"/>
    <col min="6915" max="6915" width="12.5703125" style="144" customWidth="1"/>
    <col min="6916" max="6916" width="13.85546875" style="144" customWidth="1"/>
    <col min="6917" max="6917" width="11.5703125" style="144" customWidth="1"/>
    <col min="6918" max="6918" width="13.5703125" style="144" customWidth="1"/>
    <col min="6919" max="6919" width="9.85546875" style="144" customWidth="1"/>
    <col min="6920" max="6920" width="10.140625" style="144" customWidth="1"/>
    <col min="6921" max="6921" width="9.140625" style="144"/>
    <col min="6922" max="6922" width="9.85546875" style="144" customWidth="1"/>
    <col min="6923" max="6923" width="12.140625" style="144" customWidth="1"/>
    <col min="6924" max="6926" width="9.85546875" style="144" bestFit="1" customWidth="1"/>
    <col min="6927" max="6927" width="10.85546875" style="144" customWidth="1"/>
    <col min="6928" max="7168" width="9.140625" style="144"/>
    <col min="7169" max="7169" width="66.85546875" style="144" customWidth="1"/>
    <col min="7170" max="7170" width="13.7109375" style="144" bestFit="1" customWidth="1"/>
    <col min="7171" max="7171" width="12.5703125" style="144" customWidth="1"/>
    <col min="7172" max="7172" width="13.85546875" style="144" customWidth="1"/>
    <col min="7173" max="7173" width="11.5703125" style="144" customWidth="1"/>
    <col min="7174" max="7174" width="13.5703125" style="144" customWidth="1"/>
    <col min="7175" max="7175" width="9.85546875" style="144" customWidth="1"/>
    <col min="7176" max="7176" width="10.140625" style="144" customWidth="1"/>
    <col min="7177" max="7177" width="9.140625" style="144"/>
    <col min="7178" max="7178" width="9.85546875" style="144" customWidth="1"/>
    <col min="7179" max="7179" width="12.140625" style="144" customWidth="1"/>
    <col min="7180" max="7182" width="9.85546875" style="144" bestFit="1" customWidth="1"/>
    <col min="7183" max="7183" width="10.85546875" style="144" customWidth="1"/>
    <col min="7184" max="7424" width="9.140625" style="144"/>
    <col min="7425" max="7425" width="66.85546875" style="144" customWidth="1"/>
    <col min="7426" max="7426" width="13.7109375" style="144" bestFit="1" customWidth="1"/>
    <col min="7427" max="7427" width="12.5703125" style="144" customWidth="1"/>
    <col min="7428" max="7428" width="13.85546875" style="144" customWidth="1"/>
    <col min="7429" max="7429" width="11.5703125" style="144" customWidth="1"/>
    <col min="7430" max="7430" width="13.5703125" style="144" customWidth="1"/>
    <col min="7431" max="7431" width="9.85546875" style="144" customWidth="1"/>
    <col min="7432" max="7432" width="10.140625" style="144" customWidth="1"/>
    <col min="7433" max="7433" width="9.140625" style="144"/>
    <col min="7434" max="7434" width="9.85546875" style="144" customWidth="1"/>
    <col min="7435" max="7435" width="12.140625" style="144" customWidth="1"/>
    <col min="7436" max="7438" width="9.85546875" style="144" bestFit="1" customWidth="1"/>
    <col min="7439" max="7439" width="10.85546875" style="144" customWidth="1"/>
    <col min="7440" max="7680" width="9.140625" style="144"/>
    <col min="7681" max="7681" width="66.85546875" style="144" customWidth="1"/>
    <col min="7682" max="7682" width="13.7109375" style="144" bestFit="1" customWidth="1"/>
    <col min="7683" max="7683" width="12.5703125" style="144" customWidth="1"/>
    <col min="7684" max="7684" width="13.85546875" style="144" customWidth="1"/>
    <col min="7685" max="7685" width="11.5703125" style="144" customWidth="1"/>
    <col min="7686" max="7686" width="13.5703125" style="144" customWidth="1"/>
    <col min="7687" max="7687" width="9.85546875" style="144" customWidth="1"/>
    <col min="7688" max="7688" width="10.140625" style="144" customWidth="1"/>
    <col min="7689" max="7689" width="9.140625" style="144"/>
    <col min="7690" max="7690" width="9.85546875" style="144" customWidth="1"/>
    <col min="7691" max="7691" width="12.140625" style="144" customWidth="1"/>
    <col min="7692" max="7694" width="9.85546875" style="144" bestFit="1" customWidth="1"/>
    <col min="7695" max="7695" width="10.85546875" style="144" customWidth="1"/>
    <col min="7696" max="7936" width="9.140625" style="144"/>
    <col min="7937" max="7937" width="66.85546875" style="144" customWidth="1"/>
    <col min="7938" max="7938" width="13.7109375" style="144" bestFit="1" customWidth="1"/>
    <col min="7939" max="7939" width="12.5703125" style="144" customWidth="1"/>
    <col min="7940" max="7940" width="13.85546875" style="144" customWidth="1"/>
    <col min="7941" max="7941" width="11.5703125" style="144" customWidth="1"/>
    <col min="7942" max="7942" width="13.5703125" style="144" customWidth="1"/>
    <col min="7943" max="7943" width="9.85546875" style="144" customWidth="1"/>
    <col min="7944" max="7944" width="10.140625" style="144" customWidth="1"/>
    <col min="7945" max="7945" width="9.140625" style="144"/>
    <col min="7946" max="7946" width="9.85546875" style="144" customWidth="1"/>
    <col min="7947" max="7947" width="12.140625" style="144" customWidth="1"/>
    <col min="7948" max="7950" width="9.85546875" style="144" bestFit="1" customWidth="1"/>
    <col min="7951" max="7951" width="10.85546875" style="144" customWidth="1"/>
    <col min="7952" max="8192" width="9.140625" style="144"/>
    <col min="8193" max="8193" width="66.85546875" style="144" customWidth="1"/>
    <col min="8194" max="8194" width="13.7109375" style="144" bestFit="1" customWidth="1"/>
    <col min="8195" max="8195" width="12.5703125" style="144" customWidth="1"/>
    <col min="8196" max="8196" width="13.85546875" style="144" customWidth="1"/>
    <col min="8197" max="8197" width="11.5703125" style="144" customWidth="1"/>
    <col min="8198" max="8198" width="13.5703125" style="144" customWidth="1"/>
    <col min="8199" max="8199" width="9.85546875" style="144" customWidth="1"/>
    <col min="8200" max="8200" width="10.140625" style="144" customWidth="1"/>
    <col min="8201" max="8201" width="9.140625" style="144"/>
    <col min="8202" max="8202" width="9.85546875" style="144" customWidth="1"/>
    <col min="8203" max="8203" width="12.140625" style="144" customWidth="1"/>
    <col min="8204" max="8206" width="9.85546875" style="144" bestFit="1" customWidth="1"/>
    <col min="8207" max="8207" width="10.85546875" style="144" customWidth="1"/>
    <col min="8208" max="8448" width="9.140625" style="144"/>
    <col min="8449" max="8449" width="66.85546875" style="144" customWidth="1"/>
    <col min="8450" max="8450" width="13.7109375" style="144" bestFit="1" customWidth="1"/>
    <col min="8451" max="8451" width="12.5703125" style="144" customWidth="1"/>
    <col min="8452" max="8452" width="13.85546875" style="144" customWidth="1"/>
    <col min="8453" max="8453" width="11.5703125" style="144" customWidth="1"/>
    <col min="8454" max="8454" width="13.5703125" style="144" customWidth="1"/>
    <col min="8455" max="8455" width="9.85546875" style="144" customWidth="1"/>
    <col min="8456" max="8456" width="10.140625" style="144" customWidth="1"/>
    <col min="8457" max="8457" width="9.140625" style="144"/>
    <col min="8458" max="8458" width="9.85546875" style="144" customWidth="1"/>
    <col min="8459" max="8459" width="12.140625" style="144" customWidth="1"/>
    <col min="8460" max="8462" width="9.85546875" style="144" bestFit="1" customWidth="1"/>
    <col min="8463" max="8463" width="10.85546875" style="144" customWidth="1"/>
    <col min="8464" max="8704" width="9.140625" style="144"/>
    <col min="8705" max="8705" width="66.85546875" style="144" customWidth="1"/>
    <col min="8706" max="8706" width="13.7109375" style="144" bestFit="1" customWidth="1"/>
    <col min="8707" max="8707" width="12.5703125" style="144" customWidth="1"/>
    <col min="8708" max="8708" width="13.85546875" style="144" customWidth="1"/>
    <col min="8709" max="8709" width="11.5703125" style="144" customWidth="1"/>
    <col min="8710" max="8710" width="13.5703125" style="144" customWidth="1"/>
    <col min="8711" max="8711" width="9.85546875" style="144" customWidth="1"/>
    <col min="8712" max="8712" width="10.140625" style="144" customWidth="1"/>
    <col min="8713" max="8713" width="9.140625" style="144"/>
    <col min="8714" max="8714" width="9.85546875" style="144" customWidth="1"/>
    <col min="8715" max="8715" width="12.140625" style="144" customWidth="1"/>
    <col min="8716" max="8718" width="9.85546875" style="144" bestFit="1" customWidth="1"/>
    <col min="8719" max="8719" width="10.85546875" style="144" customWidth="1"/>
    <col min="8720" max="8960" width="9.140625" style="144"/>
    <col min="8961" max="8961" width="66.85546875" style="144" customWidth="1"/>
    <col min="8962" max="8962" width="13.7109375" style="144" bestFit="1" customWidth="1"/>
    <col min="8963" max="8963" width="12.5703125" style="144" customWidth="1"/>
    <col min="8964" max="8964" width="13.85546875" style="144" customWidth="1"/>
    <col min="8965" max="8965" width="11.5703125" style="144" customWidth="1"/>
    <col min="8966" max="8966" width="13.5703125" style="144" customWidth="1"/>
    <col min="8967" max="8967" width="9.85546875" style="144" customWidth="1"/>
    <col min="8968" max="8968" width="10.140625" style="144" customWidth="1"/>
    <col min="8969" max="8969" width="9.140625" style="144"/>
    <col min="8970" max="8970" width="9.85546875" style="144" customWidth="1"/>
    <col min="8971" max="8971" width="12.140625" style="144" customWidth="1"/>
    <col min="8972" max="8974" width="9.85546875" style="144" bestFit="1" customWidth="1"/>
    <col min="8975" max="8975" width="10.85546875" style="144" customWidth="1"/>
    <col min="8976" max="9216" width="9.140625" style="144"/>
    <col min="9217" max="9217" width="66.85546875" style="144" customWidth="1"/>
    <col min="9218" max="9218" width="13.7109375" style="144" bestFit="1" customWidth="1"/>
    <col min="9219" max="9219" width="12.5703125" style="144" customWidth="1"/>
    <col min="9220" max="9220" width="13.85546875" style="144" customWidth="1"/>
    <col min="9221" max="9221" width="11.5703125" style="144" customWidth="1"/>
    <col min="9222" max="9222" width="13.5703125" style="144" customWidth="1"/>
    <col min="9223" max="9223" width="9.85546875" style="144" customWidth="1"/>
    <col min="9224" max="9224" width="10.140625" style="144" customWidth="1"/>
    <col min="9225" max="9225" width="9.140625" style="144"/>
    <col min="9226" max="9226" width="9.85546875" style="144" customWidth="1"/>
    <col min="9227" max="9227" width="12.140625" style="144" customWidth="1"/>
    <col min="9228" max="9230" width="9.85546875" style="144" bestFit="1" customWidth="1"/>
    <col min="9231" max="9231" width="10.85546875" style="144" customWidth="1"/>
    <col min="9232" max="9472" width="9.140625" style="144"/>
    <col min="9473" max="9473" width="66.85546875" style="144" customWidth="1"/>
    <col min="9474" max="9474" width="13.7109375" style="144" bestFit="1" customWidth="1"/>
    <col min="9475" max="9475" width="12.5703125" style="144" customWidth="1"/>
    <col min="9476" max="9476" width="13.85546875" style="144" customWidth="1"/>
    <col min="9477" max="9477" width="11.5703125" style="144" customWidth="1"/>
    <col min="9478" max="9478" width="13.5703125" style="144" customWidth="1"/>
    <col min="9479" max="9479" width="9.85546875" style="144" customWidth="1"/>
    <col min="9480" max="9480" width="10.140625" style="144" customWidth="1"/>
    <col min="9481" max="9481" width="9.140625" style="144"/>
    <col min="9482" max="9482" width="9.85546875" style="144" customWidth="1"/>
    <col min="9483" max="9483" width="12.140625" style="144" customWidth="1"/>
    <col min="9484" max="9486" width="9.85546875" style="144" bestFit="1" customWidth="1"/>
    <col min="9487" max="9487" width="10.85546875" style="144" customWidth="1"/>
    <col min="9488" max="9728" width="9.140625" style="144"/>
    <col min="9729" max="9729" width="66.85546875" style="144" customWidth="1"/>
    <col min="9730" max="9730" width="13.7109375" style="144" bestFit="1" customWidth="1"/>
    <col min="9731" max="9731" width="12.5703125" style="144" customWidth="1"/>
    <col min="9732" max="9732" width="13.85546875" style="144" customWidth="1"/>
    <col min="9733" max="9733" width="11.5703125" style="144" customWidth="1"/>
    <col min="9734" max="9734" width="13.5703125" style="144" customWidth="1"/>
    <col min="9735" max="9735" width="9.85546875" style="144" customWidth="1"/>
    <col min="9736" max="9736" width="10.140625" style="144" customWidth="1"/>
    <col min="9737" max="9737" width="9.140625" style="144"/>
    <col min="9738" max="9738" width="9.85546875" style="144" customWidth="1"/>
    <col min="9739" max="9739" width="12.140625" style="144" customWidth="1"/>
    <col min="9740" max="9742" width="9.85546875" style="144" bestFit="1" customWidth="1"/>
    <col min="9743" max="9743" width="10.85546875" style="144" customWidth="1"/>
    <col min="9744" max="9984" width="9.140625" style="144"/>
    <col min="9985" max="9985" width="66.85546875" style="144" customWidth="1"/>
    <col min="9986" max="9986" width="13.7109375" style="144" bestFit="1" customWidth="1"/>
    <col min="9987" max="9987" width="12.5703125" style="144" customWidth="1"/>
    <col min="9988" max="9988" width="13.85546875" style="144" customWidth="1"/>
    <col min="9989" max="9989" width="11.5703125" style="144" customWidth="1"/>
    <col min="9990" max="9990" width="13.5703125" style="144" customWidth="1"/>
    <col min="9991" max="9991" width="9.85546875" style="144" customWidth="1"/>
    <col min="9992" max="9992" width="10.140625" style="144" customWidth="1"/>
    <col min="9993" max="9993" width="9.140625" style="144"/>
    <col min="9994" max="9994" width="9.85546875" style="144" customWidth="1"/>
    <col min="9995" max="9995" width="12.140625" style="144" customWidth="1"/>
    <col min="9996" max="9998" width="9.85546875" style="144" bestFit="1" customWidth="1"/>
    <col min="9999" max="9999" width="10.85546875" style="144" customWidth="1"/>
    <col min="10000" max="10240" width="9.140625" style="144"/>
    <col min="10241" max="10241" width="66.85546875" style="144" customWidth="1"/>
    <col min="10242" max="10242" width="13.7109375" style="144" bestFit="1" customWidth="1"/>
    <col min="10243" max="10243" width="12.5703125" style="144" customWidth="1"/>
    <col min="10244" max="10244" width="13.85546875" style="144" customWidth="1"/>
    <col min="10245" max="10245" width="11.5703125" style="144" customWidth="1"/>
    <col min="10246" max="10246" width="13.5703125" style="144" customWidth="1"/>
    <col min="10247" max="10247" width="9.85546875" style="144" customWidth="1"/>
    <col min="10248" max="10248" width="10.140625" style="144" customWidth="1"/>
    <col min="10249" max="10249" width="9.140625" style="144"/>
    <col min="10250" max="10250" width="9.85546875" style="144" customWidth="1"/>
    <col min="10251" max="10251" width="12.140625" style="144" customWidth="1"/>
    <col min="10252" max="10254" width="9.85546875" style="144" bestFit="1" customWidth="1"/>
    <col min="10255" max="10255" width="10.85546875" style="144" customWidth="1"/>
    <col min="10256" max="10496" width="9.140625" style="144"/>
    <col min="10497" max="10497" width="66.85546875" style="144" customWidth="1"/>
    <col min="10498" max="10498" width="13.7109375" style="144" bestFit="1" customWidth="1"/>
    <col min="10499" max="10499" width="12.5703125" style="144" customWidth="1"/>
    <col min="10500" max="10500" width="13.85546875" style="144" customWidth="1"/>
    <col min="10501" max="10501" width="11.5703125" style="144" customWidth="1"/>
    <col min="10502" max="10502" width="13.5703125" style="144" customWidth="1"/>
    <col min="10503" max="10503" width="9.85546875" style="144" customWidth="1"/>
    <col min="10504" max="10504" width="10.140625" style="144" customWidth="1"/>
    <col min="10505" max="10505" width="9.140625" style="144"/>
    <col min="10506" max="10506" width="9.85546875" style="144" customWidth="1"/>
    <col min="10507" max="10507" width="12.140625" style="144" customWidth="1"/>
    <col min="10508" max="10510" width="9.85546875" style="144" bestFit="1" customWidth="1"/>
    <col min="10511" max="10511" width="10.85546875" style="144" customWidth="1"/>
    <col min="10512" max="10752" width="9.140625" style="144"/>
    <col min="10753" max="10753" width="66.85546875" style="144" customWidth="1"/>
    <col min="10754" max="10754" width="13.7109375" style="144" bestFit="1" customWidth="1"/>
    <col min="10755" max="10755" width="12.5703125" style="144" customWidth="1"/>
    <col min="10756" max="10756" width="13.85546875" style="144" customWidth="1"/>
    <col min="10757" max="10757" width="11.5703125" style="144" customWidth="1"/>
    <col min="10758" max="10758" width="13.5703125" style="144" customWidth="1"/>
    <col min="10759" max="10759" width="9.85546875" style="144" customWidth="1"/>
    <col min="10760" max="10760" width="10.140625" style="144" customWidth="1"/>
    <col min="10761" max="10761" width="9.140625" style="144"/>
    <col min="10762" max="10762" width="9.85546875" style="144" customWidth="1"/>
    <col min="10763" max="10763" width="12.140625" style="144" customWidth="1"/>
    <col min="10764" max="10766" width="9.85546875" style="144" bestFit="1" customWidth="1"/>
    <col min="10767" max="10767" width="10.85546875" style="144" customWidth="1"/>
    <col min="10768" max="11008" width="9.140625" style="144"/>
    <col min="11009" max="11009" width="66.85546875" style="144" customWidth="1"/>
    <col min="11010" max="11010" width="13.7109375" style="144" bestFit="1" customWidth="1"/>
    <col min="11011" max="11011" width="12.5703125" style="144" customWidth="1"/>
    <col min="11012" max="11012" width="13.85546875" style="144" customWidth="1"/>
    <col min="11013" max="11013" width="11.5703125" style="144" customWidth="1"/>
    <col min="11014" max="11014" width="13.5703125" style="144" customWidth="1"/>
    <col min="11015" max="11015" width="9.85546875" style="144" customWidth="1"/>
    <col min="11016" max="11016" width="10.140625" style="144" customWidth="1"/>
    <col min="11017" max="11017" width="9.140625" style="144"/>
    <col min="11018" max="11018" width="9.85546875" style="144" customWidth="1"/>
    <col min="11019" max="11019" width="12.140625" style="144" customWidth="1"/>
    <col min="11020" max="11022" width="9.85546875" style="144" bestFit="1" customWidth="1"/>
    <col min="11023" max="11023" width="10.85546875" style="144" customWidth="1"/>
    <col min="11024" max="11264" width="9.140625" style="144"/>
    <col min="11265" max="11265" width="66.85546875" style="144" customWidth="1"/>
    <col min="11266" max="11266" width="13.7109375" style="144" bestFit="1" customWidth="1"/>
    <col min="11267" max="11267" width="12.5703125" style="144" customWidth="1"/>
    <col min="11268" max="11268" width="13.85546875" style="144" customWidth="1"/>
    <col min="11269" max="11269" width="11.5703125" style="144" customWidth="1"/>
    <col min="11270" max="11270" width="13.5703125" style="144" customWidth="1"/>
    <col min="11271" max="11271" width="9.85546875" style="144" customWidth="1"/>
    <col min="11272" max="11272" width="10.140625" style="144" customWidth="1"/>
    <col min="11273" max="11273" width="9.140625" style="144"/>
    <col min="11274" max="11274" width="9.85546875" style="144" customWidth="1"/>
    <col min="11275" max="11275" width="12.140625" style="144" customWidth="1"/>
    <col min="11276" max="11278" width="9.85546875" style="144" bestFit="1" customWidth="1"/>
    <col min="11279" max="11279" width="10.85546875" style="144" customWidth="1"/>
    <col min="11280" max="11520" width="9.140625" style="144"/>
    <col min="11521" max="11521" width="66.85546875" style="144" customWidth="1"/>
    <col min="11522" max="11522" width="13.7109375" style="144" bestFit="1" customWidth="1"/>
    <col min="11523" max="11523" width="12.5703125" style="144" customWidth="1"/>
    <col min="11524" max="11524" width="13.85546875" style="144" customWidth="1"/>
    <col min="11525" max="11525" width="11.5703125" style="144" customWidth="1"/>
    <col min="11526" max="11526" width="13.5703125" style="144" customWidth="1"/>
    <col min="11527" max="11527" width="9.85546875" style="144" customWidth="1"/>
    <col min="11528" max="11528" width="10.140625" style="144" customWidth="1"/>
    <col min="11529" max="11529" width="9.140625" style="144"/>
    <col min="11530" max="11530" width="9.85546875" style="144" customWidth="1"/>
    <col min="11531" max="11531" width="12.140625" style="144" customWidth="1"/>
    <col min="11532" max="11534" width="9.85546875" style="144" bestFit="1" customWidth="1"/>
    <col min="11535" max="11535" width="10.85546875" style="144" customWidth="1"/>
    <col min="11536" max="11776" width="9.140625" style="144"/>
    <col min="11777" max="11777" width="66.85546875" style="144" customWidth="1"/>
    <col min="11778" max="11778" width="13.7109375" style="144" bestFit="1" customWidth="1"/>
    <col min="11779" max="11779" width="12.5703125" style="144" customWidth="1"/>
    <col min="11780" max="11780" width="13.85546875" style="144" customWidth="1"/>
    <col min="11781" max="11781" width="11.5703125" style="144" customWidth="1"/>
    <col min="11782" max="11782" width="13.5703125" style="144" customWidth="1"/>
    <col min="11783" max="11783" width="9.85546875" style="144" customWidth="1"/>
    <col min="11784" max="11784" width="10.140625" style="144" customWidth="1"/>
    <col min="11785" max="11785" width="9.140625" style="144"/>
    <col min="11786" max="11786" width="9.85546875" style="144" customWidth="1"/>
    <col min="11787" max="11787" width="12.140625" style="144" customWidth="1"/>
    <col min="11788" max="11790" width="9.85546875" style="144" bestFit="1" customWidth="1"/>
    <col min="11791" max="11791" width="10.85546875" style="144" customWidth="1"/>
    <col min="11792" max="12032" width="9.140625" style="144"/>
    <col min="12033" max="12033" width="66.85546875" style="144" customWidth="1"/>
    <col min="12034" max="12034" width="13.7109375" style="144" bestFit="1" customWidth="1"/>
    <col min="12035" max="12035" width="12.5703125" style="144" customWidth="1"/>
    <col min="12036" max="12036" width="13.85546875" style="144" customWidth="1"/>
    <col min="12037" max="12037" width="11.5703125" style="144" customWidth="1"/>
    <col min="12038" max="12038" width="13.5703125" style="144" customWidth="1"/>
    <col min="12039" max="12039" width="9.85546875" style="144" customWidth="1"/>
    <col min="12040" max="12040" width="10.140625" style="144" customWidth="1"/>
    <col min="12041" max="12041" width="9.140625" style="144"/>
    <col min="12042" max="12042" width="9.85546875" style="144" customWidth="1"/>
    <col min="12043" max="12043" width="12.140625" style="144" customWidth="1"/>
    <col min="12044" max="12046" width="9.85546875" style="144" bestFit="1" customWidth="1"/>
    <col min="12047" max="12047" width="10.85546875" style="144" customWidth="1"/>
    <col min="12048" max="12288" width="9.140625" style="144"/>
    <col min="12289" max="12289" width="66.85546875" style="144" customWidth="1"/>
    <col min="12290" max="12290" width="13.7109375" style="144" bestFit="1" customWidth="1"/>
    <col min="12291" max="12291" width="12.5703125" style="144" customWidth="1"/>
    <col min="12292" max="12292" width="13.85546875" style="144" customWidth="1"/>
    <col min="12293" max="12293" width="11.5703125" style="144" customWidth="1"/>
    <col min="12294" max="12294" width="13.5703125" style="144" customWidth="1"/>
    <col min="12295" max="12295" width="9.85546875" style="144" customWidth="1"/>
    <col min="12296" max="12296" width="10.140625" style="144" customWidth="1"/>
    <col min="12297" max="12297" width="9.140625" style="144"/>
    <col min="12298" max="12298" width="9.85546875" style="144" customWidth="1"/>
    <col min="12299" max="12299" width="12.140625" style="144" customWidth="1"/>
    <col min="12300" max="12302" width="9.85546875" style="144" bestFit="1" customWidth="1"/>
    <col min="12303" max="12303" width="10.85546875" style="144" customWidth="1"/>
    <col min="12304" max="12544" width="9.140625" style="144"/>
    <col min="12545" max="12545" width="66.85546875" style="144" customWidth="1"/>
    <col min="12546" max="12546" width="13.7109375" style="144" bestFit="1" customWidth="1"/>
    <col min="12547" max="12547" width="12.5703125" style="144" customWidth="1"/>
    <col min="12548" max="12548" width="13.85546875" style="144" customWidth="1"/>
    <col min="12549" max="12549" width="11.5703125" style="144" customWidth="1"/>
    <col min="12550" max="12550" width="13.5703125" style="144" customWidth="1"/>
    <col min="12551" max="12551" width="9.85546875" style="144" customWidth="1"/>
    <col min="12552" max="12552" width="10.140625" style="144" customWidth="1"/>
    <col min="12553" max="12553" width="9.140625" style="144"/>
    <col min="12554" max="12554" width="9.85546875" style="144" customWidth="1"/>
    <col min="12555" max="12555" width="12.140625" style="144" customWidth="1"/>
    <col min="12556" max="12558" width="9.85546875" style="144" bestFit="1" customWidth="1"/>
    <col min="12559" max="12559" width="10.85546875" style="144" customWidth="1"/>
    <col min="12560" max="12800" width="9.140625" style="144"/>
    <col min="12801" max="12801" width="66.85546875" style="144" customWidth="1"/>
    <col min="12802" max="12802" width="13.7109375" style="144" bestFit="1" customWidth="1"/>
    <col min="12803" max="12803" width="12.5703125" style="144" customWidth="1"/>
    <col min="12804" max="12804" width="13.85546875" style="144" customWidth="1"/>
    <col min="12805" max="12805" width="11.5703125" style="144" customWidth="1"/>
    <col min="12806" max="12806" width="13.5703125" style="144" customWidth="1"/>
    <col min="12807" max="12807" width="9.85546875" style="144" customWidth="1"/>
    <col min="12808" max="12808" width="10.140625" style="144" customWidth="1"/>
    <col min="12809" max="12809" width="9.140625" style="144"/>
    <col min="12810" max="12810" width="9.85546875" style="144" customWidth="1"/>
    <col min="12811" max="12811" width="12.140625" style="144" customWidth="1"/>
    <col min="12812" max="12814" width="9.85546875" style="144" bestFit="1" customWidth="1"/>
    <col min="12815" max="12815" width="10.85546875" style="144" customWidth="1"/>
    <col min="12816" max="13056" width="9.140625" style="144"/>
    <col min="13057" max="13057" width="66.85546875" style="144" customWidth="1"/>
    <col min="13058" max="13058" width="13.7109375" style="144" bestFit="1" customWidth="1"/>
    <col min="13059" max="13059" width="12.5703125" style="144" customWidth="1"/>
    <col min="13060" max="13060" width="13.85546875" style="144" customWidth="1"/>
    <col min="13061" max="13061" width="11.5703125" style="144" customWidth="1"/>
    <col min="13062" max="13062" width="13.5703125" style="144" customWidth="1"/>
    <col min="13063" max="13063" width="9.85546875" style="144" customWidth="1"/>
    <col min="13064" max="13064" width="10.140625" style="144" customWidth="1"/>
    <col min="13065" max="13065" width="9.140625" style="144"/>
    <col min="13066" max="13066" width="9.85546875" style="144" customWidth="1"/>
    <col min="13067" max="13067" width="12.140625" style="144" customWidth="1"/>
    <col min="13068" max="13070" width="9.85546875" style="144" bestFit="1" customWidth="1"/>
    <col min="13071" max="13071" width="10.85546875" style="144" customWidth="1"/>
    <col min="13072" max="13312" width="9.140625" style="144"/>
    <col min="13313" max="13313" width="66.85546875" style="144" customWidth="1"/>
    <col min="13314" max="13314" width="13.7109375" style="144" bestFit="1" customWidth="1"/>
    <col min="13315" max="13315" width="12.5703125" style="144" customWidth="1"/>
    <col min="13316" max="13316" width="13.85546875" style="144" customWidth="1"/>
    <col min="13317" max="13317" width="11.5703125" style="144" customWidth="1"/>
    <col min="13318" max="13318" width="13.5703125" style="144" customWidth="1"/>
    <col min="13319" max="13319" width="9.85546875" style="144" customWidth="1"/>
    <col min="13320" max="13320" width="10.140625" style="144" customWidth="1"/>
    <col min="13321" max="13321" width="9.140625" style="144"/>
    <col min="13322" max="13322" width="9.85546875" style="144" customWidth="1"/>
    <col min="13323" max="13323" width="12.140625" style="144" customWidth="1"/>
    <col min="13324" max="13326" width="9.85546875" style="144" bestFit="1" customWidth="1"/>
    <col min="13327" max="13327" width="10.85546875" style="144" customWidth="1"/>
    <col min="13328" max="13568" width="9.140625" style="144"/>
    <col min="13569" max="13569" width="66.85546875" style="144" customWidth="1"/>
    <col min="13570" max="13570" width="13.7109375" style="144" bestFit="1" customWidth="1"/>
    <col min="13571" max="13571" width="12.5703125" style="144" customWidth="1"/>
    <col min="13572" max="13572" width="13.85546875" style="144" customWidth="1"/>
    <col min="13573" max="13573" width="11.5703125" style="144" customWidth="1"/>
    <col min="13574" max="13574" width="13.5703125" style="144" customWidth="1"/>
    <col min="13575" max="13575" width="9.85546875" style="144" customWidth="1"/>
    <col min="13576" max="13576" width="10.140625" style="144" customWidth="1"/>
    <col min="13577" max="13577" width="9.140625" style="144"/>
    <col min="13578" max="13578" width="9.85546875" style="144" customWidth="1"/>
    <col min="13579" max="13579" width="12.140625" style="144" customWidth="1"/>
    <col min="13580" max="13582" width="9.85546875" style="144" bestFit="1" customWidth="1"/>
    <col min="13583" max="13583" width="10.85546875" style="144" customWidth="1"/>
    <col min="13584" max="13824" width="9.140625" style="144"/>
    <col min="13825" max="13825" width="66.85546875" style="144" customWidth="1"/>
    <col min="13826" max="13826" width="13.7109375" style="144" bestFit="1" customWidth="1"/>
    <col min="13827" max="13827" width="12.5703125" style="144" customWidth="1"/>
    <col min="13828" max="13828" width="13.85546875" style="144" customWidth="1"/>
    <col min="13829" max="13829" width="11.5703125" style="144" customWidth="1"/>
    <col min="13830" max="13830" width="13.5703125" style="144" customWidth="1"/>
    <col min="13831" max="13831" width="9.85546875" style="144" customWidth="1"/>
    <col min="13832" max="13832" width="10.140625" style="144" customWidth="1"/>
    <col min="13833" max="13833" width="9.140625" style="144"/>
    <col min="13834" max="13834" width="9.85546875" style="144" customWidth="1"/>
    <col min="13835" max="13835" width="12.140625" style="144" customWidth="1"/>
    <col min="13836" max="13838" width="9.85546875" style="144" bestFit="1" customWidth="1"/>
    <col min="13839" max="13839" width="10.85546875" style="144" customWidth="1"/>
    <col min="13840" max="14080" width="9.140625" style="144"/>
    <col min="14081" max="14081" width="66.85546875" style="144" customWidth="1"/>
    <col min="14082" max="14082" width="13.7109375" style="144" bestFit="1" customWidth="1"/>
    <col min="14083" max="14083" width="12.5703125" style="144" customWidth="1"/>
    <col min="14084" max="14084" width="13.85546875" style="144" customWidth="1"/>
    <col min="14085" max="14085" width="11.5703125" style="144" customWidth="1"/>
    <col min="14086" max="14086" width="13.5703125" style="144" customWidth="1"/>
    <col min="14087" max="14087" width="9.85546875" style="144" customWidth="1"/>
    <col min="14088" max="14088" width="10.140625" style="144" customWidth="1"/>
    <col min="14089" max="14089" width="9.140625" style="144"/>
    <col min="14090" max="14090" width="9.85546875" style="144" customWidth="1"/>
    <col min="14091" max="14091" width="12.140625" style="144" customWidth="1"/>
    <col min="14092" max="14094" width="9.85546875" style="144" bestFit="1" customWidth="1"/>
    <col min="14095" max="14095" width="10.85546875" style="144" customWidth="1"/>
    <col min="14096" max="14336" width="9.140625" style="144"/>
    <col min="14337" max="14337" width="66.85546875" style="144" customWidth="1"/>
    <col min="14338" max="14338" width="13.7109375" style="144" bestFit="1" customWidth="1"/>
    <col min="14339" max="14339" width="12.5703125" style="144" customWidth="1"/>
    <col min="14340" max="14340" width="13.85546875" style="144" customWidth="1"/>
    <col min="14341" max="14341" width="11.5703125" style="144" customWidth="1"/>
    <col min="14342" max="14342" width="13.5703125" style="144" customWidth="1"/>
    <col min="14343" max="14343" width="9.85546875" style="144" customWidth="1"/>
    <col min="14344" max="14344" width="10.140625" style="144" customWidth="1"/>
    <col min="14345" max="14345" width="9.140625" style="144"/>
    <col min="14346" max="14346" width="9.85546875" style="144" customWidth="1"/>
    <col min="14347" max="14347" width="12.140625" style="144" customWidth="1"/>
    <col min="14348" max="14350" width="9.85546875" style="144" bestFit="1" customWidth="1"/>
    <col min="14351" max="14351" width="10.85546875" style="144" customWidth="1"/>
    <col min="14352" max="14592" width="9.140625" style="144"/>
    <col min="14593" max="14593" width="66.85546875" style="144" customWidth="1"/>
    <col min="14594" max="14594" width="13.7109375" style="144" bestFit="1" customWidth="1"/>
    <col min="14595" max="14595" width="12.5703125" style="144" customWidth="1"/>
    <col min="14596" max="14596" width="13.85546875" style="144" customWidth="1"/>
    <col min="14597" max="14597" width="11.5703125" style="144" customWidth="1"/>
    <col min="14598" max="14598" width="13.5703125" style="144" customWidth="1"/>
    <col min="14599" max="14599" width="9.85546875" style="144" customWidth="1"/>
    <col min="14600" max="14600" width="10.140625" style="144" customWidth="1"/>
    <col min="14601" max="14601" width="9.140625" style="144"/>
    <col min="14602" max="14602" width="9.85546875" style="144" customWidth="1"/>
    <col min="14603" max="14603" width="12.140625" style="144" customWidth="1"/>
    <col min="14604" max="14606" width="9.85546875" style="144" bestFit="1" customWidth="1"/>
    <col min="14607" max="14607" width="10.85546875" style="144" customWidth="1"/>
    <col min="14608" max="14848" width="9.140625" style="144"/>
    <col min="14849" max="14849" width="66.85546875" style="144" customWidth="1"/>
    <col min="14850" max="14850" width="13.7109375" style="144" bestFit="1" customWidth="1"/>
    <col min="14851" max="14851" width="12.5703125" style="144" customWidth="1"/>
    <col min="14852" max="14852" width="13.85546875" style="144" customWidth="1"/>
    <col min="14853" max="14853" width="11.5703125" style="144" customWidth="1"/>
    <col min="14854" max="14854" width="13.5703125" style="144" customWidth="1"/>
    <col min="14855" max="14855" width="9.85546875" style="144" customWidth="1"/>
    <col min="14856" max="14856" width="10.140625" style="144" customWidth="1"/>
    <col min="14857" max="14857" width="9.140625" style="144"/>
    <col min="14858" max="14858" width="9.85546875" style="144" customWidth="1"/>
    <col min="14859" max="14859" width="12.140625" style="144" customWidth="1"/>
    <col min="14860" max="14862" width="9.85546875" style="144" bestFit="1" customWidth="1"/>
    <col min="14863" max="14863" width="10.85546875" style="144" customWidth="1"/>
    <col min="14864" max="15104" width="9.140625" style="144"/>
    <col min="15105" max="15105" width="66.85546875" style="144" customWidth="1"/>
    <col min="15106" max="15106" width="13.7109375" style="144" bestFit="1" customWidth="1"/>
    <col min="15107" max="15107" width="12.5703125" style="144" customWidth="1"/>
    <col min="15108" max="15108" width="13.85546875" style="144" customWidth="1"/>
    <col min="15109" max="15109" width="11.5703125" style="144" customWidth="1"/>
    <col min="15110" max="15110" width="13.5703125" style="144" customWidth="1"/>
    <col min="15111" max="15111" width="9.85546875" style="144" customWidth="1"/>
    <col min="15112" max="15112" width="10.140625" style="144" customWidth="1"/>
    <col min="15113" max="15113" width="9.140625" style="144"/>
    <col min="15114" max="15114" width="9.85546875" style="144" customWidth="1"/>
    <col min="15115" max="15115" width="12.140625" style="144" customWidth="1"/>
    <col min="15116" max="15118" width="9.85546875" style="144" bestFit="1" customWidth="1"/>
    <col min="15119" max="15119" width="10.85546875" style="144" customWidth="1"/>
    <col min="15120" max="15360" width="9.140625" style="144"/>
    <col min="15361" max="15361" width="66.85546875" style="144" customWidth="1"/>
    <col min="15362" max="15362" width="13.7109375" style="144" bestFit="1" customWidth="1"/>
    <col min="15363" max="15363" width="12.5703125" style="144" customWidth="1"/>
    <col min="15364" max="15364" width="13.85546875" style="144" customWidth="1"/>
    <col min="15365" max="15365" width="11.5703125" style="144" customWidth="1"/>
    <col min="15366" max="15366" width="13.5703125" style="144" customWidth="1"/>
    <col min="15367" max="15367" width="9.85546875" style="144" customWidth="1"/>
    <col min="15368" max="15368" width="10.140625" style="144" customWidth="1"/>
    <col min="15369" max="15369" width="9.140625" style="144"/>
    <col min="15370" max="15370" width="9.85546875" style="144" customWidth="1"/>
    <col min="15371" max="15371" width="12.140625" style="144" customWidth="1"/>
    <col min="15372" max="15374" width="9.85546875" style="144" bestFit="1" customWidth="1"/>
    <col min="15375" max="15375" width="10.85546875" style="144" customWidth="1"/>
    <col min="15376" max="15616" width="9.140625" style="144"/>
    <col min="15617" max="15617" width="66.85546875" style="144" customWidth="1"/>
    <col min="15618" max="15618" width="13.7109375" style="144" bestFit="1" customWidth="1"/>
    <col min="15619" max="15619" width="12.5703125" style="144" customWidth="1"/>
    <col min="15620" max="15620" width="13.85546875" style="144" customWidth="1"/>
    <col min="15621" max="15621" width="11.5703125" style="144" customWidth="1"/>
    <col min="15622" max="15622" width="13.5703125" style="144" customWidth="1"/>
    <col min="15623" max="15623" width="9.85546875" style="144" customWidth="1"/>
    <col min="15624" max="15624" width="10.140625" style="144" customWidth="1"/>
    <col min="15625" max="15625" width="9.140625" style="144"/>
    <col min="15626" max="15626" width="9.85546875" style="144" customWidth="1"/>
    <col min="15627" max="15627" width="12.140625" style="144" customWidth="1"/>
    <col min="15628" max="15630" width="9.85546875" style="144" bestFit="1" customWidth="1"/>
    <col min="15631" max="15631" width="10.85546875" style="144" customWidth="1"/>
    <col min="15632" max="15872" width="9.140625" style="144"/>
    <col min="15873" max="15873" width="66.85546875" style="144" customWidth="1"/>
    <col min="15874" max="15874" width="13.7109375" style="144" bestFit="1" customWidth="1"/>
    <col min="15875" max="15875" width="12.5703125" style="144" customWidth="1"/>
    <col min="15876" max="15876" width="13.85546875" style="144" customWidth="1"/>
    <col min="15877" max="15877" width="11.5703125" style="144" customWidth="1"/>
    <col min="15878" max="15878" width="13.5703125" style="144" customWidth="1"/>
    <col min="15879" max="15879" width="9.85546875" style="144" customWidth="1"/>
    <col min="15880" max="15880" width="10.140625" style="144" customWidth="1"/>
    <col min="15881" max="15881" width="9.140625" style="144"/>
    <col min="15882" max="15882" width="9.85546875" style="144" customWidth="1"/>
    <col min="15883" max="15883" width="12.140625" style="144" customWidth="1"/>
    <col min="15884" max="15886" width="9.85546875" style="144" bestFit="1" customWidth="1"/>
    <col min="15887" max="15887" width="10.85546875" style="144" customWidth="1"/>
    <col min="15888" max="16128" width="9.140625" style="144"/>
    <col min="16129" max="16129" width="66.85546875" style="144" customWidth="1"/>
    <col min="16130" max="16130" width="13.7109375" style="144" bestFit="1" customWidth="1"/>
    <col min="16131" max="16131" width="12.5703125" style="144" customWidth="1"/>
    <col min="16132" max="16132" width="13.85546875" style="144" customWidth="1"/>
    <col min="16133" max="16133" width="11.5703125" style="144" customWidth="1"/>
    <col min="16134" max="16134" width="13.5703125" style="144" customWidth="1"/>
    <col min="16135" max="16135" width="9.85546875" style="144" customWidth="1"/>
    <col min="16136" max="16136" width="10.140625" style="144" customWidth="1"/>
    <col min="16137" max="16137" width="9.140625" style="144"/>
    <col min="16138" max="16138" width="9.85546875" style="144" customWidth="1"/>
    <col min="16139" max="16139" width="12.140625" style="144" customWidth="1"/>
    <col min="16140" max="16142" width="9.85546875" style="144" bestFit="1" customWidth="1"/>
    <col min="16143" max="16143" width="10.85546875" style="144" customWidth="1"/>
    <col min="16144" max="16384" width="9.140625" style="144"/>
  </cols>
  <sheetData>
    <row r="1" spans="1:21" x14ac:dyDescent="0.25">
      <c r="A1" s="143" t="s">
        <v>222</v>
      </c>
      <c r="O1" s="145"/>
    </row>
    <row r="2" spans="1:21" x14ac:dyDescent="0.25">
      <c r="A2" s="448" t="s">
        <v>223</v>
      </c>
      <c r="B2" s="448"/>
      <c r="C2" s="448"/>
      <c r="D2" s="448"/>
      <c r="E2" s="448"/>
      <c r="F2" s="448"/>
      <c r="G2" s="448"/>
      <c r="H2" s="448"/>
      <c r="I2" s="448"/>
      <c r="J2" s="448"/>
      <c r="K2" s="448"/>
      <c r="L2" s="448"/>
      <c r="M2" s="448"/>
      <c r="N2" s="448"/>
      <c r="O2" s="448"/>
      <c r="P2" s="448"/>
      <c r="Q2" s="448"/>
      <c r="R2" s="448"/>
      <c r="S2" s="448"/>
      <c r="T2" s="448"/>
      <c r="U2" s="448"/>
    </row>
    <row r="3" spans="1:21" ht="16.5" thickBot="1" x14ac:dyDescent="0.3">
      <c r="A3" s="146" t="s">
        <v>314</v>
      </c>
      <c r="O3" s="145"/>
    </row>
    <row r="4" spans="1:21" ht="19.5" customHeight="1" thickBot="1" x14ac:dyDescent="0.3">
      <c r="A4" s="297" t="s">
        <v>216</v>
      </c>
      <c r="C4" s="147"/>
      <c r="O4" s="145"/>
    </row>
    <row r="5" spans="1:21" ht="19.5" hidden="1" customHeight="1" x14ac:dyDescent="0.3">
      <c r="O5" s="148"/>
    </row>
    <row r="6" spans="1:21" ht="19.5" hidden="1" customHeight="1" x14ac:dyDescent="0.3">
      <c r="O6" s="149" t="s">
        <v>224</v>
      </c>
    </row>
    <row r="7" spans="1:21" ht="19.5" hidden="1" customHeight="1" x14ac:dyDescent="0.3">
      <c r="O7" s="150" t="s">
        <v>225</v>
      </c>
    </row>
    <row r="8" spans="1:21" ht="18.75" hidden="1" x14ac:dyDescent="0.3">
      <c r="O8" s="150" t="s">
        <v>222</v>
      </c>
    </row>
    <row r="9" spans="1:21" ht="18.75" hidden="1" x14ac:dyDescent="0.3">
      <c r="O9" s="150"/>
    </row>
    <row r="10" spans="1:21" ht="18.75" hidden="1" x14ac:dyDescent="0.3">
      <c r="O10" s="150" t="s">
        <v>226</v>
      </c>
    </row>
    <row r="11" spans="1:21" ht="18.75" hidden="1" x14ac:dyDescent="0.3">
      <c r="O11" s="148" t="s">
        <v>227</v>
      </c>
    </row>
    <row r="12" spans="1:21" hidden="1" x14ac:dyDescent="0.25">
      <c r="O12" s="145"/>
    </row>
    <row r="13" spans="1:21" ht="34.5" customHeight="1" x14ac:dyDescent="0.25">
      <c r="A13" s="449" t="str">
        <f>"Финансовая модель по проекту инвестиционной программы"</f>
        <v>Финансовая модель по проекту инвестиционной программы</v>
      </c>
      <c r="B13" s="449"/>
      <c r="C13" s="449"/>
      <c r="D13" s="449"/>
      <c r="E13" s="449"/>
      <c r="F13" s="449"/>
      <c r="G13" s="449"/>
      <c r="H13" s="449"/>
      <c r="I13" s="449"/>
      <c r="J13" s="449"/>
      <c r="K13" s="449"/>
      <c r="L13" s="449"/>
      <c r="M13" s="449"/>
      <c r="N13" s="449"/>
      <c r="O13" s="449"/>
    </row>
    <row r="14" spans="1:21" ht="27" customHeight="1" x14ac:dyDescent="0.25">
      <c r="A14" s="450" t="e">
        <f>VLOOKUP(A4,'[62]2020'!$B$3:$C$53,2,FALSE)</f>
        <v>#N/A</v>
      </c>
      <c r="B14" s="450"/>
      <c r="C14" s="450"/>
      <c r="D14" s="450"/>
      <c r="E14" s="450"/>
      <c r="F14" s="450"/>
      <c r="G14" s="450"/>
      <c r="H14" s="450"/>
      <c r="I14" s="450"/>
      <c r="J14" s="450"/>
      <c r="K14" s="450"/>
      <c r="L14" s="450"/>
      <c r="M14" s="450"/>
      <c r="N14" s="450"/>
      <c r="O14" s="450"/>
    </row>
    <row r="15" spans="1:21" ht="30.75" customHeight="1" x14ac:dyDescent="0.25">
      <c r="A15" s="151"/>
      <c r="B15" s="151"/>
      <c r="C15" s="151"/>
      <c r="D15" s="151"/>
      <c r="E15" s="151"/>
      <c r="F15" s="151"/>
      <c r="G15" s="151"/>
      <c r="H15" s="151"/>
      <c r="I15" s="151"/>
      <c r="J15" s="151"/>
      <c r="K15" s="151"/>
      <c r="L15" s="151"/>
      <c r="M15" s="151"/>
      <c r="N15" s="151"/>
      <c r="O15" s="151"/>
    </row>
    <row r="16" spans="1:21" x14ac:dyDescent="0.25">
      <c r="A16" s="152"/>
    </row>
    <row r="17" spans="1:18" ht="16.5" thickBot="1" x14ac:dyDescent="0.3">
      <c r="A17" s="153" t="s">
        <v>126</v>
      </c>
      <c r="B17" s="153" t="s">
        <v>0</v>
      </c>
      <c r="C17" s="153"/>
      <c r="D17" s="153"/>
      <c r="E17" s="153"/>
      <c r="F17" s="153"/>
      <c r="H17" s="154"/>
      <c r="I17" s="155"/>
      <c r="J17" s="155"/>
      <c r="K17" s="155"/>
      <c r="L17" s="155"/>
    </row>
    <row r="18" spans="1:18" ht="23.25" customHeight="1" x14ac:dyDescent="0.25">
      <c r="A18" s="156" t="s">
        <v>228</v>
      </c>
      <c r="B18" s="157">
        <f>SUM(B20:B25)</f>
        <v>29029.441990000003</v>
      </c>
      <c r="C18" s="153"/>
      <c r="D18" s="153"/>
      <c r="E18" s="153"/>
      <c r="F18" s="153"/>
      <c r="H18" s="154"/>
      <c r="I18" s="155"/>
      <c r="J18" s="155"/>
      <c r="K18" s="155"/>
      <c r="L18" s="155"/>
    </row>
    <row r="19" spans="1:18" ht="21" customHeight="1" x14ac:dyDescent="0.25">
      <c r="A19" s="161" t="s">
        <v>229</v>
      </c>
      <c r="B19" s="162"/>
      <c r="C19" s="147"/>
      <c r="D19" s="147"/>
      <c r="E19" s="147"/>
      <c r="F19" s="147"/>
    </row>
    <row r="20" spans="1:18" ht="44.25" customHeight="1" x14ac:dyDescent="0.25">
      <c r="A20" s="163" t="s">
        <v>230</v>
      </c>
      <c r="B20" s="162">
        <v>13300.61018</v>
      </c>
      <c r="C20" s="147"/>
      <c r="D20" s="147"/>
      <c r="E20" s="147"/>
      <c r="F20" s="147"/>
      <c r="H20" s="164"/>
      <c r="I20" s="158"/>
      <c r="J20" s="158"/>
      <c r="K20" s="158"/>
    </row>
    <row r="21" spans="1:18" ht="56.25" customHeight="1" x14ac:dyDescent="0.25">
      <c r="A21" s="163" t="s">
        <v>231</v>
      </c>
      <c r="B21" s="162">
        <v>1350.153</v>
      </c>
      <c r="C21" s="147"/>
      <c r="D21" s="147"/>
      <c r="E21" s="147"/>
      <c r="F21" s="147"/>
      <c r="H21" s="447"/>
      <c r="I21" s="447"/>
      <c r="J21" s="158"/>
      <c r="K21" s="165"/>
    </row>
    <row r="22" spans="1:18" ht="38.25" customHeight="1" x14ac:dyDescent="0.25">
      <c r="A22" s="163" t="s">
        <v>232</v>
      </c>
      <c r="B22" s="162">
        <v>1739.6678000000002</v>
      </c>
      <c r="C22" s="147"/>
      <c r="D22" s="166"/>
      <c r="E22" s="167"/>
      <c r="F22" s="167"/>
      <c r="H22" s="447"/>
      <c r="I22" s="447"/>
      <c r="J22" s="158"/>
      <c r="K22" s="165"/>
    </row>
    <row r="23" spans="1:18" ht="37.5" customHeight="1" x14ac:dyDescent="0.25">
      <c r="A23" s="163" t="s">
        <v>233</v>
      </c>
      <c r="B23" s="162">
        <v>1970.55</v>
      </c>
      <c r="C23" s="147"/>
      <c r="D23" s="147"/>
      <c r="E23" s="147"/>
      <c r="F23" s="147"/>
      <c r="H23" s="447"/>
      <c r="I23" s="447"/>
      <c r="J23" s="158"/>
      <c r="K23" s="168"/>
    </row>
    <row r="24" spans="1:18" ht="25.5" customHeight="1" x14ac:dyDescent="0.25">
      <c r="A24" s="163" t="s">
        <v>234</v>
      </c>
      <c r="B24" s="162">
        <v>7084.0610100000004</v>
      </c>
      <c r="C24" s="147"/>
      <c r="D24" s="147"/>
      <c r="E24" s="147"/>
      <c r="F24" s="147"/>
      <c r="H24" s="447"/>
      <c r="I24" s="447"/>
      <c r="J24" s="158"/>
      <c r="K24" s="169"/>
    </row>
    <row r="25" spans="1:18" x14ac:dyDescent="0.25">
      <c r="A25" s="163" t="s">
        <v>235</v>
      </c>
      <c r="B25" s="186">
        <v>3584.4</v>
      </c>
      <c r="C25" s="147"/>
      <c r="D25" s="147"/>
      <c r="E25" s="147"/>
      <c r="F25" s="147"/>
      <c r="H25" s="158"/>
      <c r="I25" s="158"/>
      <c r="J25" s="158"/>
      <c r="K25" s="158"/>
    </row>
    <row r="26" spans="1:18" ht="27" customHeight="1" x14ac:dyDescent="0.25">
      <c r="A26" s="171" t="s">
        <v>236</v>
      </c>
      <c r="B26" s="172">
        <v>5</v>
      </c>
      <c r="C26" s="147"/>
      <c r="D26" s="147"/>
      <c r="E26" s="147"/>
      <c r="F26" s="147"/>
      <c r="H26" s="164"/>
      <c r="I26" s="158"/>
      <c r="J26" s="158"/>
      <c r="K26" s="158"/>
      <c r="N26" s="158"/>
      <c r="O26" s="158"/>
      <c r="R26" s="173"/>
    </row>
    <row r="27" spans="1:18" ht="39.75" customHeight="1" outlineLevel="1" x14ac:dyDescent="0.25">
      <c r="A27" s="171" t="s">
        <v>237</v>
      </c>
      <c r="B27" s="174">
        <v>7</v>
      </c>
      <c r="C27" s="147"/>
      <c r="D27" s="147"/>
      <c r="E27" s="147"/>
      <c r="F27" s="147"/>
      <c r="H27" s="447"/>
      <c r="I27" s="447"/>
      <c r="J27" s="158"/>
      <c r="K27" s="165"/>
      <c r="N27" s="158"/>
      <c r="O27" s="158"/>
    </row>
    <row r="28" spans="1:18" outlineLevel="1" x14ac:dyDescent="0.25">
      <c r="A28" s="171" t="s">
        <v>238</v>
      </c>
      <c r="B28" s="174"/>
      <c r="C28" s="147"/>
      <c r="D28" s="147"/>
      <c r="E28" s="147"/>
      <c r="F28" s="147"/>
      <c r="H28" s="447"/>
      <c r="I28" s="447"/>
      <c r="J28" s="158"/>
      <c r="K28" s="165"/>
      <c r="N28" s="158"/>
      <c r="O28" s="158"/>
    </row>
    <row r="29" spans="1:18" ht="33" customHeight="1" outlineLevel="1" x14ac:dyDescent="0.25">
      <c r="A29" s="171" t="s">
        <v>239</v>
      </c>
      <c r="B29" s="174">
        <v>10</v>
      </c>
      <c r="C29" s="147"/>
      <c r="D29" s="147"/>
      <c r="E29" s="147"/>
      <c r="F29" s="147"/>
      <c r="H29" s="451"/>
      <c r="I29" s="451"/>
      <c r="J29" s="158"/>
      <c r="K29" s="168"/>
      <c r="N29" s="158"/>
      <c r="O29" s="158"/>
    </row>
    <row r="30" spans="1:18" outlineLevel="1" x14ac:dyDescent="0.25">
      <c r="A30" s="171" t="s">
        <v>240</v>
      </c>
      <c r="B30" s="174"/>
      <c r="C30" s="147"/>
      <c r="D30" s="147"/>
      <c r="E30" s="147"/>
      <c r="F30" s="147"/>
      <c r="H30" s="447"/>
      <c r="I30" s="447"/>
      <c r="J30" s="158"/>
      <c r="K30" s="169"/>
      <c r="N30" s="158"/>
      <c r="O30" s="158"/>
    </row>
    <row r="31" spans="1:18" outlineLevel="1" x14ac:dyDescent="0.25">
      <c r="A31" s="175" t="s">
        <v>241</v>
      </c>
      <c r="B31" s="174"/>
      <c r="C31" s="147"/>
      <c r="D31" s="147"/>
      <c r="E31" s="147"/>
      <c r="F31" s="147"/>
      <c r="H31" s="158"/>
      <c r="I31" s="158"/>
      <c r="J31" s="158"/>
      <c r="K31" s="158"/>
      <c r="N31" s="158"/>
      <c r="O31" s="158"/>
    </row>
    <row r="32" spans="1:18" hidden="1" outlineLevel="1" x14ac:dyDescent="0.25">
      <c r="A32" s="161" t="s">
        <v>242</v>
      </c>
      <c r="B32" s="176">
        <v>1.65</v>
      </c>
      <c r="C32" s="147"/>
      <c r="D32" s="147"/>
      <c r="E32" s="147"/>
      <c r="F32" s="147"/>
    </row>
    <row r="33" spans="1:6" hidden="1" outlineLevel="1" x14ac:dyDescent="0.25">
      <c r="A33" s="175" t="s">
        <v>243</v>
      </c>
      <c r="B33" s="177">
        <v>4</v>
      </c>
      <c r="C33" s="147"/>
      <c r="D33" s="147"/>
      <c r="E33" s="147"/>
      <c r="F33" s="147"/>
    </row>
    <row r="34" spans="1:6" hidden="1" outlineLevel="1" x14ac:dyDescent="0.25">
      <c r="A34" s="175" t="s">
        <v>125</v>
      </c>
      <c r="B34" s="177">
        <v>4</v>
      </c>
      <c r="C34" s="147"/>
      <c r="D34" s="147"/>
      <c r="E34" s="147"/>
      <c r="F34" s="147"/>
    </row>
    <row r="35" spans="1:6" hidden="1" outlineLevel="1" x14ac:dyDescent="0.25">
      <c r="A35" s="161" t="s">
        <v>244</v>
      </c>
      <c r="B35" s="178">
        <v>10.16</v>
      </c>
      <c r="C35" s="147"/>
      <c r="D35" s="147"/>
      <c r="E35" s="147"/>
      <c r="F35" s="147"/>
    </row>
    <row r="36" spans="1:6" hidden="1" outlineLevel="1" x14ac:dyDescent="0.25">
      <c r="A36" s="171" t="s">
        <v>243</v>
      </c>
      <c r="B36" s="177">
        <v>4.4000000000000004</v>
      </c>
      <c r="C36" s="147"/>
      <c r="D36" s="147"/>
      <c r="E36" s="147"/>
      <c r="F36" s="147"/>
    </row>
    <row r="37" spans="1:6" hidden="1" outlineLevel="1" x14ac:dyDescent="0.25">
      <c r="A37" s="171" t="s">
        <v>125</v>
      </c>
      <c r="B37" s="177">
        <v>4</v>
      </c>
      <c r="C37" s="147"/>
      <c r="D37" s="147"/>
      <c r="E37" s="147"/>
      <c r="F37" s="147"/>
    </row>
    <row r="38" spans="1:6" ht="16.5" hidden="1" customHeight="1" outlineLevel="1" x14ac:dyDescent="0.25">
      <c r="A38" s="179" t="s">
        <v>245</v>
      </c>
      <c r="B38" s="180">
        <v>142.76</v>
      </c>
      <c r="C38" s="181"/>
      <c r="D38" s="182"/>
      <c r="E38" s="147"/>
      <c r="F38" s="147"/>
    </row>
    <row r="39" spans="1:6" hidden="1" outlineLevel="1" x14ac:dyDescent="0.25">
      <c r="A39" s="171" t="s">
        <v>246</v>
      </c>
      <c r="B39" s="177">
        <v>12</v>
      </c>
      <c r="C39" s="181"/>
      <c r="D39" s="182"/>
      <c r="E39" s="147"/>
      <c r="F39" s="147"/>
    </row>
    <row r="40" spans="1:6" hidden="1" outlineLevel="1" x14ac:dyDescent="0.25">
      <c r="A40" s="171" t="s">
        <v>247</v>
      </c>
      <c r="B40" s="177">
        <v>12</v>
      </c>
      <c r="C40" s="181"/>
      <c r="D40" s="182"/>
      <c r="E40" s="147"/>
      <c r="F40" s="147"/>
    </row>
    <row r="41" spans="1:6" ht="15" hidden="1" customHeight="1" outlineLevel="1" x14ac:dyDescent="0.25">
      <c r="A41" s="179" t="s">
        <v>248</v>
      </c>
      <c r="B41" s="180">
        <v>209.91</v>
      </c>
      <c r="C41" s="181"/>
      <c r="D41" s="182"/>
      <c r="E41" s="147"/>
      <c r="F41" s="147"/>
    </row>
    <row r="42" spans="1:6" hidden="1" x14ac:dyDescent="0.25">
      <c r="A42" s="171" t="s">
        <v>246</v>
      </c>
      <c r="B42" s="177">
        <v>12</v>
      </c>
      <c r="C42" s="181"/>
      <c r="D42" s="182"/>
      <c r="E42" s="147"/>
      <c r="F42" s="147"/>
    </row>
    <row r="43" spans="1:6" hidden="1" outlineLevel="1" x14ac:dyDescent="0.25">
      <c r="A43" s="171" t="s">
        <v>247</v>
      </c>
      <c r="B43" s="177">
        <v>12</v>
      </c>
      <c r="C43" s="181"/>
      <c r="D43" s="182"/>
      <c r="E43" s="147"/>
      <c r="F43" s="147"/>
    </row>
    <row r="44" spans="1:6" hidden="1" outlineLevel="1" x14ac:dyDescent="0.25">
      <c r="A44" s="183" t="s">
        <v>249</v>
      </c>
      <c r="B44" s="180">
        <f>1472.41</f>
        <v>1472.41</v>
      </c>
      <c r="C44" s="184"/>
      <c r="D44" s="184"/>
      <c r="E44" s="147"/>
      <c r="F44" s="147"/>
    </row>
    <row r="45" spans="1:6" hidden="1" outlineLevel="1" x14ac:dyDescent="0.25">
      <c r="A45" s="185" t="s">
        <v>250</v>
      </c>
      <c r="B45" s="186"/>
      <c r="C45" s="181"/>
      <c r="D45" s="147"/>
      <c r="E45" s="147"/>
      <c r="F45" s="147"/>
    </row>
    <row r="46" spans="1:6" hidden="1" x14ac:dyDescent="0.25">
      <c r="A46" s="183" t="s">
        <v>251</v>
      </c>
      <c r="B46" s="177">
        <v>25</v>
      </c>
      <c r="C46" s="187"/>
      <c r="D46" s="187"/>
      <c r="E46" s="187"/>
      <c r="F46" s="187"/>
    </row>
    <row r="47" spans="1:6" hidden="1" x14ac:dyDescent="0.25">
      <c r="A47" s="183" t="s">
        <v>252</v>
      </c>
      <c r="B47" s="177">
        <v>25</v>
      </c>
      <c r="C47" s="187"/>
      <c r="D47" s="187"/>
      <c r="E47" s="187"/>
      <c r="F47" s="187"/>
    </row>
    <row r="48" spans="1:6" ht="16.5" thickBot="1" x14ac:dyDescent="0.3">
      <c r="A48" s="183" t="s">
        <v>104</v>
      </c>
      <c r="B48" s="188">
        <v>0.2</v>
      </c>
      <c r="C48" s="187"/>
      <c r="D48" s="187"/>
      <c r="E48" s="187"/>
      <c r="F48" s="187"/>
    </row>
    <row r="49" spans="1:27" x14ac:dyDescent="0.25">
      <c r="A49" s="156" t="str">
        <f>A82</f>
        <v>Оплата труда с отчислениями</v>
      </c>
      <c r="B49" s="178">
        <v>0</v>
      </c>
      <c r="C49" s="187"/>
      <c r="D49" s="187"/>
      <c r="E49" s="187"/>
      <c r="F49" s="187"/>
    </row>
    <row r="50" spans="1:27" x14ac:dyDescent="0.25">
      <c r="A50" s="171" t="str">
        <f>A83</f>
        <v>Вспомогательные материалы</v>
      </c>
      <c r="B50" s="170"/>
      <c r="C50" s="147"/>
      <c r="D50" s="147"/>
      <c r="E50" s="147"/>
      <c r="F50" s="147"/>
    </row>
    <row r="51" spans="1:27" ht="31.5" x14ac:dyDescent="0.25">
      <c r="A51" s="179" t="str">
        <f>A84</f>
        <v>Прочие расходы (без амортизации, арендной платы + транспортные расходы)</v>
      </c>
      <c r="B51" s="177"/>
      <c r="C51" s="189"/>
      <c r="D51" s="189"/>
      <c r="E51" s="189"/>
      <c r="F51" s="189"/>
    </row>
    <row r="52" spans="1:27" ht="16.5" hidden="1" thickBot="1" x14ac:dyDescent="0.3">
      <c r="A52" s="183" t="s">
        <v>124</v>
      </c>
      <c r="B52" s="188">
        <v>0.1</v>
      </c>
      <c r="C52" s="189"/>
      <c r="D52" s="189"/>
      <c r="E52" s="189"/>
      <c r="F52" s="189"/>
    </row>
    <row r="53" spans="1:27" hidden="1" x14ac:dyDescent="0.25">
      <c r="A53" s="190"/>
      <c r="B53" s="191"/>
      <c r="C53" s="189"/>
      <c r="D53" s="189"/>
      <c r="E53" s="189"/>
      <c r="F53" s="189"/>
    </row>
    <row r="54" spans="1:27" hidden="1" x14ac:dyDescent="0.25">
      <c r="A54" s="171" t="s">
        <v>253</v>
      </c>
      <c r="B54" s="192">
        <v>246.85</v>
      </c>
      <c r="C54" s="189"/>
      <c r="D54" s="189"/>
      <c r="E54" s="189"/>
      <c r="F54" s="189"/>
    </row>
    <row r="55" spans="1:27" ht="16.5" hidden="1" thickBot="1" x14ac:dyDescent="0.3">
      <c r="A55" s="193" t="s">
        <v>254</v>
      </c>
      <c r="B55" s="194">
        <v>515240.19</v>
      </c>
      <c r="C55" s="189"/>
      <c r="D55" s="189"/>
      <c r="E55" s="189"/>
      <c r="F55" s="189"/>
    </row>
    <row r="56" spans="1:27" hidden="1" x14ac:dyDescent="0.25">
      <c r="A56" s="161" t="s">
        <v>255</v>
      </c>
      <c r="B56" s="195">
        <v>2</v>
      </c>
      <c r="C56" s="189"/>
      <c r="D56" s="189"/>
      <c r="E56" s="189"/>
      <c r="F56" s="189"/>
    </row>
    <row r="57" spans="1:27" hidden="1" x14ac:dyDescent="0.25">
      <c r="A57" s="171" t="s">
        <v>123</v>
      </c>
      <c r="B57" s="196">
        <v>8.8999999999999996E-2</v>
      </c>
      <c r="C57" s="189"/>
      <c r="D57" s="189"/>
      <c r="E57" s="189"/>
      <c r="F57" s="189"/>
    </row>
    <row r="58" spans="1:27" hidden="1" outlineLevel="1" x14ac:dyDescent="0.25">
      <c r="A58" s="171" t="s">
        <v>122</v>
      </c>
      <c r="B58" s="197">
        <v>8.8999999999999996E-2</v>
      </c>
      <c r="C58" s="189"/>
      <c r="D58" s="189"/>
      <c r="E58" s="189"/>
      <c r="F58" s="189"/>
    </row>
    <row r="59" spans="1:27" hidden="1" outlineLevel="1" x14ac:dyDescent="0.25">
      <c r="A59" s="171" t="s">
        <v>121</v>
      </c>
      <c r="B59" s="197">
        <v>0</v>
      </c>
      <c r="C59" s="189"/>
      <c r="D59" s="189"/>
      <c r="E59" s="189"/>
      <c r="F59" s="189"/>
    </row>
    <row r="60" spans="1:27" s="152" customFormat="1" hidden="1" x14ac:dyDescent="0.25">
      <c r="A60" s="171" t="s">
        <v>120</v>
      </c>
      <c r="B60" s="197">
        <v>0.11</v>
      </c>
      <c r="C60" s="189"/>
      <c r="D60" s="189"/>
      <c r="E60" s="189"/>
      <c r="F60" s="189"/>
      <c r="G60" s="144"/>
      <c r="H60" s="144"/>
      <c r="I60" s="144"/>
      <c r="J60" s="144"/>
      <c r="K60" s="144"/>
      <c r="L60" s="144"/>
      <c r="M60" s="144"/>
      <c r="N60" s="144"/>
      <c r="O60" s="144"/>
      <c r="P60" s="144"/>
      <c r="Q60" s="144"/>
      <c r="R60" s="144"/>
      <c r="S60" s="144"/>
      <c r="T60" s="144"/>
      <c r="U60" s="144"/>
      <c r="V60" s="144"/>
    </row>
    <row r="61" spans="1:27" hidden="1" x14ac:dyDescent="0.25">
      <c r="A61" s="171" t="s">
        <v>119</v>
      </c>
      <c r="B61" s="197">
        <f>1-B59</f>
        <v>1</v>
      </c>
      <c r="C61" s="189"/>
      <c r="D61" s="189"/>
      <c r="E61" s="189"/>
      <c r="F61" s="189"/>
    </row>
    <row r="62" spans="1:27" ht="16.5" hidden="1" thickBot="1" x14ac:dyDescent="0.3">
      <c r="A62" s="183" t="s">
        <v>256</v>
      </c>
      <c r="B62" s="198">
        <f>B61*B60+B59*B58*(1-B48)</f>
        <v>0.11</v>
      </c>
      <c r="C62" s="189"/>
      <c r="D62" s="189"/>
      <c r="E62" s="189"/>
      <c r="F62" s="189"/>
      <c r="W62" s="199"/>
      <c r="X62" s="199"/>
      <c r="Y62" s="199"/>
      <c r="Z62" s="199"/>
      <c r="AA62" s="199"/>
    </row>
    <row r="63" spans="1:27" hidden="1" x14ac:dyDescent="0.25">
      <c r="A63" s="200" t="s">
        <v>118</v>
      </c>
      <c r="B63" s="201">
        <v>1</v>
      </c>
      <c r="C63" s="201">
        <f>B63+1</f>
        <v>2</v>
      </c>
      <c r="D63" s="201">
        <f t="shared" ref="D63:P63" si="0">C63+1</f>
        <v>3</v>
      </c>
      <c r="E63" s="201">
        <f t="shared" si="0"/>
        <v>4</v>
      </c>
      <c r="F63" s="201">
        <f t="shared" si="0"/>
        <v>5</v>
      </c>
      <c r="G63" s="201">
        <f t="shared" si="0"/>
        <v>6</v>
      </c>
      <c r="H63" s="201">
        <f t="shared" si="0"/>
        <v>7</v>
      </c>
      <c r="I63" s="201">
        <f t="shared" si="0"/>
        <v>8</v>
      </c>
      <c r="J63" s="201">
        <f t="shared" si="0"/>
        <v>9</v>
      </c>
      <c r="K63" s="201">
        <f t="shared" si="0"/>
        <v>10</v>
      </c>
      <c r="L63" s="201">
        <f t="shared" si="0"/>
        <v>11</v>
      </c>
      <c r="M63" s="201">
        <f t="shared" si="0"/>
        <v>12</v>
      </c>
      <c r="N63" s="201">
        <f t="shared" si="0"/>
        <v>13</v>
      </c>
      <c r="O63" s="201">
        <f t="shared" si="0"/>
        <v>14</v>
      </c>
      <c r="P63" s="201">
        <f t="shared" si="0"/>
        <v>15</v>
      </c>
      <c r="Q63" s="201">
        <f>P63+1</f>
        <v>16</v>
      </c>
      <c r="R63" s="201">
        <f>Q63+1</f>
        <v>17</v>
      </c>
      <c r="S63" s="201">
        <f>R63+1</f>
        <v>18</v>
      </c>
      <c r="T63" s="201">
        <f>S63+1</f>
        <v>19</v>
      </c>
      <c r="U63" s="202">
        <f>T63+1</f>
        <v>20</v>
      </c>
      <c r="V63" s="152"/>
      <c r="W63" s="199"/>
      <c r="X63" s="199"/>
      <c r="Y63" s="199"/>
      <c r="Z63" s="199"/>
      <c r="AA63" s="199"/>
    </row>
    <row r="64" spans="1:27" hidden="1" x14ac:dyDescent="0.25">
      <c r="A64" s="203" t="s">
        <v>117</v>
      </c>
      <c r="B64" s="204">
        <v>0.04</v>
      </c>
      <c r="C64" s="204">
        <v>0.04</v>
      </c>
      <c r="D64" s="204">
        <v>0.04</v>
      </c>
      <c r="E64" s="204">
        <v>0.04</v>
      </c>
      <c r="F64" s="204">
        <v>0.04</v>
      </c>
      <c r="G64" s="204">
        <v>0.04</v>
      </c>
      <c r="H64" s="204">
        <v>0.04</v>
      </c>
      <c r="I64" s="204">
        <v>0.04</v>
      </c>
      <c r="J64" s="204">
        <v>0.04</v>
      </c>
      <c r="K64" s="204">
        <v>0.04</v>
      </c>
      <c r="L64" s="204">
        <v>0.04</v>
      </c>
      <c r="M64" s="204">
        <v>0.04</v>
      </c>
      <c r="N64" s="204">
        <v>0.04</v>
      </c>
      <c r="O64" s="204">
        <v>0.04</v>
      </c>
      <c r="P64" s="204">
        <v>0.04</v>
      </c>
      <c r="Q64" s="204">
        <v>0.04</v>
      </c>
      <c r="R64" s="204">
        <v>0.04</v>
      </c>
      <c r="S64" s="204">
        <v>0.04</v>
      </c>
      <c r="T64" s="204">
        <v>0.04</v>
      </c>
      <c r="U64" s="205">
        <v>0.04</v>
      </c>
      <c r="W64" s="199"/>
      <c r="X64" s="199"/>
      <c r="Y64" s="199"/>
      <c r="Z64" s="199"/>
      <c r="AA64" s="199"/>
    </row>
    <row r="65" spans="1:27" hidden="1" x14ac:dyDescent="0.25">
      <c r="A65" s="203" t="s">
        <v>116</v>
      </c>
      <c r="B65" s="204">
        <v>0.04</v>
      </c>
      <c r="C65" s="204">
        <f>(1+B65)*(1+C64)-1</f>
        <v>8.1600000000000117E-2</v>
      </c>
      <c r="D65" s="204">
        <f t="shared" ref="D65:U65" si="1">(1+C65)*(1+D64)-1</f>
        <v>0.12486400000000009</v>
      </c>
      <c r="E65" s="204">
        <f t="shared" si="1"/>
        <v>0.16985856000000021</v>
      </c>
      <c r="F65" s="204">
        <f t="shared" si="1"/>
        <v>0.21665290240000035</v>
      </c>
      <c r="G65" s="204">
        <f t="shared" si="1"/>
        <v>0.26531901849600037</v>
      </c>
      <c r="H65" s="204">
        <f t="shared" si="1"/>
        <v>0.31593177923584048</v>
      </c>
      <c r="I65" s="204">
        <f t="shared" si="1"/>
        <v>0.3685690504052741</v>
      </c>
      <c r="J65" s="204">
        <f t="shared" si="1"/>
        <v>0.42331181242148519</v>
      </c>
      <c r="K65" s="204">
        <f t="shared" si="1"/>
        <v>0.48024428491834459</v>
      </c>
      <c r="L65" s="204">
        <f t="shared" si="1"/>
        <v>0.53945405631507848</v>
      </c>
      <c r="M65" s="204">
        <f t="shared" si="1"/>
        <v>0.60103221856768174</v>
      </c>
      <c r="N65" s="204">
        <f t="shared" si="1"/>
        <v>0.66507350731038906</v>
      </c>
      <c r="O65" s="204">
        <f t="shared" si="1"/>
        <v>0.73167644760280459</v>
      </c>
      <c r="P65" s="204">
        <f t="shared" si="1"/>
        <v>0.80094350550691673</v>
      </c>
      <c r="Q65" s="204">
        <f t="shared" si="1"/>
        <v>0.87298124572719349</v>
      </c>
      <c r="R65" s="204">
        <f>(1+Q65)*(1+R64)-1</f>
        <v>0.94790049555628131</v>
      </c>
      <c r="S65" s="204">
        <f>(1+R65)*(1+S64)-1</f>
        <v>1.0258165153785326</v>
      </c>
      <c r="T65" s="204">
        <f t="shared" si="1"/>
        <v>1.1068491759936738</v>
      </c>
      <c r="U65" s="205">
        <f t="shared" si="1"/>
        <v>1.1911231430334208</v>
      </c>
      <c r="V65" s="199"/>
      <c r="W65" s="199"/>
      <c r="X65" s="199"/>
      <c r="Y65" s="199"/>
      <c r="Z65" s="199"/>
      <c r="AA65" s="199"/>
    </row>
    <row r="66" spans="1:27" ht="16.5" hidden="1" thickBot="1" x14ac:dyDescent="0.3">
      <c r="A66" s="206" t="s">
        <v>257</v>
      </c>
      <c r="B66" s="207">
        <v>0</v>
      </c>
      <c r="C66" s="208">
        <f>B125</f>
        <v>0</v>
      </c>
      <c r="D66" s="208">
        <f>$C$125*(1+D65)</f>
        <v>0</v>
      </c>
      <c r="E66" s="208">
        <f t="shared" ref="E66:U66" si="2">$D$125*(1+E65)</f>
        <v>0</v>
      </c>
      <c r="F66" s="208">
        <f t="shared" si="2"/>
        <v>0</v>
      </c>
      <c r="G66" s="208">
        <f t="shared" si="2"/>
        <v>0</v>
      </c>
      <c r="H66" s="208">
        <f t="shared" si="2"/>
        <v>0</v>
      </c>
      <c r="I66" s="208">
        <f t="shared" si="2"/>
        <v>0</v>
      </c>
      <c r="J66" s="208">
        <f t="shared" si="2"/>
        <v>0</v>
      </c>
      <c r="K66" s="208">
        <f t="shared" si="2"/>
        <v>0</v>
      </c>
      <c r="L66" s="208">
        <f t="shared" si="2"/>
        <v>0</v>
      </c>
      <c r="M66" s="208">
        <f t="shared" si="2"/>
        <v>0</v>
      </c>
      <c r="N66" s="208">
        <f t="shared" si="2"/>
        <v>0</v>
      </c>
      <c r="O66" s="208">
        <f t="shared" si="2"/>
        <v>0</v>
      </c>
      <c r="P66" s="208">
        <f t="shared" si="2"/>
        <v>0</v>
      </c>
      <c r="Q66" s="208">
        <f t="shared" si="2"/>
        <v>0</v>
      </c>
      <c r="R66" s="208">
        <f t="shared" si="2"/>
        <v>0</v>
      </c>
      <c r="S66" s="208">
        <f t="shared" si="2"/>
        <v>0</v>
      </c>
      <c r="T66" s="208">
        <f t="shared" si="2"/>
        <v>0</v>
      </c>
      <c r="U66" s="209">
        <f t="shared" si="2"/>
        <v>0</v>
      </c>
      <c r="V66" s="199"/>
      <c r="W66" s="199"/>
      <c r="X66" s="199"/>
      <c r="Y66" s="199"/>
      <c r="Z66" s="199"/>
      <c r="AA66" s="199"/>
    </row>
    <row r="67" spans="1:27" hidden="1" x14ac:dyDescent="0.25">
      <c r="Q67" s="199"/>
      <c r="R67" s="199"/>
      <c r="S67" s="199"/>
      <c r="T67" s="199"/>
      <c r="U67" s="199"/>
      <c r="V67" s="199"/>
      <c r="W67" s="199"/>
      <c r="X67" s="199"/>
      <c r="Y67" s="199"/>
      <c r="Z67" s="199"/>
      <c r="AA67" s="199"/>
    </row>
    <row r="68" spans="1:27" s="158" customFormat="1" hidden="1" x14ac:dyDescent="0.25">
      <c r="A68" s="210" t="s">
        <v>258</v>
      </c>
      <c r="B68" s="201">
        <f t="shared" ref="B68:P68" si="3">B63</f>
        <v>1</v>
      </c>
      <c r="C68" s="201">
        <f t="shared" si="3"/>
        <v>2</v>
      </c>
      <c r="D68" s="201">
        <f t="shared" si="3"/>
        <v>3</v>
      </c>
      <c r="E68" s="201">
        <f t="shared" si="3"/>
        <v>4</v>
      </c>
      <c r="F68" s="201">
        <f t="shared" si="3"/>
        <v>5</v>
      </c>
      <c r="G68" s="201">
        <f t="shared" si="3"/>
        <v>6</v>
      </c>
      <c r="H68" s="201">
        <f t="shared" si="3"/>
        <v>7</v>
      </c>
      <c r="I68" s="201">
        <f t="shared" si="3"/>
        <v>8</v>
      </c>
      <c r="J68" s="201">
        <f t="shared" si="3"/>
        <v>9</v>
      </c>
      <c r="K68" s="201">
        <f t="shared" si="3"/>
        <v>10</v>
      </c>
      <c r="L68" s="201">
        <f t="shared" si="3"/>
        <v>11</v>
      </c>
      <c r="M68" s="201">
        <f t="shared" si="3"/>
        <v>12</v>
      </c>
      <c r="N68" s="201">
        <f t="shared" si="3"/>
        <v>13</v>
      </c>
      <c r="O68" s="201">
        <f t="shared" si="3"/>
        <v>14</v>
      </c>
      <c r="P68" s="201">
        <f t="shared" si="3"/>
        <v>15</v>
      </c>
      <c r="Q68" s="201">
        <f>P68+1</f>
        <v>16</v>
      </c>
      <c r="R68" s="201">
        <f>Q68+1</f>
        <v>17</v>
      </c>
      <c r="S68" s="201">
        <f>R68+1</f>
        <v>18</v>
      </c>
      <c r="T68" s="201">
        <f>S68+1</f>
        <v>19</v>
      </c>
      <c r="U68" s="202">
        <f>T68+1</f>
        <v>20</v>
      </c>
      <c r="V68" s="199"/>
    </row>
    <row r="69" spans="1:27" s="152" customFormat="1" hidden="1" x14ac:dyDescent="0.25">
      <c r="A69" s="203" t="s">
        <v>115</v>
      </c>
      <c r="B69" s="211">
        <v>0</v>
      </c>
      <c r="C69" s="211">
        <f>B69+B70-B71</f>
        <v>0</v>
      </c>
      <c r="D69" s="211">
        <f t="shared" ref="D69:P69" si="4">C69+C70-C71</f>
        <v>0</v>
      </c>
      <c r="E69" s="211">
        <f t="shared" si="4"/>
        <v>0</v>
      </c>
      <c r="F69" s="211">
        <f t="shared" si="4"/>
        <v>0</v>
      </c>
      <c r="G69" s="211">
        <f t="shared" si="4"/>
        <v>0</v>
      </c>
      <c r="H69" s="211">
        <f t="shared" si="4"/>
        <v>0</v>
      </c>
      <c r="I69" s="211">
        <f t="shared" si="4"/>
        <v>0</v>
      </c>
      <c r="J69" s="211">
        <f t="shared" si="4"/>
        <v>0</v>
      </c>
      <c r="K69" s="211">
        <f t="shared" si="4"/>
        <v>0</v>
      </c>
      <c r="L69" s="211">
        <f t="shared" si="4"/>
        <v>0</v>
      </c>
      <c r="M69" s="211">
        <f t="shared" si="4"/>
        <v>0</v>
      </c>
      <c r="N69" s="211">
        <f t="shared" si="4"/>
        <v>0</v>
      </c>
      <c r="O69" s="211">
        <f t="shared" si="4"/>
        <v>0</v>
      </c>
      <c r="P69" s="211">
        <f t="shared" si="4"/>
        <v>0</v>
      </c>
      <c r="Q69" s="211">
        <f>P69+P70-P71</f>
        <v>0</v>
      </c>
      <c r="R69" s="211">
        <f>Q69+Q70-Q71</f>
        <v>0</v>
      </c>
      <c r="S69" s="211">
        <f>R69+R70-R71</f>
        <v>0</v>
      </c>
      <c r="T69" s="211">
        <f>S69+S70-S71</f>
        <v>0</v>
      </c>
      <c r="U69" s="212">
        <f>T69+T70-T71</f>
        <v>0</v>
      </c>
      <c r="V69" s="199"/>
    </row>
    <row r="70" spans="1:27" ht="15" hidden="1" customHeight="1" x14ac:dyDescent="0.25">
      <c r="A70" s="203" t="s">
        <v>114</v>
      </c>
      <c r="B70" s="211">
        <f>B18*B31*B59*1.18</f>
        <v>0</v>
      </c>
      <c r="C70" s="211">
        <v>0</v>
      </c>
      <c r="D70" s="211">
        <v>0</v>
      </c>
      <c r="E70" s="211">
        <v>0</v>
      </c>
      <c r="F70" s="211">
        <v>0</v>
      </c>
      <c r="G70" s="211">
        <v>0</v>
      </c>
      <c r="H70" s="211">
        <v>0</v>
      </c>
      <c r="I70" s="211">
        <v>0</v>
      </c>
      <c r="J70" s="211">
        <v>0</v>
      </c>
      <c r="K70" s="211">
        <v>0</v>
      </c>
      <c r="L70" s="211">
        <v>0</v>
      </c>
      <c r="M70" s="211">
        <v>0</v>
      </c>
      <c r="N70" s="211">
        <v>0</v>
      </c>
      <c r="O70" s="211">
        <v>0</v>
      </c>
      <c r="P70" s="211">
        <v>0</v>
      </c>
      <c r="Q70" s="211">
        <v>0</v>
      </c>
      <c r="R70" s="211">
        <v>0</v>
      </c>
      <c r="S70" s="211">
        <v>0</v>
      </c>
      <c r="T70" s="211">
        <v>0</v>
      </c>
      <c r="U70" s="212">
        <v>0</v>
      </c>
      <c r="V70" s="199"/>
    </row>
    <row r="71" spans="1:27" hidden="1" outlineLevel="1" x14ac:dyDescent="0.25">
      <c r="A71" s="203" t="s">
        <v>113</v>
      </c>
      <c r="B71" s="211">
        <f>$B$70/$B$56</f>
        <v>0</v>
      </c>
      <c r="C71" s="211">
        <f t="shared" ref="C71:U71" si="5">IF(ROUND(C69,1)=0,0,B71+C70/$B$52)</f>
        <v>0</v>
      </c>
      <c r="D71" s="211">
        <f t="shared" si="5"/>
        <v>0</v>
      </c>
      <c r="E71" s="211">
        <f t="shared" si="5"/>
        <v>0</v>
      </c>
      <c r="F71" s="211">
        <f t="shared" si="5"/>
        <v>0</v>
      </c>
      <c r="G71" s="211">
        <f t="shared" si="5"/>
        <v>0</v>
      </c>
      <c r="H71" s="211">
        <f t="shared" si="5"/>
        <v>0</v>
      </c>
      <c r="I71" s="211">
        <f t="shared" si="5"/>
        <v>0</v>
      </c>
      <c r="J71" s="211">
        <f t="shared" si="5"/>
        <v>0</v>
      </c>
      <c r="K71" s="211">
        <f t="shared" si="5"/>
        <v>0</v>
      </c>
      <c r="L71" s="211">
        <f t="shared" si="5"/>
        <v>0</v>
      </c>
      <c r="M71" s="211">
        <f t="shared" si="5"/>
        <v>0</v>
      </c>
      <c r="N71" s="211">
        <f t="shared" si="5"/>
        <v>0</v>
      </c>
      <c r="O71" s="211">
        <f t="shared" si="5"/>
        <v>0</v>
      </c>
      <c r="P71" s="211">
        <f t="shared" si="5"/>
        <v>0</v>
      </c>
      <c r="Q71" s="211">
        <f t="shared" si="5"/>
        <v>0</v>
      </c>
      <c r="R71" s="211">
        <f t="shared" si="5"/>
        <v>0</v>
      </c>
      <c r="S71" s="211">
        <f t="shared" si="5"/>
        <v>0</v>
      </c>
      <c r="T71" s="211">
        <f t="shared" si="5"/>
        <v>0</v>
      </c>
      <c r="U71" s="212">
        <f t="shared" si="5"/>
        <v>0</v>
      </c>
      <c r="V71" s="158"/>
    </row>
    <row r="72" spans="1:27" ht="16.5" hidden="1" outlineLevel="1" thickBot="1" x14ac:dyDescent="0.3">
      <c r="A72" s="206" t="s">
        <v>112</v>
      </c>
      <c r="B72" s="213">
        <f t="shared" ref="B72:U72" si="6">AVERAGE(SUM(B69:B70),(SUM(B69:B70)-B71))*$B$58</f>
        <v>0</v>
      </c>
      <c r="C72" s="213">
        <f t="shared" si="6"/>
        <v>0</v>
      </c>
      <c r="D72" s="213">
        <f t="shared" si="6"/>
        <v>0</v>
      </c>
      <c r="E72" s="213">
        <f t="shared" si="6"/>
        <v>0</v>
      </c>
      <c r="F72" s="213">
        <f t="shared" si="6"/>
        <v>0</v>
      </c>
      <c r="G72" s="213">
        <f t="shared" si="6"/>
        <v>0</v>
      </c>
      <c r="H72" s="213">
        <f t="shared" si="6"/>
        <v>0</v>
      </c>
      <c r="I72" s="213">
        <f t="shared" si="6"/>
        <v>0</v>
      </c>
      <c r="J72" s="213">
        <f t="shared" si="6"/>
        <v>0</v>
      </c>
      <c r="K72" s="213">
        <f t="shared" si="6"/>
        <v>0</v>
      </c>
      <c r="L72" s="213">
        <f t="shared" si="6"/>
        <v>0</v>
      </c>
      <c r="M72" s="213">
        <f t="shared" si="6"/>
        <v>0</v>
      </c>
      <c r="N72" s="213">
        <f t="shared" si="6"/>
        <v>0</v>
      </c>
      <c r="O72" s="213">
        <f t="shared" si="6"/>
        <v>0</v>
      </c>
      <c r="P72" s="213">
        <f t="shared" si="6"/>
        <v>0</v>
      </c>
      <c r="Q72" s="213">
        <f t="shared" si="6"/>
        <v>0</v>
      </c>
      <c r="R72" s="213">
        <f t="shared" si="6"/>
        <v>0</v>
      </c>
      <c r="S72" s="213">
        <f t="shared" si="6"/>
        <v>0</v>
      </c>
      <c r="T72" s="213">
        <f t="shared" si="6"/>
        <v>0</v>
      </c>
      <c r="U72" s="214">
        <f t="shared" si="6"/>
        <v>0</v>
      </c>
      <c r="V72" s="152"/>
    </row>
    <row r="73" spans="1:27" hidden="1" outlineLevel="1" x14ac:dyDescent="0.25">
      <c r="A73" s="158"/>
      <c r="B73" s="215"/>
      <c r="C73" s="215"/>
      <c r="D73" s="215"/>
      <c r="E73" s="215"/>
      <c r="F73" s="215"/>
      <c r="G73" s="215"/>
      <c r="H73" s="215"/>
      <c r="I73" s="215"/>
      <c r="J73" s="215"/>
      <c r="K73" s="215"/>
      <c r="L73" s="215"/>
      <c r="M73" s="215"/>
      <c r="N73" s="215"/>
      <c r="O73" s="215"/>
      <c r="P73" s="199"/>
      <c r="Q73" s="152"/>
    </row>
    <row r="74" spans="1:27" ht="16.5" hidden="1" customHeight="1" outlineLevel="1" x14ac:dyDescent="0.25">
      <c r="A74" s="210" t="s">
        <v>259</v>
      </c>
      <c r="B74" s="201">
        <f t="shared" ref="B74:P74" si="7">B63</f>
        <v>1</v>
      </c>
      <c r="C74" s="201">
        <f t="shared" si="7"/>
        <v>2</v>
      </c>
      <c r="D74" s="201">
        <f t="shared" si="7"/>
        <v>3</v>
      </c>
      <c r="E74" s="201">
        <f t="shared" si="7"/>
        <v>4</v>
      </c>
      <c r="F74" s="201">
        <f t="shared" si="7"/>
        <v>5</v>
      </c>
      <c r="G74" s="201">
        <f t="shared" si="7"/>
        <v>6</v>
      </c>
      <c r="H74" s="201">
        <f t="shared" si="7"/>
        <v>7</v>
      </c>
      <c r="I74" s="201">
        <f t="shared" si="7"/>
        <v>8</v>
      </c>
      <c r="J74" s="201">
        <f t="shared" si="7"/>
        <v>9</v>
      </c>
      <c r="K74" s="201">
        <f t="shared" si="7"/>
        <v>10</v>
      </c>
      <c r="L74" s="201">
        <f t="shared" si="7"/>
        <v>11</v>
      </c>
      <c r="M74" s="201">
        <f t="shared" si="7"/>
        <v>12</v>
      </c>
      <c r="N74" s="201">
        <f t="shared" si="7"/>
        <v>13</v>
      </c>
      <c r="O74" s="201">
        <f t="shared" si="7"/>
        <v>14</v>
      </c>
      <c r="P74" s="201">
        <f t="shared" si="7"/>
        <v>15</v>
      </c>
      <c r="Q74" s="216">
        <f>P74+1</f>
        <v>16</v>
      </c>
      <c r="R74" s="201">
        <f>Q74+1</f>
        <v>17</v>
      </c>
      <c r="S74" s="201">
        <f>R74+1</f>
        <v>18</v>
      </c>
      <c r="T74" s="201">
        <f>S74+1</f>
        <v>19</v>
      </c>
      <c r="U74" s="202">
        <f>T74+1</f>
        <v>20</v>
      </c>
    </row>
    <row r="75" spans="1:27" ht="16.5" hidden="1" customHeight="1" outlineLevel="1" x14ac:dyDescent="0.25">
      <c r="A75" s="217" t="s">
        <v>111</v>
      </c>
      <c r="B75" s="218">
        <f t="shared" ref="B75:O75" si="8">B66*$B$31</f>
        <v>0</v>
      </c>
      <c r="C75" s="218">
        <f t="shared" si="8"/>
        <v>0</v>
      </c>
      <c r="D75" s="218">
        <f t="shared" si="8"/>
        <v>0</v>
      </c>
      <c r="E75" s="218">
        <f t="shared" si="8"/>
        <v>0</v>
      </c>
      <c r="F75" s="218">
        <f t="shared" si="8"/>
        <v>0</v>
      </c>
      <c r="G75" s="218">
        <f t="shared" si="8"/>
        <v>0</v>
      </c>
      <c r="H75" s="218">
        <f t="shared" si="8"/>
        <v>0</v>
      </c>
      <c r="I75" s="218">
        <f t="shared" si="8"/>
        <v>0</v>
      </c>
      <c r="J75" s="218">
        <f t="shared" si="8"/>
        <v>0</v>
      </c>
      <c r="K75" s="218">
        <f t="shared" si="8"/>
        <v>0</v>
      </c>
      <c r="L75" s="218">
        <f t="shared" si="8"/>
        <v>0</v>
      </c>
      <c r="M75" s="218">
        <f t="shared" si="8"/>
        <v>0</v>
      </c>
      <c r="N75" s="218">
        <f t="shared" si="8"/>
        <v>0</v>
      </c>
      <c r="O75" s="218">
        <f t="shared" si="8"/>
        <v>0</v>
      </c>
      <c r="P75" s="219"/>
      <c r="Q75" s="220"/>
      <c r="R75" s="220"/>
      <c r="S75" s="220"/>
      <c r="T75" s="220"/>
      <c r="U75" s="221"/>
    </row>
    <row r="76" spans="1:27" ht="16.5" customHeight="1" outlineLevel="1" x14ac:dyDescent="0.25">
      <c r="A76" s="222" t="s">
        <v>110</v>
      </c>
      <c r="B76" s="223">
        <f t="shared" ref="B76:U76" si="9">SUM(B77:B84)</f>
        <v>0</v>
      </c>
      <c r="C76" s="223">
        <f t="shared" si="9"/>
        <v>0</v>
      </c>
      <c r="D76" s="223">
        <f t="shared" si="9"/>
        <v>0</v>
      </c>
      <c r="E76" s="223">
        <f t="shared" si="9"/>
        <v>0</v>
      </c>
      <c r="F76" s="223">
        <f t="shared" si="9"/>
        <v>0</v>
      </c>
      <c r="G76" s="223">
        <f t="shared" si="9"/>
        <v>0</v>
      </c>
      <c r="H76" s="223">
        <f t="shared" si="9"/>
        <v>0</v>
      </c>
      <c r="I76" s="223">
        <f t="shared" si="9"/>
        <v>0</v>
      </c>
      <c r="J76" s="223">
        <f t="shared" si="9"/>
        <v>0</v>
      </c>
      <c r="K76" s="223">
        <f t="shared" si="9"/>
        <v>0</v>
      </c>
      <c r="L76" s="223">
        <f t="shared" si="9"/>
        <v>0</v>
      </c>
      <c r="M76" s="223">
        <f t="shared" si="9"/>
        <v>0</v>
      </c>
      <c r="N76" s="223">
        <f t="shared" si="9"/>
        <v>0</v>
      </c>
      <c r="O76" s="223">
        <f t="shared" si="9"/>
        <v>0</v>
      </c>
      <c r="P76" s="223">
        <f t="shared" si="9"/>
        <v>0</v>
      </c>
      <c r="Q76" s="223">
        <f t="shared" si="9"/>
        <v>0</v>
      </c>
      <c r="R76" s="223">
        <f t="shared" si="9"/>
        <v>0</v>
      </c>
      <c r="S76" s="223">
        <f t="shared" si="9"/>
        <v>0</v>
      </c>
      <c r="T76" s="223">
        <f t="shared" si="9"/>
        <v>0</v>
      </c>
      <c r="U76" s="224">
        <f t="shared" si="9"/>
        <v>0</v>
      </c>
    </row>
    <row r="77" spans="1:27" hidden="1" outlineLevel="1" x14ac:dyDescent="0.25">
      <c r="A77" s="225" t="str">
        <f>A32</f>
        <v>Затраты на текущий ремонт ТП (строит.часть), т.руб. без НДС</v>
      </c>
      <c r="B77" s="226">
        <f t="shared" ref="B77:U77" si="10">-IF(B$63/$B$34-INT(B63/$B$34)&lt;&gt;0,0,$B$32*(1+B$65)*$B$31)</f>
        <v>0</v>
      </c>
      <c r="C77" s="226">
        <f t="shared" si="10"/>
        <v>0</v>
      </c>
      <c r="D77" s="226">
        <f t="shared" si="10"/>
        <v>0</v>
      </c>
      <c r="E77" s="226">
        <f t="shared" si="10"/>
        <v>0</v>
      </c>
      <c r="F77" s="226">
        <f t="shared" si="10"/>
        <v>0</v>
      </c>
      <c r="G77" s="226">
        <f t="shared" si="10"/>
        <v>0</v>
      </c>
      <c r="H77" s="226">
        <f t="shared" si="10"/>
        <v>0</v>
      </c>
      <c r="I77" s="226">
        <f t="shared" si="10"/>
        <v>0</v>
      </c>
      <c r="J77" s="226">
        <f t="shared" si="10"/>
        <v>0</v>
      </c>
      <c r="K77" s="226">
        <f t="shared" si="10"/>
        <v>0</v>
      </c>
      <c r="L77" s="226">
        <f t="shared" si="10"/>
        <v>0</v>
      </c>
      <c r="M77" s="226">
        <f t="shared" si="10"/>
        <v>0</v>
      </c>
      <c r="N77" s="226">
        <f t="shared" si="10"/>
        <v>0</v>
      </c>
      <c r="O77" s="226">
        <f t="shared" si="10"/>
        <v>0</v>
      </c>
      <c r="P77" s="226">
        <f t="shared" si="10"/>
        <v>0</v>
      </c>
      <c r="Q77" s="226">
        <f t="shared" si="10"/>
        <v>0</v>
      </c>
      <c r="R77" s="226">
        <f t="shared" si="10"/>
        <v>0</v>
      </c>
      <c r="S77" s="226">
        <f t="shared" si="10"/>
        <v>0</v>
      </c>
      <c r="T77" s="226">
        <f t="shared" si="10"/>
        <v>0</v>
      </c>
      <c r="U77" s="227">
        <f t="shared" si="10"/>
        <v>0</v>
      </c>
    </row>
    <row r="78" spans="1:27" hidden="1" outlineLevel="1" x14ac:dyDescent="0.25">
      <c r="A78" s="225" t="str">
        <f>A38</f>
        <v>Затраты на капитальный ремонт ТП (строит.часть), т.руб. без НДС</v>
      </c>
      <c r="B78" s="226">
        <f t="shared" ref="B78:U78" si="11">-IF(B$63/$B$40-INT(B63/$B$40)&lt;&gt;0,0,$B$38*(1+B$65)*$B$31)</f>
        <v>0</v>
      </c>
      <c r="C78" s="226">
        <f t="shared" si="11"/>
        <v>0</v>
      </c>
      <c r="D78" s="226">
        <f t="shared" si="11"/>
        <v>0</v>
      </c>
      <c r="E78" s="226">
        <f t="shared" si="11"/>
        <v>0</v>
      </c>
      <c r="F78" s="226">
        <f t="shared" si="11"/>
        <v>0</v>
      </c>
      <c r="G78" s="226">
        <f t="shared" si="11"/>
        <v>0</v>
      </c>
      <c r="H78" s="226">
        <f t="shared" si="11"/>
        <v>0</v>
      </c>
      <c r="I78" s="226">
        <f t="shared" si="11"/>
        <v>0</v>
      </c>
      <c r="J78" s="226">
        <f t="shared" si="11"/>
        <v>0</v>
      </c>
      <c r="K78" s="226">
        <f t="shared" si="11"/>
        <v>0</v>
      </c>
      <c r="L78" s="226">
        <f t="shared" si="11"/>
        <v>0</v>
      </c>
      <c r="M78" s="226">
        <f t="shared" si="11"/>
        <v>0</v>
      </c>
      <c r="N78" s="226">
        <f t="shared" si="11"/>
        <v>0</v>
      </c>
      <c r="O78" s="226">
        <f t="shared" si="11"/>
        <v>0</v>
      </c>
      <c r="P78" s="226">
        <f t="shared" si="11"/>
        <v>0</v>
      </c>
      <c r="Q78" s="226">
        <f t="shared" si="11"/>
        <v>0</v>
      </c>
      <c r="R78" s="226">
        <f t="shared" si="11"/>
        <v>0</v>
      </c>
      <c r="S78" s="226">
        <f t="shared" si="11"/>
        <v>0</v>
      </c>
      <c r="T78" s="226">
        <f t="shared" si="11"/>
        <v>0</v>
      </c>
      <c r="U78" s="227">
        <f t="shared" si="11"/>
        <v>0</v>
      </c>
    </row>
    <row r="79" spans="1:27" hidden="1" x14ac:dyDescent="0.25">
      <c r="A79" s="225" t="str">
        <f>A44</f>
        <v>Затраты на капитальный ремонт КЛ т.руб. без НДС</v>
      </c>
      <c r="B79" s="226">
        <f t="shared" ref="B79:U79" si="12">-IF(B$63/$B$47-INT(B63/$B$47)&lt;&gt;0,0,$B$44*(1+B$65)*$B$45)</f>
        <v>0</v>
      </c>
      <c r="C79" s="226">
        <f t="shared" si="12"/>
        <v>0</v>
      </c>
      <c r="D79" s="226">
        <f t="shared" si="12"/>
        <v>0</v>
      </c>
      <c r="E79" s="226">
        <f t="shared" si="12"/>
        <v>0</v>
      </c>
      <c r="F79" s="226">
        <f t="shared" si="12"/>
        <v>0</v>
      </c>
      <c r="G79" s="226">
        <f t="shared" si="12"/>
        <v>0</v>
      </c>
      <c r="H79" s="226">
        <f t="shared" si="12"/>
        <v>0</v>
      </c>
      <c r="I79" s="226">
        <f t="shared" si="12"/>
        <v>0</v>
      </c>
      <c r="J79" s="226">
        <f t="shared" si="12"/>
        <v>0</v>
      </c>
      <c r="K79" s="226">
        <f t="shared" si="12"/>
        <v>0</v>
      </c>
      <c r="L79" s="226">
        <f t="shared" si="12"/>
        <v>0</v>
      </c>
      <c r="M79" s="226">
        <f t="shared" si="12"/>
        <v>0</v>
      </c>
      <c r="N79" s="226">
        <f t="shared" si="12"/>
        <v>0</v>
      </c>
      <c r="O79" s="226">
        <f t="shared" si="12"/>
        <v>0</v>
      </c>
      <c r="P79" s="226">
        <f t="shared" si="12"/>
        <v>0</v>
      </c>
      <c r="Q79" s="226">
        <f t="shared" si="12"/>
        <v>0</v>
      </c>
      <c r="R79" s="226">
        <f t="shared" si="12"/>
        <v>0</v>
      </c>
      <c r="S79" s="226">
        <f t="shared" si="12"/>
        <v>0</v>
      </c>
      <c r="T79" s="226">
        <f t="shared" si="12"/>
        <v>0</v>
      </c>
      <c r="U79" s="227">
        <f t="shared" si="12"/>
        <v>0</v>
      </c>
    </row>
    <row r="80" spans="1:27" s="152" customFormat="1" hidden="1" x14ac:dyDescent="0.25">
      <c r="A80" s="225" t="str">
        <f>A35</f>
        <v>Затраты на текущий ремонт ТП (оборудование), т.руб. без НДС</v>
      </c>
      <c r="B80" s="226">
        <f>-IF(B$63/$B$37-INT(B63/$B$37)&lt;&gt;0,0,$B$35*(1+B$65)*$B$31)</f>
        <v>0</v>
      </c>
      <c r="C80" s="226">
        <f t="shared" ref="C80:U80" si="13">-IF(C$63/$B$37-INT(C63/$B$37)&lt;&gt;0,0,$B$35*(1+C$65)*$B$31)</f>
        <v>0</v>
      </c>
      <c r="D80" s="226">
        <f t="shared" si="13"/>
        <v>0</v>
      </c>
      <c r="E80" s="226">
        <f t="shared" si="13"/>
        <v>0</v>
      </c>
      <c r="F80" s="226">
        <f t="shared" si="13"/>
        <v>0</v>
      </c>
      <c r="G80" s="226">
        <f t="shared" si="13"/>
        <v>0</v>
      </c>
      <c r="H80" s="226">
        <f t="shared" si="13"/>
        <v>0</v>
      </c>
      <c r="I80" s="226">
        <f t="shared" si="13"/>
        <v>0</v>
      </c>
      <c r="J80" s="226">
        <f t="shared" si="13"/>
        <v>0</v>
      </c>
      <c r="K80" s="226">
        <f t="shared" si="13"/>
        <v>0</v>
      </c>
      <c r="L80" s="226">
        <f t="shared" si="13"/>
        <v>0</v>
      </c>
      <c r="M80" s="226">
        <f t="shared" si="13"/>
        <v>0</v>
      </c>
      <c r="N80" s="226">
        <f t="shared" si="13"/>
        <v>0</v>
      </c>
      <c r="O80" s="226">
        <f t="shared" si="13"/>
        <v>0</v>
      </c>
      <c r="P80" s="226">
        <f t="shared" si="13"/>
        <v>0</v>
      </c>
      <c r="Q80" s="226">
        <f t="shared" si="13"/>
        <v>0</v>
      </c>
      <c r="R80" s="226">
        <f t="shared" si="13"/>
        <v>0</v>
      </c>
      <c r="S80" s="226">
        <f t="shared" si="13"/>
        <v>0</v>
      </c>
      <c r="T80" s="226">
        <f t="shared" si="13"/>
        <v>0</v>
      </c>
      <c r="U80" s="227">
        <f t="shared" si="13"/>
        <v>0</v>
      </c>
      <c r="V80" s="144"/>
    </row>
    <row r="81" spans="1:27" hidden="1" x14ac:dyDescent="0.25">
      <c r="A81" s="225" t="str">
        <f>A41</f>
        <v>Затраты на капитальный ремонт ТП (оборудование), т.руб. без НДС</v>
      </c>
      <c r="B81" s="226">
        <f>-IF(B$63/$B$42-INT(B63/$B$42)&lt;&gt;0,0,$B$41*(1+B$65)*$B$31)</f>
        <v>0</v>
      </c>
      <c r="C81" s="226">
        <f t="shared" ref="C81:U81" si="14">-IF(C$63/$B$42-INT(C63/$B$42)&lt;&gt;0,0,$B$41*(1+C$65)*$B$31)</f>
        <v>0</v>
      </c>
      <c r="D81" s="226">
        <f t="shared" si="14"/>
        <v>0</v>
      </c>
      <c r="E81" s="226">
        <f t="shared" si="14"/>
        <v>0</v>
      </c>
      <c r="F81" s="226">
        <f t="shared" si="14"/>
        <v>0</v>
      </c>
      <c r="G81" s="226">
        <f t="shared" si="14"/>
        <v>0</v>
      </c>
      <c r="H81" s="226">
        <f t="shared" si="14"/>
        <v>0</v>
      </c>
      <c r="I81" s="226">
        <f t="shared" si="14"/>
        <v>0</v>
      </c>
      <c r="J81" s="226">
        <f t="shared" si="14"/>
        <v>0</v>
      </c>
      <c r="K81" s="226">
        <f t="shared" si="14"/>
        <v>0</v>
      </c>
      <c r="L81" s="226">
        <f t="shared" si="14"/>
        <v>0</v>
      </c>
      <c r="M81" s="226">
        <f t="shared" si="14"/>
        <v>0</v>
      </c>
      <c r="N81" s="226">
        <f t="shared" si="14"/>
        <v>0</v>
      </c>
      <c r="O81" s="226">
        <f t="shared" si="14"/>
        <v>0</v>
      </c>
      <c r="P81" s="226">
        <f t="shared" si="14"/>
        <v>0</v>
      </c>
      <c r="Q81" s="226">
        <f t="shared" si="14"/>
        <v>0</v>
      </c>
      <c r="R81" s="226">
        <f t="shared" si="14"/>
        <v>0</v>
      </c>
      <c r="S81" s="226">
        <f t="shared" si="14"/>
        <v>0</v>
      </c>
      <c r="T81" s="226">
        <f t="shared" si="14"/>
        <v>0</v>
      </c>
      <c r="U81" s="227">
        <f t="shared" si="14"/>
        <v>0</v>
      </c>
    </row>
    <row r="82" spans="1:27" s="152" customFormat="1" x14ac:dyDescent="0.25">
      <c r="A82" s="225" t="s">
        <v>260</v>
      </c>
      <c r="B82" s="226"/>
      <c r="C82" s="226">
        <f>-$B$49</f>
        <v>0</v>
      </c>
      <c r="D82" s="226">
        <f t="shared" ref="D82:U82" si="15">-$B$49*(1+D65)</f>
        <v>0</v>
      </c>
      <c r="E82" s="226">
        <f t="shared" si="15"/>
        <v>0</v>
      </c>
      <c r="F82" s="226">
        <f t="shared" si="15"/>
        <v>0</v>
      </c>
      <c r="G82" s="226">
        <f t="shared" si="15"/>
        <v>0</v>
      </c>
      <c r="H82" s="226">
        <f t="shared" si="15"/>
        <v>0</v>
      </c>
      <c r="I82" s="226">
        <f t="shared" si="15"/>
        <v>0</v>
      </c>
      <c r="J82" s="226">
        <f t="shared" si="15"/>
        <v>0</v>
      </c>
      <c r="K82" s="226">
        <f t="shared" si="15"/>
        <v>0</v>
      </c>
      <c r="L82" s="226">
        <f t="shared" si="15"/>
        <v>0</v>
      </c>
      <c r="M82" s="226">
        <f t="shared" si="15"/>
        <v>0</v>
      </c>
      <c r="N82" s="226">
        <f t="shared" si="15"/>
        <v>0</v>
      </c>
      <c r="O82" s="226">
        <f t="shared" si="15"/>
        <v>0</v>
      </c>
      <c r="P82" s="226">
        <f t="shared" si="15"/>
        <v>0</v>
      </c>
      <c r="Q82" s="226">
        <f t="shared" si="15"/>
        <v>0</v>
      </c>
      <c r="R82" s="226">
        <f t="shared" si="15"/>
        <v>0</v>
      </c>
      <c r="S82" s="226">
        <f t="shared" si="15"/>
        <v>0</v>
      </c>
      <c r="T82" s="226">
        <f t="shared" si="15"/>
        <v>0</v>
      </c>
      <c r="U82" s="227">
        <f t="shared" si="15"/>
        <v>0</v>
      </c>
      <c r="V82" s="144"/>
    </row>
    <row r="83" spans="1:27" s="152" customFormat="1" x14ac:dyDescent="0.25">
      <c r="A83" s="225" t="s">
        <v>261</v>
      </c>
      <c r="B83" s="226"/>
      <c r="C83" s="226">
        <f t="shared" ref="C83:U83" si="16">-$B$50*(1+C65)*$B$31</f>
        <v>0</v>
      </c>
      <c r="D83" s="226">
        <f t="shared" si="16"/>
        <v>0</v>
      </c>
      <c r="E83" s="226">
        <f t="shared" si="16"/>
        <v>0</v>
      </c>
      <c r="F83" s="226">
        <f t="shared" si="16"/>
        <v>0</v>
      </c>
      <c r="G83" s="226">
        <f t="shared" si="16"/>
        <v>0</v>
      </c>
      <c r="H83" s="226">
        <f t="shared" si="16"/>
        <v>0</v>
      </c>
      <c r="I83" s="226">
        <f t="shared" si="16"/>
        <v>0</v>
      </c>
      <c r="J83" s="226">
        <f t="shared" si="16"/>
        <v>0</v>
      </c>
      <c r="K83" s="226">
        <f t="shared" si="16"/>
        <v>0</v>
      </c>
      <c r="L83" s="226">
        <f t="shared" si="16"/>
        <v>0</v>
      </c>
      <c r="M83" s="226">
        <f t="shared" si="16"/>
        <v>0</v>
      </c>
      <c r="N83" s="226">
        <f t="shared" si="16"/>
        <v>0</v>
      </c>
      <c r="O83" s="226">
        <f t="shared" si="16"/>
        <v>0</v>
      </c>
      <c r="P83" s="226">
        <f t="shared" si="16"/>
        <v>0</v>
      </c>
      <c r="Q83" s="226">
        <f t="shared" si="16"/>
        <v>0</v>
      </c>
      <c r="R83" s="226">
        <f t="shared" si="16"/>
        <v>0</v>
      </c>
      <c r="S83" s="226">
        <f t="shared" si="16"/>
        <v>0</v>
      </c>
      <c r="T83" s="226">
        <f t="shared" si="16"/>
        <v>0</v>
      </c>
      <c r="U83" s="227">
        <f t="shared" si="16"/>
        <v>0</v>
      </c>
    </row>
    <row r="84" spans="1:27" ht="31.5" x14ac:dyDescent="0.25">
      <c r="A84" s="228" t="s">
        <v>262</v>
      </c>
      <c r="B84" s="226"/>
      <c r="C84" s="226">
        <f t="shared" ref="C84:U84" si="17">-$B$51*(1+C65)*$B$31</f>
        <v>0</v>
      </c>
      <c r="D84" s="226">
        <f t="shared" si="17"/>
        <v>0</v>
      </c>
      <c r="E84" s="226">
        <f t="shared" si="17"/>
        <v>0</v>
      </c>
      <c r="F84" s="226">
        <f t="shared" si="17"/>
        <v>0</v>
      </c>
      <c r="G84" s="226">
        <f t="shared" si="17"/>
        <v>0</v>
      </c>
      <c r="H84" s="226">
        <f t="shared" si="17"/>
        <v>0</v>
      </c>
      <c r="I84" s="226">
        <f t="shared" si="17"/>
        <v>0</v>
      </c>
      <c r="J84" s="226">
        <f t="shared" si="17"/>
        <v>0</v>
      </c>
      <c r="K84" s="226">
        <f t="shared" si="17"/>
        <v>0</v>
      </c>
      <c r="L84" s="226">
        <f t="shared" si="17"/>
        <v>0</v>
      </c>
      <c r="M84" s="226">
        <f t="shared" si="17"/>
        <v>0</v>
      </c>
      <c r="N84" s="226">
        <f t="shared" si="17"/>
        <v>0</v>
      </c>
      <c r="O84" s="226">
        <f t="shared" si="17"/>
        <v>0</v>
      </c>
      <c r="P84" s="226">
        <f t="shared" si="17"/>
        <v>0</v>
      </c>
      <c r="Q84" s="226">
        <f t="shared" si="17"/>
        <v>0</v>
      </c>
      <c r="R84" s="226">
        <f t="shared" si="17"/>
        <v>0</v>
      </c>
      <c r="S84" s="226">
        <f t="shared" si="17"/>
        <v>0</v>
      </c>
      <c r="T84" s="226">
        <f t="shared" si="17"/>
        <v>0</v>
      </c>
      <c r="U84" s="227">
        <f t="shared" si="17"/>
        <v>0</v>
      </c>
    </row>
    <row r="85" spans="1:27" s="152" customFormat="1" x14ac:dyDescent="0.25">
      <c r="A85" s="225" t="s">
        <v>109</v>
      </c>
      <c r="B85" s="226"/>
      <c r="C85" s="226"/>
      <c r="D85" s="226"/>
      <c r="E85" s="226"/>
      <c r="F85" s="226"/>
      <c r="G85" s="226"/>
      <c r="H85" s="226"/>
      <c r="I85" s="226"/>
      <c r="J85" s="226"/>
      <c r="K85" s="226"/>
      <c r="L85" s="226"/>
      <c r="M85" s="226"/>
      <c r="N85" s="226"/>
      <c r="O85" s="226"/>
      <c r="P85" s="226"/>
      <c r="Q85" s="226"/>
      <c r="R85" s="226"/>
      <c r="S85" s="226"/>
      <c r="T85" s="226"/>
      <c r="U85" s="227"/>
    </row>
    <row r="86" spans="1:27" x14ac:dyDescent="0.25">
      <c r="A86" s="229" t="s">
        <v>263</v>
      </c>
      <c r="B86" s="230">
        <f t="shared" ref="B86:U86" si="18">B75+B76</f>
        <v>0</v>
      </c>
      <c r="C86" s="230">
        <f>C75+C76</f>
        <v>0</v>
      </c>
      <c r="D86" s="230">
        <f t="shared" si="18"/>
        <v>0</v>
      </c>
      <c r="E86" s="230">
        <f t="shared" si="18"/>
        <v>0</v>
      </c>
      <c r="F86" s="230">
        <f t="shared" si="18"/>
        <v>0</v>
      </c>
      <c r="G86" s="230">
        <f t="shared" si="18"/>
        <v>0</v>
      </c>
      <c r="H86" s="230">
        <f t="shared" si="18"/>
        <v>0</v>
      </c>
      <c r="I86" s="230">
        <f t="shared" si="18"/>
        <v>0</v>
      </c>
      <c r="J86" s="230">
        <f t="shared" si="18"/>
        <v>0</v>
      </c>
      <c r="K86" s="230">
        <f t="shared" si="18"/>
        <v>0</v>
      </c>
      <c r="L86" s="230">
        <f t="shared" si="18"/>
        <v>0</v>
      </c>
      <c r="M86" s="230">
        <f t="shared" si="18"/>
        <v>0</v>
      </c>
      <c r="N86" s="230">
        <f t="shared" si="18"/>
        <v>0</v>
      </c>
      <c r="O86" s="230">
        <f t="shared" si="18"/>
        <v>0</v>
      </c>
      <c r="P86" s="230">
        <f t="shared" si="18"/>
        <v>0</v>
      </c>
      <c r="Q86" s="230">
        <f t="shared" si="18"/>
        <v>0</v>
      </c>
      <c r="R86" s="230">
        <f t="shared" si="18"/>
        <v>0</v>
      </c>
      <c r="S86" s="230">
        <f t="shared" si="18"/>
        <v>0</v>
      </c>
      <c r="T86" s="230">
        <f t="shared" si="18"/>
        <v>0</v>
      </c>
      <c r="U86" s="231">
        <f t="shared" si="18"/>
        <v>0</v>
      </c>
      <c r="V86" s="152"/>
    </row>
    <row r="87" spans="1:27" x14ac:dyDescent="0.25">
      <c r="A87" s="225" t="s">
        <v>264</v>
      </c>
      <c r="B87" s="226"/>
      <c r="C87" s="226">
        <f>IF(C74&lt;$B$26+2,-($B$21)/$B$26,0)</f>
        <v>-270.03059999999999</v>
      </c>
      <c r="D87" s="226">
        <f t="shared" ref="D87:U87" si="19">IF(D74&lt;$B$26+2,-($B$20+$B$21)/$B$26,0)</f>
        <v>-2930.1526359999998</v>
      </c>
      <c r="E87" s="226">
        <f t="shared" si="19"/>
        <v>-2930.1526359999998</v>
      </c>
      <c r="F87" s="226">
        <f t="shared" si="19"/>
        <v>-2930.1526359999998</v>
      </c>
      <c r="G87" s="226">
        <f t="shared" si="19"/>
        <v>-2930.1526359999998</v>
      </c>
      <c r="H87" s="226">
        <f t="shared" si="19"/>
        <v>0</v>
      </c>
      <c r="I87" s="226">
        <f t="shared" si="19"/>
        <v>0</v>
      </c>
      <c r="J87" s="226">
        <f t="shared" si="19"/>
        <v>0</v>
      </c>
      <c r="K87" s="226">
        <f t="shared" si="19"/>
        <v>0</v>
      </c>
      <c r="L87" s="226">
        <f t="shared" si="19"/>
        <v>0</v>
      </c>
      <c r="M87" s="226">
        <f t="shared" si="19"/>
        <v>0</v>
      </c>
      <c r="N87" s="226">
        <f t="shared" si="19"/>
        <v>0</v>
      </c>
      <c r="O87" s="226">
        <f t="shared" si="19"/>
        <v>0</v>
      </c>
      <c r="P87" s="226">
        <f t="shared" si="19"/>
        <v>0</v>
      </c>
      <c r="Q87" s="226">
        <f t="shared" si="19"/>
        <v>0</v>
      </c>
      <c r="R87" s="226">
        <f t="shared" si="19"/>
        <v>0</v>
      </c>
      <c r="S87" s="226">
        <f t="shared" si="19"/>
        <v>0</v>
      </c>
      <c r="T87" s="226">
        <f t="shared" si="19"/>
        <v>0</v>
      </c>
      <c r="U87" s="227">
        <f t="shared" si="19"/>
        <v>0</v>
      </c>
    </row>
    <row r="88" spans="1:27" x14ac:dyDescent="0.25">
      <c r="A88" s="225" t="s">
        <v>264</v>
      </c>
      <c r="B88" s="226"/>
      <c r="C88" s="226">
        <f>IF(C74&lt;$B$29+2,-($B$20)/$B$29,0)</f>
        <v>-1330.0610179999999</v>
      </c>
      <c r="D88" s="226">
        <f t="shared" ref="D88:U88" si="20">IF(D74&lt;$B$29+2,-($B$20)/$B$29,0)</f>
        <v>-1330.0610179999999</v>
      </c>
      <c r="E88" s="226">
        <f t="shared" si="20"/>
        <v>-1330.0610179999999</v>
      </c>
      <c r="F88" s="226">
        <f t="shared" si="20"/>
        <v>-1330.0610179999999</v>
      </c>
      <c r="G88" s="226">
        <f t="shared" si="20"/>
        <v>-1330.0610179999999</v>
      </c>
      <c r="H88" s="226">
        <f t="shared" si="20"/>
        <v>-1330.0610179999999</v>
      </c>
      <c r="I88" s="226">
        <f t="shared" si="20"/>
        <v>-1330.0610179999999</v>
      </c>
      <c r="J88" s="226">
        <f t="shared" si="20"/>
        <v>-1330.0610179999999</v>
      </c>
      <c r="K88" s="226">
        <f t="shared" si="20"/>
        <v>-1330.0610179999999</v>
      </c>
      <c r="L88" s="226">
        <f t="shared" si="20"/>
        <v>-1330.0610179999999</v>
      </c>
      <c r="M88" s="226">
        <f t="shared" si="20"/>
        <v>0</v>
      </c>
      <c r="N88" s="226">
        <f t="shared" si="20"/>
        <v>0</v>
      </c>
      <c r="O88" s="226">
        <f t="shared" si="20"/>
        <v>0</v>
      </c>
      <c r="P88" s="226">
        <f t="shared" si="20"/>
        <v>0</v>
      </c>
      <c r="Q88" s="226">
        <f t="shared" si="20"/>
        <v>0</v>
      </c>
      <c r="R88" s="226">
        <f t="shared" si="20"/>
        <v>0</v>
      </c>
      <c r="S88" s="226">
        <f t="shared" si="20"/>
        <v>0</v>
      </c>
      <c r="T88" s="226">
        <f t="shared" si="20"/>
        <v>0</v>
      </c>
      <c r="U88" s="227">
        <f t="shared" si="20"/>
        <v>0</v>
      </c>
    </row>
    <row r="89" spans="1:27" x14ac:dyDescent="0.25">
      <c r="A89" s="225" t="s">
        <v>266</v>
      </c>
      <c r="B89" s="226"/>
      <c r="C89" s="226">
        <f>IF(C74&lt;$B$27+2,-($B$25+$B$22+$B$23+$B$24)/$B$27,0)</f>
        <v>-2054.0969728571431</v>
      </c>
      <c r="D89" s="226">
        <f t="shared" ref="D89:U89" si="21">IF(D74&lt;$B$27+2,-($B$25+$B$22+$B$23+$B$24)/$B$27,0)</f>
        <v>-2054.0969728571431</v>
      </c>
      <c r="E89" s="226">
        <f t="shared" si="21"/>
        <v>-2054.0969728571431</v>
      </c>
      <c r="F89" s="226">
        <f t="shared" si="21"/>
        <v>-2054.0969728571431</v>
      </c>
      <c r="G89" s="226">
        <f t="shared" si="21"/>
        <v>-2054.0969728571431</v>
      </c>
      <c r="H89" s="226">
        <f t="shared" si="21"/>
        <v>-2054.0969728571431</v>
      </c>
      <c r="I89" s="226">
        <f t="shared" si="21"/>
        <v>-2054.0969728571431</v>
      </c>
      <c r="J89" s="226">
        <f t="shared" si="21"/>
        <v>0</v>
      </c>
      <c r="K89" s="226">
        <f t="shared" si="21"/>
        <v>0</v>
      </c>
      <c r="L89" s="226">
        <f t="shared" si="21"/>
        <v>0</v>
      </c>
      <c r="M89" s="226">
        <f t="shared" si="21"/>
        <v>0</v>
      </c>
      <c r="N89" s="226">
        <f t="shared" si="21"/>
        <v>0</v>
      </c>
      <c r="O89" s="226">
        <f t="shared" si="21"/>
        <v>0</v>
      </c>
      <c r="P89" s="226">
        <f t="shared" si="21"/>
        <v>0</v>
      </c>
      <c r="Q89" s="226">
        <f t="shared" si="21"/>
        <v>0</v>
      </c>
      <c r="R89" s="226">
        <f t="shared" si="21"/>
        <v>0</v>
      </c>
      <c r="S89" s="226">
        <f t="shared" si="21"/>
        <v>0</v>
      </c>
      <c r="T89" s="226">
        <f t="shared" si="21"/>
        <v>0</v>
      </c>
      <c r="U89" s="227">
        <f t="shared" si="21"/>
        <v>0</v>
      </c>
      <c r="V89" s="152"/>
      <c r="W89" s="199"/>
      <c r="X89" s="199"/>
      <c r="Y89" s="199"/>
      <c r="Z89" s="199"/>
      <c r="AA89" s="199"/>
    </row>
    <row r="90" spans="1:27" x14ac:dyDescent="0.25">
      <c r="A90" s="229" t="s">
        <v>267</v>
      </c>
      <c r="B90" s="230">
        <f>B86+B87+B89</f>
        <v>0</v>
      </c>
      <c r="C90" s="230">
        <f>C86+C87+C89+C88</f>
        <v>-3654.188590857143</v>
      </c>
      <c r="D90" s="230">
        <f t="shared" ref="D90:U90" si="22">D86+D87+D89+D88</f>
        <v>-6314.3106268571428</v>
      </c>
      <c r="E90" s="230">
        <f t="shared" si="22"/>
        <v>-6314.3106268571428</v>
      </c>
      <c r="F90" s="230">
        <f t="shared" si="22"/>
        <v>-6314.3106268571428</v>
      </c>
      <c r="G90" s="230">
        <f t="shared" si="22"/>
        <v>-6314.3106268571428</v>
      </c>
      <c r="H90" s="230">
        <f t="shared" si="22"/>
        <v>-3384.157990857143</v>
      </c>
      <c r="I90" s="230">
        <f t="shared" si="22"/>
        <v>-3384.157990857143</v>
      </c>
      <c r="J90" s="230">
        <f t="shared" si="22"/>
        <v>-1330.0610179999999</v>
      </c>
      <c r="K90" s="230">
        <f t="shared" si="22"/>
        <v>-1330.0610179999999</v>
      </c>
      <c r="L90" s="230">
        <f t="shared" si="22"/>
        <v>-1330.0610179999999</v>
      </c>
      <c r="M90" s="230">
        <f t="shared" si="22"/>
        <v>0</v>
      </c>
      <c r="N90" s="230">
        <f t="shared" si="22"/>
        <v>0</v>
      </c>
      <c r="O90" s="230">
        <f t="shared" si="22"/>
        <v>0</v>
      </c>
      <c r="P90" s="230">
        <f t="shared" si="22"/>
        <v>0</v>
      </c>
      <c r="Q90" s="230">
        <f t="shared" si="22"/>
        <v>0</v>
      </c>
      <c r="R90" s="230">
        <f t="shared" si="22"/>
        <v>0</v>
      </c>
      <c r="S90" s="230">
        <f t="shared" si="22"/>
        <v>0</v>
      </c>
      <c r="T90" s="230">
        <f t="shared" si="22"/>
        <v>0</v>
      </c>
      <c r="U90" s="231">
        <f t="shared" si="22"/>
        <v>0</v>
      </c>
      <c r="W90" s="199"/>
      <c r="X90" s="199"/>
      <c r="Y90" s="199"/>
      <c r="Z90" s="199"/>
      <c r="AA90" s="199"/>
    </row>
    <row r="91" spans="1:27" s="152" customFormat="1" x14ac:dyDescent="0.25">
      <c r="A91" s="225" t="s">
        <v>268</v>
      </c>
      <c r="B91" s="226">
        <f t="shared" ref="B91:U91" si="23">-B72</f>
        <v>0</v>
      </c>
      <c r="C91" s="226">
        <f t="shared" si="23"/>
        <v>0</v>
      </c>
      <c r="D91" s="226">
        <f t="shared" si="23"/>
        <v>0</v>
      </c>
      <c r="E91" s="226">
        <f t="shared" si="23"/>
        <v>0</v>
      </c>
      <c r="F91" s="226">
        <f t="shared" si="23"/>
        <v>0</v>
      </c>
      <c r="G91" s="226">
        <f t="shared" si="23"/>
        <v>0</v>
      </c>
      <c r="H91" s="226">
        <f t="shared" si="23"/>
        <v>0</v>
      </c>
      <c r="I91" s="226">
        <f t="shared" si="23"/>
        <v>0</v>
      </c>
      <c r="J91" s="226">
        <f t="shared" si="23"/>
        <v>0</v>
      </c>
      <c r="K91" s="226">
        <f t="shared" si="23"/>
        <v>0</v>
      </c>
      <c r="L91" s="226">
        <f t="shared" si="23"/>
        <v>0</v>
      </c>
      <c r="M91" s="226">
        <f t="shared" si="23"/>
        <v>0</v>
      </c>
      <c r="N91" s="226">
        <f t="shared" si="23"/>
        <v>0</v>
      </c>
      <c r="O91" s="226">
        <f t="shared" si="23"/>
        <v>0</v>
      </c>
      <c r="P91" s="226">
        <f t="shared" si="23"/>
        <v>0</v>
      </c>
      <c r="Q91" s="226">
        <f t="shared" si="23"/>
        <v>0</v>
      </c>
      <c r="R91" s="226">
        <f t="shared" si="23"/>
        <v>0</v>
      </c>
      <c r="S91" s="226">
        <f t="shared" si="23"/>
        <v>0</v>
      </c>
      <c r="T91" s="226">
        <f t="shared" si="23"/>
        <v>0</v>
      </c>
      <c r="U91" s="227">
        <f t="shared" si="23"/>
        <v>0</v>
      </c>
      <c r="V91" s="144"/>
      <c r="W91" s="232"/>
      <c r="X91" s="232"/>
      <c r="Y91" s="232"/>
      <c r="Z91" s="232"/>
      <c r="AA91" s="232"/>
    </row>
    <row r="92" spans="1:27" x14ac:dyDescent="0.25">
      <c r="A92" s="229" t="s">
        <v>108</v>
      </c>
      <c r="B92" s="230">
        <f t="shared" ref="B92:P92" si="24">B90+B91</f>
        <v>0</v>
      </c>
      <c r="C92" s="230">
        <f t="shared" si="24"/>
        <v>-3654.188590857143</v>
      </c>
      <c r="D92" s="230">
        <f t="shared" si="24"/>
        <v>-6314.3106268571428</v>
      </c>
      <c r="E92" s="230">
        <f t="shared" si="24"/>
        <v>-6314.3106268571428</v>
      </c>
      <c r="F92" s="230">
        <f t="shared" si="24"/>
        <v>-6314.3106268571428</v>
      </c>
      <c r="G92" s="230">
        <f t="shared" si="24"/>
        <v>-6314.3106268571428</v>
      </c>
      <c r="H92" s="230">
        <f t="shared" si="24"/>
        <v>-3384.157990857143</v>
      </c>
      <c r="I92" s="230">
        <f t="shared" si="24"/>
        <v>-3384.157990857143</v>
      </c>
      <c r="J92" s="230">
        <f t="shared" si="24"/>
        <v>-1330.0610179999999</v>
      </c>
      <c r="K92" s="230">
        <f t="shared" si="24"/>
        <v>-1330.0610179999999</v>
      </c>
      <c r="L92" s="230">
        <f t="shared" si="24"/>
        <v>-1330.0610179999999</v>
      </c>
      <c r="M92" s="230">
        <f t="shared" si="24"/>
        <v>0</v>
      </c>
      <c r="N92" s="230">
        <f t="shared" si="24"/>
        <v>0</v>
      </c>
      <c r="O92" s="230">
        <f t="shared" si="24"/>
        <v>0</v>
      </c>
      <c r="P92" s="230">
        <f t="shared" si="24"/>
        <v>0</v>
      </c>
      <c r="Q92" s="230">
        <f>Q90+Q91</f>
        <v>0</v>
      </c>
      <c r="R92" s="230">
        <f>R90+R91</f>
        <v>0</v>
      </c>
      <c r="S92" s="230">
        <f>S90+S91</f>
        <v>0</v>
      </c>
      <c r="T92" s="230">
        <f>T90+T91</f>
        <v>0</v>
      </c>
      <c r="U92" s="231">
        <f>U90+U91</f>
        <v>0</v>
      </c>
      <c r="V92" s="199"/>
      <c r="W92" s="199"/>
      <c r="X92" s="199"/>
      <c r="Y92" s="199"/>
      <c r="Z92" s="199"/>
      <c r="AA92" s="199"/>
    </row>
    <row r="93" spans="1:27" ht="15.75" customHeight="1" x14ac:dyDescent="0.25">
      <c r="A93" s="233" t="s">
        <v>104</v>
      </c>
      <c r="B93" s="226">
        <f t="shared" ref="B93:U93" si="25">-B92*$B$48</f>
        <v>0</v>
      </c>
      <c r="C93" s="226">
        <f t="shared" si="25"/>
        <v>730.83771817142861</v>
      </c>
      <c r="D93" s="226">
        <f t="shared" si="25"/>
        <v>1262.8621253714286</v>
      </c>
      <c r="E93" s="226">
        <f t="shared" si="25"/>
        <v>1262.8621253714286</v>
      </c>
      <c r="F93" s="226">
        <f t="shared" si="25"/>
        <v>1262.8621253714286</v>
      </c>
      <c r="G93" s="226">
        <f t="shared" si="25"/>
        <v>1262.8621253714286</v>
      </c>
      <c r="H93" s="226">
        <f t="shared" si="25"/>
        <v>676.8315981714286</v>
      </c>
      <c r="I93" s="226">
        <f t="shared" si="25"/>
        <v>676.8315981714286</v>
      </c>
      <c r="J93" s="226">
        <f t="shared" si="25"/>
        <v>266.01220359999996</v>
      </c>
      <c r="K93" s="226">
        <f t="shared" si="25"/>
        <v>266.01220359999996</v>
      </c>
      <c r="L93" s="226">
        <f t="shared" si="25"/>
        <v>266.01220359999996</v>
      </c>
      <c r="M93" s="226">
        <f t="shared" si="25"/>
        <v>0</v>
      </c>
      <c r="N93" s="226">
        <f t="shared" si="25"/>
        <v>0</v>
      </c>
      <c r="O93" s="226">
        <f t="shared" si="25"/>
        <v>0</v>
      </c>
      <c r="P93" s="226">
        <f t="shared" si="25"/>
        <v>0</v>
      </c>
      <c r="Q93" s="226">
        <f t="shared" si="25"/>
        <v>0</v>
      </c>
      <c r="R93" s="226">
        <f t="shared" si="25"/>
        <v>0</v>
      </c>
      <c r="S93" s="226">
        <f t="shared" si="25"/>
        <v>0</v>
      </c>
      <c r="T93" s="226">
        <f t="shared" si="25"/>
        <v>0</v>
      </c>
      <c r="U93" s="227">
        <f t="shared" si="25"/>
        <v>0</v>
      </c>
      <c r="V93" s="199"/>
      <c r="W93" s="199"/>
      <c r="X93" s="199"/>
      <c r="Y93" s="199"/>
      <c r="Z93" s="199"/>
      <c r="AA93" s="199"/>
    </row>
    <row r="94" spans="1:27" ht="15.75" customHeight="1" thickBot="1" x14ac:dyDescent="0.3">
      <c r="A94" s="234" t="s">
        <v>107</v>
      </c>
      <c r="B94" s="235">
        <f t="shared" ref="B94:P94" si="26">B92+B93</f>
        <v>0</v>
      </c>
      <c r="C94" s="235">
        <f t="shared" si="26"/>
        <v>-2923.3508726857144</v>
      </c>
      <c r="D94" s="235">
        <f t="shared" si="26"/>
        <v>-5051.4485014857146</v>
      </c>
      <c r="E94" s="235">
        <f t="shared" si="26"/>
        <v>-5051.4485014857146</v>
      </c>
      <c r="F94" s="235">
        <f t="shared" si="26"/>
        <v>-5051.4485014857146</v>
      </c>
      <c r="G94" s="235">
        <f t="shared" si="26"/>
        <v>-5051.4485014857146</v>
      </c>
      <c r="H94" s="235">
        <f t="shared" si="26"/>
        <v>-2707.3263926857144</v>
      </c>
      <c r="I94" s="235">
        <f t="shared" si="26"/>
        <v>-2707.3263926857144</v>
      </c>
      <c r="J94" s="235">
        <f t="shared" si="26"/>
        <v>-1064.0488143999999</v>
      </c>
      <c r="K94" s="235">
        <f t="shared" si="26"/>
        <v>-1064.0488143999999</v>
      </c>
      <c r="L94" s="235">
        <f t="shared" si="26"/>
        <v>-1064.0488143999999</v>
      </c>
      <c r="M94" s="235">
        <f t="shared" si="26"/>
        <v>0</v>
      </c>
      <c r="N94" s="235">
        <f t="shared" si="26"/>
        <v>0</v>
      </c>
      <c r="O94" s="235">
        <f t="shared" si="26"/>
        <v>0</v>
      </c>
      <c r="P94" s="235">
        <f t="shared" si="26"/>
        <v>0</v>
      </c>
      <c r="Q94" s="235">
        <f>Q92+Q93</f>
        <v>0</v>
      </c>
      <c r="R94" s="235">
        <f>R92+R93</f>
        <v>0</v>
      </c>
      <c r="S94" s="235">
        <f>S92+S93</f>
        <v>0</v>
      </c>
      <c r="T94" s="235">
        <f>T92+T93</f>
        <v>0</v>
      </c>
      <c r="U94" s="236">
        <f>U92+U93</f>
        <v>0</v>
      </c>
      <c r="V94" s="232"/>
      <c r="W94" s="199"/>
      <c r="X94" s="199"/>
      <c r="Y94" s="199"/>
      <c r="Z94" s="199"/>
      <c r="AA94" s="199"/>
    </row>
    <row r="95" spans="1:27" ht="15.75" customHeight="1" thickBot="1" x14ac:dyDescent="0.3">
      <c r="A95" s="237"/>
      <c r="B95" s="238"/>
      <c r="C95" s="238"/>
      <c r="D95" s="238"/>
      <c r="E95" s="238"/>
      <c r="F95" s="238"/>
      <c r="G95" s="238"/>
      <c r="H95" s="238"/>
      <c r="I95" s="238"/>
      <c r="J95" s="238"/>
      <c r="K95" s="238"/>
      <c r="L95" s="238"/>
      <c r="M95" s="238"/>
      <c r="N95" s="238"/>
      <c r="O95" s="238"/>
      <c r="P95" s="238"/>
      <c r="Q95" s="238"/>
      <c r="R95" s="238"/>
      <c r="S95" s="238"/>
      <c r="T95" s="238"/>
      <c r="U95" s="238"/>
      <c r="V95" s="232"/>
      <c r="W95" s="199"/>
      <c r="X95" s="199"/>
      <c r="Y95" s="199"/>
      <c r="Z95" s="199"/>
      <c r="AA95" s="199"/>
    </row>
    <row r="96" spans="1:27" ht="15.75" hidden="1" customHeight="1" x14ac:dyDescent="0.25">
      <c r="A96" s="239" t="s">
        <v>269</v>
      </c>
      <c r="B96" s="240"/>
      <c r="C96" s="241"/>
      <c r="D96" s="127" t="s">
        <v>270</v>
      </c>
      <c r="E96" s="127" t="s">
        <v>271</v>
      </c>
      <c r="F96" s="238"/>
      <c r="G96" s="238"/>
      <c r="H96" s="238"/>
      <c r="I96" s="238"/>
      <c r="J96" s="238"/>
      <c r="K96" s="238"/>
      <c r="L96" s="238"/>
      <c r="M96" s="238"/>
      <c r="N96" s="238"/>
      <c r="O96" s="238"/>
      <c r="P96" s="238"/>
      <c r="Q96" s="238"/>
      <c r="R96" s="238"/>
      <c r="S96" s="238"/>
      <c r="T96" s="238"/>
      <c r="U96" s="238"/>
      <c r="V96" s="232"/>
      <c r="W96" s="199"/>
      <c r="X96" s="199"/>
      <c r="Y96" s="199"/>
      <c r="Z96" s="199"/>
      <c r="AA96" s="199"/>
    </row>
    <row r="97" spans="1:27" ht="15.75" hidden="1" customHeight="1" x14ac:dyDescent="0.25">
      <c r="A97" s="242"/>
      <c r="B97" s="243" t="s">
        <v>110</v>
      </c>
      <c r="C97" s="244" t="s">
        <v>272</v>
      </c>
      <c r="D97" s="245">
        <f>$K$76</f>
        <v>0</v>
      </c>
      <c r="E97" s="245">
        <f>$U$76</f>
        <v>0</v>
      </c>
      <c r="F97" s="238"/>
      <c r="G97" s="238"/>
      <c r="H97" s="238"/>
      <c r="I97" s="238"/>
      <c r="J97" s="238"/>
      <c r="K97" s="238"/>
      <c r="L97" s="238"/>
      <c r="M97" s="238"/>
      <c r="N97" s="238"/>
      <c r="O97" s="238"/>
      <c r="P97" s="238"/>
      <c r="Q97" s="238"/>
      <c r="R97" s="238"/>
      <c r="S97" s="238"/>
      <c r="T97" s="238"/>
      <c r="U97" s="238"/>
      <c r="V97" s="232"/>
      <c r="W97" s="199"/>
      <c r="X97" s="199"/>
      <c r="Y97" s="199"/>
      <c r="Z97" s="199"/>
      <c r="AA97" s="199"/>
    </row>
    <row r="98" spans="1:27" ht="15.75" hidden="1" customHeight="1" x14ac:dyDescent="0.25">
      <c r="A98" s="242"/>
      <c r="B98" s="246" t="s">
        <v>111</v>
      </c>
      <c r="C98" s="244" t="s">
        <v>272</v>
      </c>
      <c r="D98" s="245">
        <f>$K$75</f>
        <v>0</v>
      </c>
      <c r="E98" s="245">
        <f>$U$75</f>
        <v>0</v>
      </c>
      <c r="F98" s="238"/>
      <c r="G98" s="238"/>
      <c r="H98" s="238"/>
      <c r="I98" s="238"/>
      <c r="J98" s="238"/>
      <c r="K98" s="238"/>
      <c r="L98" s="238"/>
      <c r="M98" s="238"/>
      <c r="N98" s="238"/>
      <c r="O98" s="238"/>
      <c r="P98" s="238"/>
      <c r="Q98" s="238"/>
      <c r="R98" s="238"/>
      <c r="S98" s="238"/>
      <c r="T98" s="238"/>
      <c r="U98" s="238"/>
      <c r="V98" s="232"/>
      <c r="W98" s="199"/>
      <c r="X98" s="199"/>
      <c r="Y98" s="199"/>
      <c r="Z98" s="199"/>
      <c r="AA98" s="199"/>
    </row>
    <row r="99" spans="1:27" ht="15.75" hidden="1" customHeight="1" x14ac:dyDescent="0.25">
      <c r="A99" s="242"/>
      <c r="B99" s="246" t="s">
        <v>273</v>
      </c>
      <c r="C99" s="244" t="s">
        <v>272</v>
      </c>
      <c r="D99" s="245">
        <f>$K$86</f>
        <v>0</v>
      </c>
      <c r="E99" s="245">
        <f>$U$86</f>
        <v>0</v>
      </c>
      <c r="F99" s="238"/>
      <c r="G99" s="238"/>
      <c r="H99" s="238"/>
      <c r="I99" s="238"/>
      <c r="J99" s="238"/>
      <c r="K99" s="238"/>
      <c r="L99" s="238"/>
      <c r="M99" s="238"/>
      <c r="N99" s="238"/>
      <c r="O99" s="238"/>
      <c r="P99" s="238"/>
      <c r="Q99" s="238"/>
      <c r="R99" s="238"/>
      <c r="S99" s="238"/>
      <c r="T99" s="238"/>
      <c r="U99" s="238"/>
      <c r="V99" s="232"/>
      <c r="W99" s="199"/>
      <c r="X99" s="199"/>
      <c r="Y99" s="199"/>
      <c r="Z99" s="199"/>
      <c r="AA99" s="199"/>
    </row>
    <row r="100" spans="1:27" ht="15.75" hidden="1" customHeight="1" x14ac:dyDescent="0.25">
      <c r="A100" s="242"/>
      <c r="B100" s="246" t="s">
        <v>274</v>
      </c>
      <c r="C100" s="244" t="s">
        <v>272</v>
      </c>
      <c r="D100" s="245">
        <f>$K$90</f>
        <v>-1330.0610179999999</v>
      </c>
      <c r="E100" s="245">
        <f>$U$90</f>
        <v>0</v>
      </c>
      <c r="F100" s="238"/>
      <c r="G100" s="238"/>
      <c r="H100" s="238"/>
      <c r="I100" s="238"/>
      <c r="J100" s="238"/>
      <c r="K100" s="238"/>
      <c r="L100" s="238"/>
      <c r="M100" s="238"/>
      <c r="N100" s="238"/>
      <c r="O100" s="238"/>
      <c r="P100" s="238"/>
      <c r="Q100" s="238"/>
      <c r="R100" s="238"/>
      <c r="S100" s="238"/>
      <c r="T100" s="238"/>
      <c r="U100" s="238"/>
      <c r="V100" s="232"/>
      <c r="W100" s="199"/>
      <c r="X100" s="199"/>
      <c r="Y100" s="199"/>
      <c r="Z100" s="199"/>
      <c r="AA100" s="199"/>
    </row>
    <row r="101" spans="1:27" ht="15.75" hidden="1" customHeight="1" x14ac:dyDescent="0.25">
      <c r="A101" s="242"/>
      <c r="B101" s="246" t="s">
        <v>275</v>
      </c>
      <c r="C101" s="244" t="s">
        <v>272</v>
      </c>
      <c r="D101" s="245">
        <f>$K$94</f>
        <v>-1064.0488143999999</v>
      </c>
      <c r="E101" s="245">
        <f>$U$94</f>
        <v>0</v>
      </c>
      <c r="F101" s="238"/>
      <c r="G101" s="238"/>
      <c r="H101" s="238"/>
      <c r="I101" s="238"/>
      <c r="J101" s="238"/>
      <c r="K101" s="238"/>
      <c r="L101" s="238"/>
      <c r="M101" s="238"/>
      <c r="N101" s="238"/>
      <c r="O101" s="238"/>
      <c r="P101" s="238"/>
      <c r="Q101" s="238"/>
      <c r="R101" s="238"/>
      <c r="S101" s="238"/>
      <c r="T101" s="238"/>
      <c r="U101" s="238"/>
      <c r="V101" s="232"/>
      <c r="W101" s="199"/>
      <c r="X101" s="199"/>
      <c r="Y101" s="199"/>
      <c r="Z101" s="199"/>
      <c r="AA101" s="199"/>
    </row>
    <row r="102" spans="1:27" ht="15.75" hidden="1" customHeight="1" x14ac:dyDescent="0.25">
      <c r="A102" s="237"/>
      <c r="B102" s="238"/>
      <c r="C102" s="238"/>
      <c r="D102" s="238"/>
      <c r="E102" s="238"/>
      <c r="F102" s="238"/>
      <c r="G102" s="238"/>
      <c r="H102" s="238"/>
      <c r="I102" s="238"/>
      <c r="J102" s="238"/>
      <c r="K102" s="238"/>
      <c r="L102" s="238"/>
      <c r="M102" s="238"/>
      <c r="N102" s="238"/>
      <c r="O102" s="238"/>
      <c r="P102" s="238"/>
      <c r="Q102" s="238"/>
      <c r="R102" s="238"/>
      <c r="S102" s="238"/>
      <c r="T102" s="238"/>
      <c r="U102" s="238"/>
      <c r="V102" s="232"/>
      <c r="W102" s="199"/>
      <c r="X102" s="199"/>
      <c r="Y102" s="199"/>
      <c r="Z102" s="199"/>
      <c r="AA102" s="199"/>
    </row>
    <row r="103" spans="1:27" s="251" customFormat="1" ht="15.75" hidden="1" customHeight="1" thickBot="1" x14ac:dyDescent="0.3">
      <c r="A103" s="247" t="s">
        <v>276</v>
      </c>
      <c r="B103" s="248">
        <v>0.5</v>
      </c>
      <c r="C103" s="248">
        <f>AVERAGE(B68:C68)</f>
        <v>1.5</v>
      </c>
      <c r="D103" s="248">
        <f t="shared" ref="D103:P103" si="27">AVERAGE(C74:D74)</f>
        <v>2.5</v>
      </c>
      <c r="E103" s="248">
        <f t="shared" si="27"/>
        <v>3.5</v>
      </c>
      <c r="F103" s="248">
        <f t="shared" si="27"/>
        <v>4.5</v>
      </c>
      <c r="G103" s="248">
        <f t="shared" si="27"/>
        <v>5.5</v>
      </c>
      <c r="H103" s="248">
        <f t="shared" si="27"/>
        <v>6.5</v>
      </c>
      <c r="I103" s="248">
        <f t="shared" si="27"/>
        <v>7.5</v>
      </c>
      <c r="J103" s="248">
        <f t="shared" si="27"/>
        <v>8.5</v>
      </c>
      <c r="K103" s="248">
        <f t="shared" si="27"/>
        <v>9.5</v>
      </c>
      <c r="L103" s="248">
        <f t="shared" si="27"/>
        <v>10.5</v>
      </c>
      <c r="M103" s="248">
        <f t="shared" si="27"/>
        <v>11.5</v>
      </c>
      <c r="N103" s="248">
        <f t="shared" si="27"/>
        <v>12.5</v>
      </c>
      <c r="O103" s="248">
        <f t="shared" si="27"/>
        <v>13.5</v>
      </c>
      <c r="P103" s="248">
        <f t="shared" si="27"/>
        <v>14.5</v>
      </c>
      <c r="Q103" s="249"/>
      <c r="R103" s="250"/>
      <c r="S103" s="250"/>
      <c r="T103" s="250"/>
      <c r="U103" s="250"/>
      <c r="V103" s="250"/>
      <c r="W103" s="250"/>
      <c r="X103" s="250"/>
      <c r="Y103" s="250"/>
      <c r="Z103" s="250"/>
      <c r="AA103" s="250"/>
    </row>
    <row r="104" spans="1:27" ht="15.75" hidden="1" customHeight="1" x14ac:dyDescent="0.25">
      <c r="A104" s="210" t="s">
        <v>277</v>
      </c>
      <c r="B104" s="201">
        <f t="shared" ref="B104:P104" si="28">B74</f>
        <v>1</v>
      </c>
      <c r="C104" s="201">
        <f t="shared" si="28"/>
        <v>2</v>
      </c>
      <c r="D104" s="201">
        <f t="shared" si="28"/>
        <v>3</v>
      </c>
      <c r="E104" s="201">
        <f t="shared" si="28"/>
        <v>4</v>
      </c>
      <c r="F104" s="201">
        <f t="shared" si="28"/>
        <v>5</v>
      </c>
      <c r="G104" s="201">
        <f t="shared" si="28"/>
        <v>6</v>
      </c>
      <c r="H104" s="201">
        <f t="shared" si="28"/>
        <v>7</v>
      </c>
      <c r="I104" s="201">
        <f t="shared" si="28"/>
        <v>8</v>
      </c>
      <c r="J104" s="201">
        <f t="shared" si="28"/>
        <v>9</v>
      </c>
      <c r="K104" s="201">
        <f t="shared" si="28"/>
        <v>10</v>
      </c>
      <c r="L104" s="201">
        <f t="shared" si="28"/>
        <v>11</v>
      </c>
      <c r="M104" s="201">
        <f t="shared" si="28"/>
        <v>12</v>
      </c>
      <c r="N104" s="201">
        <f t="shared" si="28"/>
        <v>13</v>
      </c>
      <c r="O104" s="201">
        <f t="shared" si="28"/>
        <v>14</v>
      </c>
      <c r="P104" s="201">
        <f t="shared" si="28"/>
        <v>15</v>
      </c>
      <c r="Q104" s="201">
        <f>Q74</f>
        <v>16</v>
      </c>
      <c r="R104" s="201">
        <f>R74</f>
        <v>17</v>
      </c>
      <c r="S104" s="201">
        <f>S74</f>
        <v>18</v>
      </c>
      <c r="T104" s="201">
        <f>T74</f>
        <v>19</v>
      </c>
      <c r="U104" s="252">
        <f>U74</f>
        <v>20</v>
      </c>
      <c r="V104" s="199"/>
      <c r="W104" s="199"/>
      <c r="X104" s="199"/>
      <c r="Y104" s="199"/>
      <c r="Z104" s="199"/>
      <c r="AA104" s="199"/>
    </row>
    <row r="105" spans="1:27" ht="15.75" hidden="1" customHeight="1" x14ac:dyDescent="0.25">
      <c r="A105" s="229" t="s">
        <v>267</v>
      </c>
      <c r="B105" s="230">
        <f t="shared" ref="B105:P105" si="29">B90</f>
        <v>0</v>
      </c>
      <c r="C105" s="230">
        <f t="shared" si="29"/>
        <v>-3654.188590857143</v>
      </c>
      <c r="D105" s="230">
        <f t="shared" si="29"/>
        <v>-6314.3106268571428</v>
      </c>
      <c r="E105" s="230">
        <f t="shared" si="29"/>
        <v>-6314.3106268571428</v>
      </c>
      <c r="F105" s="230">
        <f t="shared" si="29"/>
        <v>-6314.3106268571428</v>
      </c>
      <c r="G105" s="230">
        <f t="shared" si="29"/>
        <v>-6314.3106268571428</v>
      </c>
      <c r="H105" s="230">
        <f t="shared" si="29"/>
        <v>-3384.157990857143</v>
      </c>
      <c r="I105" s="230">
        <f t="shared" si="29"/>
        <v>-3384.157990857143</v>
      </c>
      <c r="J105" s="230">
        <f t="shared" si="29"/>
        <v>-1330.0610179999999</v>
      </c>
      <c r="K105" s="230">
        <f t="shared" si="29"/>
        <v>-1330.0610179999999</v>
      </c>
      <c r="L105" s="230">
        <f t="shared" si="29"/>
        <v>-1330.0610179999999</v>
      </c>
      <c r="M105" s="230">
        <f t="shared" si="29"/>
        <v>0</v>
      </c>
      <c r="N105" s="230">
        <f t="shared" si="29"/>
        <v>0</v>
      </c>
      <c r="O105" s="230">
        <f t="shared" si="29"/>
        <v>0</v>
      </c>
      <c r="P105" s="230">
        <f t="shared" si="29"/>
        <v>0</v>
      </c>
      <c r="Q105" s="230">
        <f>Q90</f>
        <v>0</v>
      </c>
      <c r="R105" s="230">
        <f>R90</f>
        <v>0</v>
      </c>
      <c r="S105" s="230">
        <f>S90</f>
        <v>0</v>
      </c>
      <c r="T105" s="230">
        <f>T90</f>
        <v>0</v>
      </c>
      <c r="U105" s="231">
        <f>U90</f>
        <v>0</v>
      </c>
      <c r="V105" s="199"/>
    </row>
    <row r="106" spans="1:27" ht="15.75" hidden="1" customHeight="1" x14ac:dyDescent="0.25">
      <c r="A106" s="233" t="s">
        <v>106</v>
      </c>
      <c r="B106" s="226">
        <f>-B87-B89</f>
        <v>0</v>
      </c>
      <c r="C106" s="226">
        <f>-C87-C89-C88</f>
        <v>3654.188590857143</v>
      </c>
      <c r="D106" s="226">
        <f t="shared" ref="D106:U106" si="30">-D87-D89-D88</f>
        <v>6314.3106268571428</v>
      </c>
      <c r="E106" s="226">
        <f t="shared" si="30"/>
        <v>6314.3106268571428</v>
      </c>
      <c r="F106" s="226">
        <f t="shared" si="30"/>
        <v>6314.3106268571428</v>
      </c>
      <c r="G106" s="226">
        <f t="shared" si="30"/>
        <v>6314.3106268571428</v>
      </c>
      <c r="H106" s="226">
        <f t="shared" si="30"/>
        <v>3384.157990857143</v>
      </c>
      <c r="I106" s="226">
        <f t="shared" si="30"/>
        <v>3384.157990857143</v>
      </c>
      <c r="J106" s="226">
        <f t="shared" si="30"/>
        <v>1330.0610179999999</v>
      </c>
      <c r="K106" s="226">
        <f t="shared" si="30"/>
        <v>1330.0610179999999</v>
      </c>
      <c r="L106" s="226">
        <f t="shared" si="30"/>
        <v>1330.0610179999999</v>
      </c>
      <c r="M106" s="226">
        <f t="shared" si="30"/>
        <v>0</v>
      </c>
      <c r="N106" s="226">
        <f t="shared" si="30"/>
        <v>0</v>
      </c>
      <c r="O106" s="226">
        <f t="shared" si="30"/>
        <v>0</v>
      </c>
      <c r="P106" s="226">
        <f t="shared" si="30"/>
        <v>0</v>
      </c>
      <c r="Q106" s="226">
        <f t="shared" si="30"/>
        <v>0</v>
      </c>
      <c r="R106" s="226">
        <f t="shared" si="30"/>
        <v>0</v>
      </c>
      <c r="S106" s="226">
        <f t="shared" si="30"/>
        <v>0</v>
      </c>
      <c r="T106" s="226">
        <f t="shared" si="30"/>
        <v>0</v>
      </c>
      <c r="U106" s="226">
        <f t="shared" si="30"/>
        <v>0</v>
      </c>
      <c r="V106" s="199"/>
    </row>
    <row r="107" spans="1:27" s="152" customFormat="1" ht="16.5" hidden="1" thickBot="1" x14ac:dyDescent="0.3">
      <c r="A107" s="233" t="s">
        <v>105</v>
      </c>
      <c r="B107" s="226">
        <f t="shared" ref="B107:P107" si="31">B91</f>
        <v>0</v>
      </c>
      <c r="C107" s="226">
        <f t="shared" si="31"/>
        <v>0</v>
      </c>
      <c r="D107" s="226">
        <f t="shared" si="31"/>
        <v>0</v>
      </c>
      <c r="E107" s="226">
        <f t="shared" si="31"/>
        <v>0</v>
      </c>
      <c r="F107" s="226">
        <f t="shared" si="31"/>
        <v>0</v>
      </c>
      <c r="G107" s="226">
        <f t="shared" si="31"/>
        <v>0</v>
      </c>
      <c r="H107" s="226">
        <f t="shared" si="31"/>
        <v>0</v>
      </c>
      <c r="I107" s="226">
        <f t="shared" si="31"/>
        <v>0</v>
      </c>
      <c r="J107" s="226">
        <f t="shared" si="31"/>
        <v>0</v>
      </c>
      <c r="K107" s="226">
        <f t="shared" si="31"/>
        <v>0</v>
      </c>
      <c r="L107" s="226">
        <f t="shared" si="31"/>
        <v>0</v>
      </c>
      <c r="M107" s="226">
        <f t="shared" si="31"/>
        <v>0</v>
      </c>
      <c r="N107" s="226">
        <f t="shared" si="31"/>
        <v>0</v>
      </c>
      <c r="O107" s="226">
        <f t="shared" si="31"/>
        <v>0</v>
      </c>
      <c r="P107" s="226">
        <f t="shared" si="31"/>
        <v>0</v>
      </c>
      <c r="Q107" s="226">
        <f>Q91</f>
        <v>0</v>
      </c>
      <c r="R107" s="226">
        <f>R91</f>
        <v>0</v>
      </c>
      <c r="S107" s="226">
        <f>S91</f>
        <v>0</v>
      </c>
      <c r="T107" s="226">
        <f>T91</f>
        <v>0</v>
      </c>
      <c r="U107" s="227">
        <f>U91</f>
        <v>0</v>
      </c>
      <c r="V107" s="199"/>
    </row>
    <row r="108" spans="1:27" s="152" customFormat="1" ht="16.5" hidden="1" thickBot="1" x14ac:dyDescent="0.3">
      <c r="A108" s="233" t="s">
        <v>104</v>
      </c>
      <c r="B108" s="226">
        <f>IF(SUM($B$93:B93)+SUM($A$108:A108)&gt;0,0,SUM($B$93:B93)-SUM($A$108:A108))</f>
        <v>0</v>
      </c>
      <c r="C108" s="226">
        <f>IF(SUM($B$85:C85)+SUM($A$108:B108)&gt;0,0,SUM($B$85:C85)-SUM($A$108:B108))</f>
        <v>0</v>
      </c>
      <c r="D108" s="226">
        <f>IF(SUM($B$85:D85)+SUM($A$93:C93)&gt;0,0,SUM($B$85:D85)-SUM($A$93:C93))</f>
        <v>0</v>
      </c>
      <c r="E108" s="226">
        <f>IF(SUM($B$85:E85)+SUM($A$93:D93)&gt;0,0,SUM($B$85:E85)-SUM($A$93:D93))</f>
        <v>0</v>
      </c>
      <c r="F108" s="226">
        <f>IF(SUM($B$85:F85)+SUM($A$93:E93)&gt;0,0,SUM($B$85:F85)-SUM($A$93:E93))</f>
        <v>0</v>
      </c>
      <c r="G108" s="226">
        <f>IF(SUM($B$85:G85)+SUM($A$93:F93)&gt;0,0,SUM($B$85:G85)-SUM($A$93:F93))</f>
        <v>0</v>
      </c>
      <c r="H108" s="226">
        <f>IF(SUM($B$85:H85)+SUM($A$93:G93)&gt;0,0,SUM($B$85:H85)-SUM($A$93:G93))</f>
        <v>0</v>
      </c>
      <c r="I108" s="226">
        <f>IF(SUM($B$85:I85)+SUM($A$93:H93)&gt;0,0,SUM($B$85:I85)-SUM($A$93:H93))</f>
        <v>0</v>
      </c>
      <c r="J108" s="226">
        <f>IF(SUM($B$85:J85)+SUM($A$93:I93)&gt;0,0,SUM($B$85:J85)-SUM($A$93:I93))</f>
        <v>0</v>
      </c>
      <c r="K108" s="226">
        <f>IF(SUM($B$85:K85)+SUM($A$93:J93)&gt;0,0,SUM($B$85:K85)-SUM($A$93:J93))</f>
        <v>0</v>
      </c>
      <c r="L108" s="226">
        <f>IF(SUM($B$85:L85)+SUM($A$93:K93)&gt;0,0,SUM($B$85:L85)-SUM($A$93:K93))</f>
        <v>0</v>
      </c>
      <c r="M108" s="226">
        <f>IF(SUM($B$85:M85)+SUM($A$93:L93)&gt;0,0,SUM($B$85:M85)-SUM($A$93:L93))</f>
        <v>0</v>
      </c>
      <c r="N108" s="226">
        <f>IF(SUM($B$85:N85)+SUM($A$93:M93)&gt;0,0,SUM($B$85:N85)-SUM($A$93:M93))</f>
        <v>0</v>
      </c>
      <c r="O108" s="226">
        <f>IF(SUM($B$85:O85)+SUM($A$93:N93)&gt;0,0,SUM($B$85:O85)-SUM($A$93:N93))</f>
        <v>0</v>
      </c>
      <c r="P108" s="226">
        <f>IF(SUM($B$85:P85)+SUM($A$93:O93)&gt;0,0,SUM($B$85:P85)-SUM($A$93:O93))</f>
        <v>0</v>
      </c>
      <c r="Q108" s="226">
        <f>IF(SUM($B$85:Q85)+SUM($A$93:P93)&gt;0,0,SUM($B$85:Q85)-SUM($A$93:P93))</f>
        <v>0</v>
      </c>
      <c r="R108" s="226">
        <f>IF(SUM($B$85:R85)+SUM($A$93:Q93)&gt;0,0,SUM($B$85:R85)-SUM($A$93:Q93))</f>
        <v>0</v>
      </c>
      <c r="S108" s="226">
        <f>IF(SUM($B$85:S85)+SUM($A$93:R93)&gt;0,0,SUM($B$85:S85)-SUM($A$93:R93))</f>
        <v>0</v>
      </c>
      <c r="T108" s="226">
        <f>IF(SUM($B$85:T85)+SUM($A$93:S93)&gt;0,0,SUM($B$85:T85)-SUM($A$93:S93))</f>
        <v>0</v>
      </c>
      <c r="U108" s="227">
        <f>IF(SUM($B$85:U85)+SUM($A$93:T93)&gt;0,0,SUM($B$85:U85)-SUM($A$93:T93))</f>
        <v>0</v>
      </c>
      <c r="V108" s="144"/>
    </row>
    <row r="109" spans="1:27" ht="16.5" hidden="1" thickBot="1" x14ac:dyDescent="0.3">
      <c r="A109" s="233" t="s">
        <v>103</v>
      </c>
      <c r="B109" s="226">
        <f>IF(((SUM($B$75:B75)+SUM($B$77:B84))+SUM($B$111:B111))&lt;0,((SUM($B$75:B75)+SUM($B$77:B84))+SUM($B$111:B111))*0.2-SUM($A$109:A109),IF(SUM(A$109:$B109)&lt;0,0-SUM(A$109:$B109),0))</f>
        <v>-6522.7683980000011</v>
      </c>
      <c r="C109" s="226">
        <f>IF(((SUM($B$68:C68)+SUM($B$70:C77))+SUM($B$104:C104))&lt;0,((SUM($B$68:C68)+SUM($B$70:C77))+SUM($B$104:C104))*0.2-SUM($A$109:B109),IF(SUM(B$109:$B109)&lt;0,0-SUM(B$109:$B109),0))</f>
        <v>6522.7683980000011</v>
      </c>
      <c r="D109" s="226">
        <f>IF(((SUM($B$68:D68)+SUM($B$70:D77))+SUM($B$104:D104))&lt;0,((SUM($B$68:D68)+SUM($B$70:D77))+SUM($B$104:D104))*0.2-SUM($A$94:C94),IF(SUM($B$94:C94)&lt;0,0-SUM($B$94:C94),0))</f>
        <v>2923.3508726857144</v>
      </c>
      <c r="E109" s="226">
        <f>IF(((SUM($B$68:E68)+SUM($B$70:E77))+SUM($B$104:E104))&lt;0,((SUM($B$68:E68)+SUM($B$70:E77))+SUM($B$104:E104))*0.2-SUM($A$94:D94),IF(SUM($B$94:D94)&lt;0,0-SUM($B$94:D94),0))</f>
        <v>7974.799374171429</v>
      </c>
      <c r="F109" s="226">
        <f>IF(((SUM($B$68:F68)+SUM($B$70:F77))+SUM($B$104:F104))&lt;0,((SUM($B$68:F68)+SUM($B$70:F77))+SUM($B$104:F104))*0.2-SUM($A$94:E94),IF(SUM($B$94:E94)&lt;0,0-SUM($B$94:E94),0))</f>
        <v>13026.247875657144</v>
      </c>
      <c r="G109" s="226">
        <f>IF(((SUM($B$68:G68)+SUM($B$70:G77))+SUM($B$104:G104))&lt;0,((SUM($B$68:G68)+SUM($B$70:G77))+SUM($B$104:G104))*0.2-SUM($A$94:F94),IF(SUM($B$94:F94)&lt;0,0-SUM($B$94:F94),0))</f>
        <v>18077.696377142856</v>
      </c>
      <c r="H109" s="226">
        <f>IF(((SUM($B$68:H68)+SUM($B$70:H77))+SUM($B$104:H104))&lt;0,((SUM($B$68:H68)+SUM($B$70:H77))+SUM($B$104:H104))*0.2-SUM($A$94:G94),IF(SUM($B$94:G94)&lt;0,0-SUM($B$94:G94),0))</f>
        <v>23129.144878628569</v>
      </c>
      <c r="I109" s="226">
        <f>IF(((SUM($B$68:I68)+SUM($B$70:I77))+SUM($B$104:I104))&lt;0,((SUM($B$68:I68)+SUM($B$70:I77))+SUM($B$104:I104))*0.2-SUM($A$94:H94),IF(SUM($B$94:H94)&lt;0,0-SUM($B$94:H94),0))</f>
        <v>25836.471271314284</v>
      </c>
      <c r="J109" s="226">
        <f>IF(((SUM($B$68:J68)+SUM($B$70:J77))+SUM($B$104:J104))&lt;0,((SUM($B$68:J68)+SUM($B$70:J77))+SUM($B$104:J104))*0.2-SUM($A$94:I94),IF(SUM($B$94:I94)&lt;0,0-SUM($B$94:I94),0))</f>
        <v>28543.797663999998</v>
      </c>
      <c r="K109" s="226">
        <f>IF(((SUM($B$68:K68)+SUM($B$70:K77))+SUM($B$104:K104))&lt;0,((SUM($B$68:K68)+SUM($B$70:K77))+SUM($B$104:K104))*0.2-SUM($A$94:J94),IF(SUM($B$94:J94)&lt;0,0-SUM($B$94:J94),0))</f>
        <v>29607.846478399999</v>
      </c>
      <c r="L109" s="226">
        <f>IF(((SUM($B$68:L68)+SUM($B$70:L77))+SUM($B$104:L104))&lt;0,((SUM($B$68:L68)+SUM($B$70:L77))+SUM($B$104:L104))*0.2-SUM($A$94:K94),IF(SUM($B$94:K94)&lt;0,0-SUM($B$94:K94),0))</f>
        <v>30671.8952928</v>
      </c>
      <c r="M109" s="226">
        <f>IF(((SUM($B$68:M68)+SUM($B$70:M77))+SUM($B$104:M104))&lt;0,((SUM($B$68:M68)+SUM($B$70:M77))+SUM($B$104:M104))*0.2-SUM($A$94:L94),IF(SUM($B$94:L94)&lt;0,0-SUM($B$94:L94),0))</f>
        <v>31735.944107200001</v>
      </c>
      <c r="N109" s="226">
        <f>IF(((SUM($B$68:N68)+SUM($B$70:N77))+SUM($B$104:N104))&lt;0,((SUM($B$68:N68)+SUM($B$70:N77))+SUM($B$104:N104))*0.2-SUM($A$94:M94),IF(SUM($B$94:M94)&lt;0,0-SUM($B$94:M94),0))</f>
        <v>31735.944107200001</v>
      </c>
      <c r="O109" s="226">
        <f>IF(((SUM($B$68:O68)+SUM($B$70:O77))+SUM($B$104:O104))&lt;0,((SUM($B$68:O68)+SUM($B$70:O77))+SUM($B$104:O104))*0.2-SUM($A$94:N94),IF(SUM($B$94:N94)&lt;0,0-SUM($B$94:N94),0))</f>
        <v>31735.944107200001</v>
      </c>
      <c r="P109" s="226">
        <f>IF(((SUM($B$68:P68)+SUM($B$70:P77))+SUM($B$104:P104))&lt;0,((SUM($B$68:P68)+SUM($B$70:P77))+SUM($B$104:P104))*0.2-SUM($A$94:O94),IF(SUM($B$94:O94)&lt;0,0-SUM($B$94:O94),0))</f>
        <v>31735.944107200001</v>
      </c>
      <c r="Q109" s="226">
        <f>IF(((SUM($B$68:Q68)+SUM($B$70:Q77))+SUM($B$104:Q104))&lt;0,((SUM($B$68:Q68)+SUM($B$70:Q77))+SUM($B$104:Q104))*0.2-SUM($A$94:P94),IF(SUM($B$94:P94)&lt;0,0-SUM($B$94:P94),0))</f>
        <v>31735.944107200001</v>
      </c>
      <c r="R109" s="226">
        <f>IF(((SUM($B$68:R68)+SUM($B$70:R77))+SUM($B$104:R104))&lt;0,((SUM($B$68:R68)+SUM($B$70:R77))+SUM($B$104:R104))*0.2-SUM($A$94:Q94),IF(SUM($B$94:Q94)&lt;0,0-SUM($B$94:Q94),0))</f>
        <v>31735.944107200001</v>
      </c>
      <c r="S109" s="226">
        <f>IF(((SUM($B$68:S68)+SUM($B$70:S77))+SUM($B$104:S104))&lt;0,((SUM($B$68:S68)+SUM($B$70:S77))+SUM($B$104:S104))*0.2-SUM($A$94:R94),IF(SUM($B$94:R94)&lt;0,0-SUM($B$94:R94),0))</f>
        <v>31735.944107200001</v>
      </c>
      <c r="T109" s="226">
        <f>IF(((SUM($B$68:T68)+SUM($B$70:T77))+SUM($B$104:T104))&lt;0,((SUM($B$68:T68)+SUM($B$70:T77))+SUM($B$104:T104))*0.2-SUM($A$94:S94),IF(SUM($B$94:S94)&lt;0,0-SUM($B$94:S94),0))</f>
        <v>31735.944107200001</v>
      </c>
      <c r="U109" s="227">
        <f>IF(((SUM($B$68:U68)+SUM($B$70:U77))+SUM($B$104:U104))&lt;0,((SUM($B$68:U68)+SUM($B$70:U77))+SUM($B$104:U104))*0.2-SUM($A$94:T94),IF(SUM($B$94:T94)&lt;0,0-SUM($B$94:T94),0))</f>
        <v>31735.944107200001</v>
      </c>
    </row>
    <row r="110" spans="1:27" s="152" customFormat="1" ht="16.5" hidden="1" thickBot="1" x14ac:dyDescent="0.3">
      <c r="A110" s="233" t="s">
        <v>102</v>
      </c>
      <c r="B110" s="226">
        <f>-B75*($B$52)</f>
        <v>0</v>
      </c>
      <c r="C110" s="226">
        <f t="shared" ref="C110:P110" si="32">-(C75-B75)*$B$52</f>
        <v>0</v>
      </c>
      <c r="D110" s="226">
        <f t="shared" si="32"/>
        <v>0</v>
      </c>
      <c r="E110" s="226">
        <f t="shared" si="32"/>
        <v>0</v>
      </c>
      <c r="F110" s="226">
        <f t="shared" si="32"/>
        <v>0</v>
      </c>
      <c r="G110" s="226">
        <f t="shared" si="32"/>
        <v>0</v>
      </c>
      <c r="H110" s="226">
        <f t="shared" si="32"/>
        <v>0</v>
      </c>
      <c r="I110" s="226">
        <f t="shared" si="32"/>
        <v>0</v>
      </c>
      <c r="J110" s="226">
        <f t="shared" si="32"/>
        <v>0</v>
      </c>
      <c r="K110" s="226">
        <f t="shared" si="32"/>
        <v>0</v>
      </c>
      <c r="L110" s="226">
        <f t="shared" si="32"/>
        <v>0</v>
      </c>
      <c r="M110" s="226">
        <f t="shared" si="32"/>
        <v>0</v>
      </c>
      <c r="N110" s="226">
        <f t="shared" si="32"/>
        <v>0</v>
      </c>
      <c r="O110" s="226">
        <f t="shared" si="32"/>
        <v>0</v>
      </c>
      <c r="P110" s="226">
        <f t="shared" si="32"/>
        <v>0</v>
      </c>
      <c r="Q110" s="226">
        <f>-(Q75-P75)*$B$52</f>
        <v>0</v>
      </c>
      <c r="R110" s="226">
        <f>-(R75-Q75)*$B$52</f>
        <v>0</v>
      </c>
      <c r="S110" s="226">
        <f>-(S75-R75)*$B$52</f>
        <v>0</v>
      </c>
      <c r="T110" s="226">
        <f>-(T75-S75)*$B$52</f>
        <v>0</v>
      </c>
      <c r="U110" s="227">
        <f>-(U75-T75)*$B$52</f>
        <v>0</v>
      </c>
    </row>
    <row r="111" spans="1:27" s="152" customFormat="1" ht="16.5" hidden="1" thickBot="1" x14ac:dyDescent="0.3">
      <c r="A111" s="233" t="s">
        <v>101</v>
      </c>
      <c r="B111" s="226">
        <f>-($B$18+$B$25)</f>
        <v>-32613.841990000004</v>
      </c>
      <c r="C111" s="226"/>
      <c r="D111" s="226"/>
      <c r="E111" s="226"/>
      <c r="F111" s="226"/>
      <c r="G111" s="226"/>
      <c r="H111" s="226"/>
      <c r="I111" s="226"/>
      <c r="J111" s="226"/>
      <c r="K111" s="226"/>
      <c r="L111" s="226"/>
      <c r="M111" s="226"/>
      <c r="N111" s="226"/>
      <c r="O111" s="226"/>
      <c r="P111" s="226"/>
      <c r="Q111" s="226"/>
      <c r="R111" s="226"/>
      <c r="S111" s="226"/>
      <c r="T111" s="226"/>
      <c r="U111" s="227"/>
    </row>
    <row r="112" spans="1:27" s="152" customFormat="1" ht="16.5" hidden="1" thickBot="1" x14ac:dyDescent="0.3">
      <c r="A112" s="233" t="s">
        <v>100</v>
      </c>
      <c r="B112" s="226">
        <f t="shared" ref="B112:P112" si="33">B70-B71</f>
        <v>0</v>
      </c>
      <c r="C112" s="226">
        <f t="shared" si="33"/>
        <v>0</v>
      </c>
      <c r="D112" s="226">
        <f t="shared" si="33"/>
        <v>0</v>
      </c>
      <c r="E112" s="226">
        <f t="shared" si="33"/>
        <v>0</v>
      </c>
      <c r="F112" s="226">
        <f t="shared" si="33"/>
        <v>0</v>
      </c>
      <c r="G112" s="226">
        <f t="shared" si="33"/>
        <v>0</v>
      </c>
      <c r="H112" s="226">
        <f t="shared" si="33"/>
        <v>0</v>
      </c>
      <c r="I112" s="226">
        <f t="shared" si="33"/>
        <v>0</v>
      </c>
      <c r="J112" s="226">
        <f t="shared" si="33"/>
        <v>0</v>
      </c>
      <c r="K112" s="226">
        <f t="shared" si="33"/>
        <v>0</v>
      </c>
      <c r="L112" s="226">
        <f t="shared" si="33"/>
        <v>0</v>
      </c>
      <c r="M112" s="226">
        <f t="shared" si="33"/>
        <v>0</v>
      </c>
      <c r="N112" s="226">
        <f t="shared" si="33"/>
        <v>0</v>
      </c>
      <c r="O112" s="226">
        <f t="shared" si="33"/>
        <v>0</v>
      </c>
      <c r="P112" s="226">
        <f t="shared" si="33"/>
        <v>0</v>
      </c>
      <c r="Q112" s="226">
        <f>Q70-Q71</f>
        <v>0</v>
      </c>
      <c r="R112" s="226">
        <f>R70-R71</f>
        <v>0</v>
      </c>
      <c r="S112" s="226">
        <f>S70-S71</f>
        <v>0</v>
      </c>
      <c r="T112" s="226">
        <f>T70-T71</f>
        <v>0</v>
      </c>
      <c r="U112" s="227">
        <f>U70-U71</f>
        <v>0</v>
      </c>
      <c r="V112" s="144"/>
    </row>
    <row r="113" spans="1:22" s="152" customFormat="1" ht="15" hidden="1" thickBot="1" x14ac:dyDescent="0.3">
      <c r="A113" s="229" t="s">
        <v>99</v>
      </c>
      <c r="B113" s="230">
        <f t="shared" ref="B113:P113" si="34">SUM(B105:B112)</f>
        <v>-39136.610388000008</v>
      </c>
      <c r="C113" s="230">
        <f t="shared" si="34"/>
        <v>6522.7683980000011</v>
      </c>
      <c r="D113" s="230">
        <f t="shared" si="34"/>
        <v>2923.3508726857144</v>
      </c>
      <c r="E113" s="230">
        <f t="shared" si="34"/>
        <v>7974.799374171429</v>
      </c>
      <c r="F113" s="230">
        <f t="shared" si="34"/>
        <v>13026.247875657144</v>
      </c>
      <c r="G113" s="230">
        <f t="shared" si="34"/>
        <v>18077.696377142856</v>
      </c>
      <c r="H113" s="230">
        <f t="shared" si="34"/>
        <v>23129.144878628569</v>
      </c>
      <c r="I113" s="230">
        <f t="shared" si="34"/>
        <v>25836.471271314284</v>
      </c>
      <c r="J113" s="230">
        <f t="shared" si="34"/>
        <v>28543.797663999998</v>
      </c>
      <c r="K113" s="230">
        <f t="shared" si="34"/>
        <v>29607.846478399999</v>
      </c>
      <c r="L113" s="230">
        <f t="shared" si="34"/>
        <v>30671.8952928</v>
      </c>
      <c r="M113" s="230">
        <f t="shared" si="34"/>
        <v>31735.944107200001</v>
      </c>
      <c r="N113" s="230">
        <f t="shared" si="34"/>
        <v>31735.944107200001</v>
      </c>
      <c r="O113" s="230">
        <f t="shared" si="34"/>
        <v>31735.944107200001</v>
      </c>
      <c r="P113" s="230">
        <f t="shared" si="34"/>
        <v>31735.944107200001</v>
      </c>
      <c r="Q113" s="230">
        <f>SUM(Q105:Q112)</f>
        <v>31735.944107200001</v>
      </c>
      <c r="R113" s="230">
        <f>SUM(R105:R112)</f>
        <v>31735.944107200001</v>
      </c>
      <c r="S113" s="230">
        <f>SUM(S105:S112)</f>
        <v>31735.944107200001</v>
      </c>
      <c r="T113" s="230">
        <f>SUM(T105:T112)</f>
        <v>31735.944107200001</v>
      </c>
      <c r="U113" s="231">
        <f>SUM(U105:U112)</f>
        <v>31735.944107200001</v>
      </c>
    </row>
    <row r="114" spans="1:22" s="152" customFormat="1" ht="15" hidden="1" thickBot="1" x14ac:dyDescent="0.3">
      <c r="A114" s="229" t="s">
        <v>278</v>
      </c>
      <c r="B114" s="230">
        <f>SUM($B$113:B113)</f>
        <v>-39136.610388000008</v>
      </c>
      <c r="C114" s="230">
        <f>SUM($B$106:C106)</f>
        <v>3654.188590857143</v>
      </c>
      <c r="D114" s="230">
        <f>SUM($B$106:D106)</f>
        <v>9968.4992177142849</v>
      </c>
      <c r="E114" s="230">
        <f>SUM($B$106:E106)</f>
        <v>16282.809844571428</v>
      </c>
      <c r="F114" s="230">
        <f>SUM($B$106:F106)</f>
        <v>22597.12047142857</v>
      </c>
      <c r="G114" s="230">
        <f>SUM($B$106:G106)</f>
        <v>28911.431098285713</v>
      </c>
      <c r="H114" s="230">
        <f>SUM($B$106:H106)</f>
        <v>32295.589089142857</v>
      </c>
      <c r="I114" s="230">
        <f>SUM($B$106:I106)</f>
        <v>35679.747080000001</v>
      </c>
      <c r="J114" s="230">
        <f>SUM($B$106:J106)</f>
        <v>37009.808098000001</v>
      </c>
      <c r="K114" s="230">
        <f>SUM($B$106:K106)</f>
        <v>38339.869116000002</v>
      </c>
      <c r="L114" s="230">
        <f>SUM($B$106:L106)</f>
        <v>39669.930134000002</v>
      </c>
      <c r="M114" s="230">
        <f>SUM($B$106:M106)</f>
        <v>39669.930134000002</v>
      </c>
      <c r="N114" s="230">
        <f>SUM($B$106:N106)</f>
        <v>39669.930134000002</v>
      </c>
      <c r="O114" s="230">
        <f>SUM($B$106:O106)</f>
        <v>39669.930134000002</v>
      </c>
      <c r="P114" s="230">
        <f>SUM($B$106:P106)</f>
        <v>39669.930134000002</v>
      </c>
      <c r="Q114" s="230">
        <f>SUM($B$106:Q106)</f>
        <v>39669.930134000002</v>
      </c>
      <c r="R114" s="230">
        <f>SUM($B$106:R106)</f>
        <v>39669.930134000002</v>
      </c>
      <c r="S114" s="230">
        <f>SUM($B$106:S106)</f>
        <v>39669.930134000002</v>
      </c>
      <c r="T114" s="230">
        <f>SUM($B$106:T106)</f>
        <v>39669.930134000002</v>
      </c>
      <c r="U114" s="231">
        <f>SUM($B$106:U106)</f>
        <v>39669.930134000002</v>
      </c>
    </row>
    <row r="115" spans="1:22" ht="16.5" hidden="1" thickBot="1" x14ac:dyDescent="0.3">
      <c r="A115" s="233" t="s">
        <v>98</v>
      </c>
      <c r="B115" s="253">
        <f t="shared" ref="B115:P115" si="35">1/POWER((1+$B$60),B103)</f>
        <v>0.94915799575249904</v>
      </c>
      <c r="C115" s="253">
        <f t="shared" si="35"/>
        <v>0.85509729347071961</v>
      </c>
      <c r="D115" s="253">
        <f t="shared" si="35"/>
        <v>0.77035792204569342</v>
      </c>
      <c r="E115" s="253">
        <f t="shared" si="35"/>
        <v>0.69401614598711103</v>
      </c>
      <c r="F115" s="253">
        <f t="shared" si="35"/>
        <v>0.62523977115955953</v>
      </c>
      <c r="G115" s="253">
        <f t="shared" si="35"/>
        <v>0.56327907311672021</v>
      </c>
      <c r="H115" s="253">
        <f t="shared" si="35"/>
        <v>0.50745862442947753</v>
      </c>
      <c r="I115" s="253">
        <f t="shared" si="35"/>
        <v>0.45716993191844818</v>
      </c>
      <c r="J115" s="253">
        <f t="shared" si="35"/>
        <v>0.41186480353013355</v>
      </c>
      <c r="K115" s="253">
        <f t="shared" si="35"/>
        <v>0.37104937254966985</v>
      </c>
      <c r="L115" s="253">
        <f t="shared" si="35"/>
        <v>0.33427871400871156</v>
      </c>
      <c r="M115" s="253">
        <f t="shared" si="35"/>
        <v>0.30115199460244274</v>
      </c>
      <c r="N115" s="253">
        <f t="shared" si="35"/>
        <v>0.27130810324544391</v>
      </c>
      <c r="O115" s="253">
        <f t="shared" si="35"/>
        <v>0.24442171463553505</v>
      </c>
      <c r="P115" s="253">
        <f t="shared" si="35"/>
        <v>0.22019974291489644</v>
      </c>
      <c r="Q115" s="253">
        <f>1/POWER((1+$B$60),Q103)</f>
        <v>1</v>
      </c>
      <c r="R115" s="253">
        <f>1/POWER((1+$B$60),R103)</f>
        <v>1</v>
      </c>
      <c r="S115" s="253">
        <f>1/POWER((1+$B$60),S103)</f>
        <v>1</v>
      </c>
      <c r="T115" s="253">
        <f>1/POWER((1+$B$60),T103)</f>
        <v>1</v>
      </c>
      <c r="U115" s="254">
        <f>1/POWER((1+$B$60),U103)</f>
        <v>1</v>
      </c>
      <c r="V115" s="152"/>
    </row>
    <row r="116" spans="1:22" ht="16.5" hidden="1" outlineLevel="1" thickBot="1" x14ac:dyDescent="0.3">
      <c r="A116" s="217" t="s">
        <v>279</v>
      </c>
      <c r="B116" s="230">
        <f>B113*B115</f>
        <v>-37146.826676420518</v>
      </c>
      <c r="C116" s="230">
        <f t="shared" ref="C116:P116" si="36">C113*C115</f>
        <v>5577.6016030661422</v>
      </c>
      <c r="D116" s="230">
        <f t="shared" si="36"/>
        <v>2252.0265036926316</v>
      </c>
      <c r="E116" s="230">
        <f t="shared" si="36"/>
        <v>5534.6395266828804</v>
      </c>
      <c r="F116" s="230">
        <f t="shared" si="36"/>
        <v>8144.5282408435705</v>
      </c>
      <c r="G116" s="230">
        <f t="shared" si="36"/>
        <v>10182.788059402519</v>
      </c>
      <c r="H116" s="230">
        <f t="shared" si="36"/>
        <v>11737.084044338948</v>
      </c>
      <c r="I116" s="230">
        <f t="shared" si="36"/>
        <v>11811.657812119693</v>
      </c>
      <c r="J116" s="230">
        <f t="shared" si="36"/>
        <v>11756.185616887244</v>
      </c>
      <c r="K116" s="230">
        <f t="shared" si="36"/>
        <v>10985.972858357272</v>
      </c>
      <c r="L116" s="230">
        <f t="shared" si="36"/>
        <v>10252.961714687037</v>
      </c>
      <c r="M116" s="230">
        <f t="shared" si="36"/>
        <v>9557.3428684749197</v>
      </c>
      <c r="N116" s="230">
        <f t="shared" si="36"/>
        <v>8610.218800427856</v>
      </c>
      <c r="O116" s="230">
        <f t="shared" si="36"/>
        <v>7756.9538742593286</v>
      </c>
      <c r="P116" s="230">
        <f t="shared" si="36"/>
        <v>6988.2467335669626</v>
      </c>
      <c r="Q116" s="230">
        <f>Q113*Q115</f>
        <v>31735.944107200001</v>
      </c>
      <c r="R116" s="230">
        <f>R113*R115</f>
        <v>31735.944107200001</v>
      </c>
      <c r="S116" s="230">
        <f>S113*S115</f>
        <v>31735.944107200001</v>
      </c>
      <c r="T116" s="230">
        <f>T113*T115</f>
        <v>31735.944107200001</v>
      </c>
      <c r="U116" s="231">
        <f>U113*U115</f>
        <v>31735.944107200001</v>
      </c>
      <c r="V116" s="152"/>
    </row>
    <row r="117" spans="1:22" s="143" customFormat="1" ht="16.5" hidden="1" outlineLevel="1" thickBot="1" x14ac:dyDescent="0.3">
      <c r="A117" s="217" t="s">
        <v>280</v>
      </c>
      <c r="B117" s="230">
        <f>SUM($B$116:B116)</f>
        <v>-37146.826676420518</v>
      </c>
      <c r="C117" s="230">
        <f>SUM($B$109:C109)</f>
        <v>0</v>
      </c>
      <c r="D117" s="230">
        <f>SUM($B$109:D109)</f>
        <v>2923.3508726857144</v>
      </c>
      <c r="E117" s="230">
        <f>SUM($B$109:E109)</f>
        <v>10898.150246857143</v>
      </c>
      <c r="F117" s="230">
        <f>SUM($B$109:F109)</f>
        <v>23924.398122514285</v>
      </c>
      <c r="G117" s="230">
        <f>SUM($B$109:G109)</f>
        <v>42002.094499657142</v>
      </c>
      <c r="H117" s="230">
        <f>SUM($B$109:H109)</f>
        <v>65131.239378285711</v>
      </c>
      <c r="I117" s="230">
        <f>SUM($B$109:I109)</f>
        <v>90967.710649599991</v>
      </c>
      <c r="J117" s="230">
        <f>SUM($B$109:J109)</f>
        <v>119511.50831359999</v>
      </c>
      <c r="K117" s="230">
        <f>SUM($B$109:K109)</f>
        <v>149119.354792</v>
      </c>
      <c r="L117" s="230">
        <f>SUM($B$109:L109)</f>
        <v>179791.25008480001</v>
      </c>
      <c r="M117" s="230">
        <f>SUM($B$109:M109)</f>
        <v>211527.194192</v>
      </c>
      <c r="N117" s="230">
        <f>SUM($B$109:N109)</f>
        <v>243263.13829919999</v>
      </c>
      <c r="O117" s="230">
        <f>SUM($B$109:O109)</f>
        <v>274999.0824064</v>
      </c>
      <c r="P117" s="230">
        <f>SUM($B$109:P109)</f>
        <v>306735.02651360002</v>
      </c>
      <c r="Q117" s="230">
        <f>SUM($B$109:Q109)</f>
        <v>338470.97062080004</v>
      </c>
      <c r="R117" s="230">
        <f>SUM($B$109:R109)</f>
        <v>370206.91472800006</v>
      </c>
      <c r="S117" s="230">
        <f>SUM($B$109:S109)</f>
        <v>401942.85883520008</v>
      </c>
      <c r="T117" s="230">
        <f>SUM($B$109:T109)</f>
        <v>433678.8029424001</v>
      </c>
      <c r="U117" s="231">
        <f>SUM($B$109:U109)</f>
        <v>465414.74704960012</v>
      </c>
      <c r="V117" s="152"/>
    </row>
    <row r="118" spans="1:22" ht="16.5" hidden="1" outlineLevel="1" thickBot="1" x14ac:dyDescent="0.3">
      <c r="A118" s="217" t="s">
        <v>281</v>
      </c>
      <c r="B118" s="255">
        <f>IF((ISERR(IRR($B$113:B113))),0,IF(IRR($B$113:B113)&lt;0,0,IRR($B$113:B113)))</f>
        <v>0</v>
      </c>
      <c r="C118" s="255">
        <f>IF((ISERR(IRR($B$106:C106))),0,IF(IRR($B$106:C106)&lt;0,0,IRR($B$106:C106)))</f>
        <v>0</v>
      </c>
      <c r="D118" s="255">
        <f>IF((ISERR(IRR($B$106:D106))),0,IF(IRR($B$106:D106)&lt;0,0,IRR($B$106:D106)))</f>
        <v>0</v>
      </c>
      <c r="E118" s="255">
        <f>IF((ISERR(IRR($B$106:E106))),0,IF(IRR($B$106:E106)&lt;0,0,IRR($B$106:E106)))</f>
        <v>0</v>
      </c>
      <c r="F118" s="255">
        <f>IF((ISERR(IRR($B$106:F106))),0,IF(IRR($B$106:F106)&lt;0,0,IRR($B$106:F106)))</f>
        <v>0</v>
      </c>
      <c r="G118" s="255">
        <f>IF((ISERR(IRR($B$106:G106))),0,IF(IRR($B$106:G106)&lt;0,0,IRR($B$106:G106)))</f>
        <v>0</v>
      </c>
      <c r="H118" s="255">
        <f>IF((ISERR(IRR($B$106:H106))),0,IF(IRR($B$106:H106)&lt;0,0,IRR($B$106:H106)))</f>
        <v>0</v>
      </c>
      <c r="I118" s="255">
        <f>IF((ISERR(IRR($B$106:I106))),0,IF(IRR($B$106:I106)&lt;0,0,IRR($B$106:I106)))</f>
        <v>0</v>
      </c>
      <c r="J118" s="255">
        <f>IF((ISERR(IRR($B$106:J106))),0,IF(IRR($B$106:J106)&lt;0,0,IRR($B$106:J106)))</f>
        <v>0</v>
      </c>
      <c r="K118" s="255">
        <f>IF((ISERR(IRR($B$106:K106))),0,IF(IRR($B$106:K106)&lt;0,0,IRR($B$106:K106)))</f>
        <v>0</v>
      </c>
      <c r="L118" s="255">
        <f>IF((ISERR(IRR($B$106:L106))),0,IF(IRR($B$106:L106)&lt;0,0,IRR($B$106:L106)))</f>
        <v>0</v>
      </c>
      <c r="M118" s="255">
        <f>IF((ISERR(IRR($B$106:M106))),0,IF(IRR($B$106:M106)&lt;0,0,IRR($B$106:M106)))</f>
        <v>0</v>
      </c>
      <c r="N118" s="255">
        <f>IF((ISERR(IRR($B$106:N106))),0,IF(IRR($B$106:N106)&lt;0,0,IRR($B$106:N106)))</f>
        <v>0</v>
      </c>
      <c r="O118" s="255">
        <f>IF((ISERR(IRR($B$106:O106))),0,IF(IRR($B$106:O106)&lt;0,0,IRR($B$106:O106)))</f>
        <v>0</v>
      </c>
      <c r="P118" s="255">
        <f>IF((ISERR(IRR($B$106:P106))),0,IF(IRR($B$106:P106)&lt;0,0,IRR($B$106:P106)))</f>
        <v>0</v>
      </c>
      <c r="Q118" s="255">
        <f>IF((ISERR(IRR($B$106:Q106))),0,IF(IRR($B$106:Q106)&lt;0,0,IRR($B$106:Q106)))</f>
        <v>0</v>
      </c>
      <c r="R118" s="255">
        <f>IF((ISERR(IRR($B$106:R106))),0,IF(IRR($B$106:R106)&lt;0,0,IRR($B$106:R106)))</f>
        <v>0</v>
      </c>
      <c r="S118" s="255">
        <f>IF((ISERR(IRR($B$106:S106))),0,IF(IRR($B$106:S106)&lt;0,0,IRR($B$106:S106)))</f>
        <v>0</v>
      </c>
      <c r="T118" s="255">
        <f>IF((ISERR(IRR($B$106:T106))),0,IF(IRR($B$106:T106)&lt;0,0,IRR($B$106:T106)))</f>
        <v>0</v>
      </c>
      <c r="U118" s="256">
        <f>IF((ISERR(IRR($B$106:U106))),0,IF(IRR($B$106:U106)&lt;0,0,IRR($B$106:U106)))</f>
        <v>0</v>
      </c>
    </row>
    <row r="119" spans="1:22" ht="16.5" hidden="1" outlineLevel="1" thickBot="1" x14ac:dyDescent="0.3">
      <c r="A119" s="217" t="s">
        <v>282</v>
      </c>
      <c r="B119" s="257">
        <f>IF(AND(B114&gt;0,A114&lt;0),(B104-(B114/(B114-A114))),0)</f>
        <v>0</v>
      </c>
      <c r="C119" s="257">
        <f>IF(AND(C114&gt;0,B114&lt;0),(C104-(C114/(C114-B114))),0)</f>
        <v>1.9146034035806934</v>
      </c>
      <c r="D119" s="257">
        <f t="shared" ref="D119:P119" si="37">IF(AND(D114&gt;0,C114&lt;0),(D104-(D114/(D114-C114))),0)</f>
        <v>0</v>
      </c>
      <c r="E119" s="257">
        <f t="shared" si="37"/>
        <v>0</v>
      </c>
      <c r="F119" s="257">
        <f t="shared" si="37"/>
        <v>0</v>
      </c>
      <c r="G119" s="257">
        <f t="shared" si="37"/>
        <v>0</v>
      </c>
      <c r="H119" s="257">
        <f t="shared" si="37"/>
        <v>0</v>
      </c>
      <c r="I119" s="257">
        <f t="shared" si="37"/>
        <v>0</v>
      </c>
      <c r="J119" s="257">
        <f t="shared" si="37"/>
        <v>0</v>
      </c>
      <c r="K119" s="257">
        <f t="shared" si="37"/>
        <v>0</v>
      </c>
      <c r="L119" s="257">
        <f t="shared" si="37"/>
        <v>0</v>
      </c>
      <c r="M119" s="257">
        <f t="shared" si="37"/>
        <v>0</v>
      </c>
      <c r="N119" s="257">
        <f t="shared" si="37"/>
        <v>0</v>
      </c>
      <c r="O119" s="257">
        <f t="shared" si="37"/>
        <v>0</v>
      </c>
      <c r="P119" s="257">
        <f t="shared" si="37"/>
        <v>0</v>
      </c>
      <c r="Q119" s="257">
        <f>IF(AND(Q114&gt;0,P114&lt;0),(Q104-(Q114/(Q114-P114))),0)</f>
        <v>0</v>
      </c>
      <c r="R119" s="257">
        <f>IF(AND(R114&gt;0,Q114&lt;0),(R104-(R114/(R114-Q114))),0)</f>
        <v>0</v>
      </c>
      <c r="S119" s="257">
        <f>IF(AND(S114&gt;0,R114&lt;0),(S104-(S114/(S114-R114))),0)</f>
        <v>0</v>
      </c>
      <c r="T119" s="257">
        <f>IF(AND(T114&gt;0,S114&lt;0),(T104-(T114/(T114-S114))),0)</f>
        <v>0</v>
      </c>
      <c r="U119" s="258">
        <f>IF(AND(U114&gt;0,T114&lt;0),(U104-(U114/(U114-T114))),0)</f>
        <v>0</v>
      </c>
    </row>
    <row r="120" spans="1:22" ht="16.5" hidden="1" outlineLevel="1" thickBot="1" x14ac:dyDescent="0.3">
      <c r="A120" s="259" t="s">
        <v>283</v>
      </c>
      <c r="B120" s="260">
        <f>IF(AND(B117&gt;0,A117&lt;0),(B104-(B117/(B117-A117))),0)</f>
        <v>0</v>
      </c>
      <c r="C120" s="260">
        <f>IF(AND(C117&gt;0,B117&lt;0),(C104-(C117/(C117-B117))),0)</f>
        <v>0</v>
      </c>
      <c r="D120" s="260">
        <f t="shared" ref="D120:P120" si="38">IF(AND(D117&gt;0,C117&lt;0),(D104-(D117/(D117-C117))),0)</f>
        <v>0</v>
      </c>
      <c r="E120" s="260">
        <f t="shared" si="38"/>
        <v>0</v>
      </c>
      <c r="F120" s="260">
        <f t="shared" si="38"/>
        <v>0</v>
      </c>
      <c r="G120" s="260">
        <f t="shared" si="38"/>
        <v>0</v>
      </c>
      <c r="H120" s="260">
        <f t="shared" si="38"/>
        <v>0</v>
      </c>
      <c r="I120" s="260">
        <f t="shared" si="38"/>
        <v>0</v>
      </c>
      <c r="J120" s="260">
        <f t="shared" si="38"/>
        <v>0</v>
      </c>
      <c r="K120" s="260">
        <f t="shared" si="38"/>
        <v>0</v>
      </c>
      <c r="L120" s="260">
        <f t="shared" si="38"/>
        <v>0</v>
      </c>
      <c r="M120" s="260">
        <f t="shared" si="38"/>
        <v>0</v>
      </c>
      <c r="N120" s="260">
        <f t="shared" si="38"/>
        <v>0</v>
      </c>
      <c r="O120" s="260">
        <f t="shared" si="38"/>
        <v>0</v>
      </c>
      <c r="P120" s="260">
        <f t="shared" si="38"/>
        <v>0</v>
      </c>
      <c r="Q120" s="260">
        <f>IF(AND(Q117&gt;0,P117&lt;0),(Q104-(Q117/(Q117-P117))),0)</f>
        <v>0</v>
      </c>
      <c r="R120" s="260">
        <f>IF(AND(R117&gt;0,Q117&lt;0),(R104-(R117/(R117-Q117))),0)</f>
        <v>0</v>
      </c>
      <c r="S120" s="260">
        <f>IF(AND(S117&gt;0,R117&lt;0),(S104-(S117/(S117-R117))),0)</f>
        <v>0</v>
      </c>
      <c r="T120" s="260">
        <f>IF(AND(T117&gt;0,S117&lt;0),(T104-(T117/(T117-S117))),0)</f>
        <v>0</v>
      </c>
      <c r="U120" s="261">
        <f>IF(AND(U117&gt;0,T117&lt;0),(U104-(U117/(U117-T117))),0)</f>
        <v>0</v>
      </c>
      <c r="V120" s="143"/>
    </row>
    <row r="121" spans="1:22" ht="16.5" hidden="1" outlineLevel="1" thickBot="1" x14ac:dyDescent="0.3">
      <c r="Q121" s="143"/>
    </row>
    <row r="122" spans="1:22" ht="16.5" hidden="1" outlineLevel="1" thickBot="1" x14ac:dyDescent="0.3"/>
    <row r="123" spans="1:22" ht="16.5" hidden="1" outlineLevel="1" thickBot="1" x14ac:dyDescent="0.3">
      <c r="A123" s="262"/>
      <c r="B123" s="263">
        <v>2019</v>
      </c>
      <c r="C123" s="263">
        <f>B123+1</f>
        <v>2020</v>
      </c>
      <c r="D123" s="263">
        <f t="shared" ref="D123:P123" si="39">C123+1</f>
        <v>2021</v>
      </c>
      <c r="E123" s="263">
        <f t="shared" si="39"/>
        <v>2022</v>
      </c>
      <c r="F123" s="263">
        <f t="shared" si="39"/>
        <v>2023</v>
      </c>
      <c r="G123" s="263">
        <f t="shared" si="39"/>
        <v>2024</v>
      </c>
      <c r="H123" s="263">
        <f t="shared" si="39"/>
        <v>2025</v>
      </c>
      <c r="I123" s="263">
        <f t="shared" si="39"/>
        <v>2026</v>
      </c>
      <c r="J123" s="263">
        <f t="shared" si="39"/>
        <v>2027</v>
      </c>
      <c r="K123" s="263">
        <f t="shared" si="39"/>
        <v>2028</v>
      </c>
      <c r="L123" s="263">
        <f t="shared" si="39"/>
        <v>2029</v>
      </c>
      <c r="M123" s="263">
        <f t="shared" si="39"/>
        <v>2030</v>
      </c>
      <c r="N123" s="263">
        <f t="shared" si="39"/>
        <v>2031</v>
      </c>
      <c r="O123" s="263">
        <f t="shared" si="39"/>
        <v>2032</v>
      </c>
      <c r="P123" s="264">
        <f t="shared" si="39"/>
        <v>2033</v>
      </c>
    </row>
    <row r="124" spans="1:22" ht="60.75" hidden="1" customHeight="1" outlineLevel="1" x14ac:dyDescent="0.25">
      <c r="A124" s="265" t="s">
        <v>284</v>
      </c>
      <c r="B124" s="266"/>
      <c r="C124" s="266"/>
      <c r="D124" s="266"/>
      <c r="E124" s="266"/>
      <c r="F124" s="266"/>
      <c r="G124" s="266"/>
      <c r="H124" s="266"/>
      <c r="I124" s="266"/>
      <c r="J124" s="266"/>
      <c r="K124" s="266"/>
      <c r="L124" s="266"/>
      <c r="M124" s="266"/>
      <c r="N124" s="266"/>
      <c r="O124" s="266"/>
      <c r="P124" s="267"/>
    </row>
    <row r="125" spans="1:22" ht="16.5" hidden="1" thickBot="1" x14ac:dyDescent="0.3">
      <c r="A125" s="203" t="s">
        <v>285</v>
      </c>
      <c r="B125" s="266">
        <f>B127*$B$55*12/1000</f>
        <v>0</v>
      </c>
      <c r="C125" s="266">
        <f>C127*$B$55*12/1000</f>
        <v>0</v>
      </c>
      <c r="D125" s="266">
        <f>D127*$B$55*12/1000</f>
        <v>0</v>
      </c>
      <c r="E125" s="266"/>
      <c r="F125" s="266"/>
      <c r="G125" s="266"/>
      <c r="H125" s="266"/>
      <c r="I125" s="266"/>
      <c r="J125" s="266"/>
      <c r="K125" s="266"/>
      <c r="L125" s="266"/>
      <c r="M125" s="266"/>
      <c r="N125" s="266"/>
      <c r="O125" s="266"/>
      <c r="P125" s="267"/>
    </row>
    <row r="126" spans="1:22" ht="16.5" hidden="1" thickBot="1" x14ac:dyDescent="0.3">
      <c r="A126" s="203" t="s">
        <v>286</v>
      </c>
      <c r="B126" s="268"/>
      <c r="C126" s="268"/>
      <c r="D126" s="268"/>
      <c r="E126" s="268"/>
      <c r="F126" s="268">
        <f t="shared" ref="F126:P126" si="40">E126</f>
        <v>0</v>
      </c>
      <c r="G126" s="268">
        <f t="shared" si="40"/>
        <v>0</v>
      </c>
      <c r="H126" s="268">
        <f t="shared" si="40"/>
        <v>0</v>
      </c>
      <c r="I126" s="268">
        <f t="shared" si="40"/>
        <v>0</v>
      </c>
      <c r="J126" s="268">
        <f t="shared" si="40"/>
        <v>0</v>
      </c>
      <c r="K126" s="268">
        <f t="shared" si="40"/>
        <v>0</v>
      </c>
      <c r="L126" s="268">
        <f t="shared" si="40"/>
        <v>0</v>
      </c>
      <c r="M126" s="268">
        <f t="shared" si="40"/>
        <v>0</v>
      </c>
      <c r="N126" s="268">
        <f t="shared" si="40"/>
        <v>0</v>
      </c>
      <c r="O126" s="268">
        <f t="shared" si="40"/>
        <v>0</v>
      </c>
      <c r="P126" s="269">
        <f t="shared" si="40"/>
        <v>0</v>
      </c>
    </row>
    <row r="127" spans="1:22" ht="16.5" hidden="1" outlineLevel="1" thickBot="1" x14ac:dyDescent="0.3">
      <c r="A127" s="203" t="s">
        <v>287</v>
      </c>
      <c r="B127" s="268"/>
      <c r="C127" s="268"/>
      <c r="D127" s="268"/>
      <c r="E127" s="268"/>
      <c r="F127" s="268">
        <f t="shared" ref="F127:P127" si="41">F126/3.1</f>
        <v>0</v>
      </c>
      <c r="G127" s="268">
        <f t="shared" si="41"/>
        <v>0</v>
      </c>
      <c r="H127" s="268">
        <f t="shared" si="41"/>
        <v>0</v>
      </c>
      <c r="I127" s="268">
        <f t="shared" si="41"/>
        <v>0</v>
      </c>
      <c r="J127" s="268">
        <f t="shared" si="41"/>
        <v>0</v>
      </c>
      <c r="K127" s="268">
        <f t="shared" si="41"/>
        <v>0</v>
      </c>
      <c r="L127" s="268">
        <f t="shared" si="41"/>
        <v>0</v>
      </c>
      <c r="M127" s="268">
        <f t="shared" si="41"/>
        <v>0</v>
      </c>
      <c r="N127" s="268">
        <f t="shared" si="41"/>
        <v>0</v>
      </c>
      <c r="O127" s="268">
        <f t="shared" si="41"/>
        <v>0</v>
      </c>
      <c r="P127" s="269">
        <f t="shared" si="41"/>
        <v>0</v>
      </c>
    </row>
    <row r="128" spans="1:22" ht="16.5" hidden="1" outlineLevel="1" thickBot="1" x14ac:dyDescent="0.3">
      <c r="A128" s="206" t="s">
        <v>288</v>
      </c>
      <c r="B128" s="270" t="e">
        <f t="shared" ref="B128:P128" si="42">(B76+B87)/B127/12</f>
        <v>#DIV/0!</v>
      </c>
      <c r="C128" s="270" t="e">
        <f t="shared" si="42"/>
        <v>#DIV/0!</v>
      </c>
      <c r="D128" s="270" t="e">
        <f t="shared" si="42"/>
        <v>#DIV/0!</v>
      </c>
      <c r="E128" s="270" t="e">
        <f t="shared" si="42"/>
        <v>#DIV/0!</v>
      </c>
      <c r="F128" s="270" t="e">
        <f t="shared" si="42"/>
        <v>#DIV/0!</v>
      </c>
      <c r="G128" s="270" t="e">
        <f t="shared" si="42"/>
        <v>#DIV/0!</v>
      </c>
      <c r="H128" s="270" t="e">
        <f t="shared" si="42"/>
        <v>#DIV/0!</v>
      </c>
      <c r="I128" s="270" t="e">
        <f t="shared" si="42"/>
        <v>#DIV/0!</v>
      </c>
      <c r="J128" s="270" t="e">
        <f t="shared" si="42"/>
        <v>#DIV/0!</v>
      </c>
      <c r="K128" s="270" t="e">
        <f t="shared" si="42"/>
        <v>#DIV/0!</v>
      </c>
      <c r="L128" s="270" t="e">
        <f t="shared" si="42"/>
        <v>#DIV/0!</v>
      </c>
      <c r="M128" s="270" t="e">
        <f t="shared" si="42"/>
        <v>#DIV/0!</v>
      </c>
      <c r="N128" s="270" t="e">
        <f t="shared" si="42"/>
        <v>#DIV/0!</v>
      </c>
      <c r="O128" s="270" t="e">
        <f t="shared" si="42"/>
        <v>#DIV/0!</v>
      </c>
      <c r="P128" s="271" t="e">
        <f t="shared" si="42"/>
        <v>#DIV/0!</v>
      </c>
    </row>
    <row r="129" spans="1:16" ht="16.5" hidden="1" collapsed="1" thickBot="1" x14ac:dyDescent="0.3"/>
    <row r="130" spans="1:16" ht="90.75" hidden="1" thickBot="1" x14ac:dyDescent="0.3">
      <c r="A130" s="272" t="s">
        <v>289</v>
      </c>
      <c r="B130" s="272"/>
      <c r="C130" s="272"/>
      <c r="D130" s="272"/>
      <c r="E130" s="272"/>
      <c r="F130" s="272"/>
      <c r="G130" s="272"/>
      <c r="H130" s="272"/>
      <c r="I130" s="272"/>
      <c r="J130" s="272"/>
      <c r="K130" s="272"/>
      <c r="L130" s="272"/>
      <c r="M130" s="272"/>
      <c r="N130" s="272"/>
      <c r="O130" s="272"/>
    </row>
    <row r="131" spans="1:16" ht="16.5" hidden="1" thickBot="1" x14ac:dyDescent="0.3"/>
    <row r="132" spans="1:16" ht="16.5" hidden="1" thickBot="1" x14ac:dyDescent="0.3"/>
    <row r="133" spans="1:16" ht="16.5" hidden="1" thickBot="1" x14ac:dyDescent="0.3">
      <c r="A133" s="144" t="s">
        <v>290</v>
      </c>
      <c r="I133" s="144" t="s">
        <v>291</v>
      </c>
    </row>
    <row r="134" spans="1:16" ht="16.5" hidden="1" thickBot="1" x14ac:dyDescent="0.3">
      <c r="A134" s="144" t="s">
        <v>292</v>
      </c>
    </row>
    <row r="135" spans="1:16" ht="16.5" hidden="1" thickBot="1" x14ac:dyDescent="0.3"/>
    <row r="136" spans="1:16" ht="16.5" hidden="1" thickBot="1" x14ac:dyDescent="0.3">
      <c r="A136" s="144" t="s">
        <v>293</v>
      </c>
      <c r="I136" s="144" t="s">
        <v>294</v>
      </c>
    </row>
    <row r="137" spans="1:16" ht="16.5" hidden="1" thickBot="1" x14ac:dyDescent="0.3"/>
    <row r="138" spans="1:16" ht="16.5" hidden="1" thickBot="1" x14ac:dyDescent="0.3"/>
    <row r="139" spans="1:16" ht="16.5" hidden="1" thickBot="1" x14ac:dyDescent="0.3"/>
    <row r="140" spans="1:16" ht="16.5" hidden="1" thickBot="1" x14ac:dyDescent="0.3">
      <c r="A140" s="155" t="s">
        <v>295</v>
      </c>
    </row>
    <row r="141" spans="1:16" ht="16.5" hidden="1" thickBot="1" x14ac:dyDescent="0.3">
      <c r="A141" s="273">
        <f>IF(MIN(B134:P134)=100,"не окупается",MIN(B134:P134))</f>
        <v>0</v>
      </c>
      <c r="B141" s="273">
        <f t="shared" ref="B141:P141" si="43">IF(B118&lt;=0,1,B118)</f>
        <v>1</v>
      </c>
      <c r="C141" s="273">
        <f t="shared" si="43"/>
        <v>1</v>
      </c>
      <c r="D141" s="273">
        <f t="shared" si="43"/>
        <v>1</v>
      </c>
      <c r="E141" s="273">
        <f t="shared" si="43"/>
        <v>1</v>
      </c>
      <c r="F141" s="273">
        <f t="shared" si="43"/>
        <v>1</v>
      </c>
      <c r="G141" s="273">
        <f t="shared" si="43"/>
        <v>1</v>
      </c>
      <c r="H141" s="273">
        <f t="shared" si="43"/>
        <v>1</v>
      </c>
      <c r="I141" s="273">
        <f t="shared" si="43"/>
        <v>1</v>
      </c>
      <c r="J141" s="273">
        <f t="shared" si="43"/>
        <v>1</v>
      </c>
      <c r="K141" s="273">
        <f t="shared" si="43"/>
        <v>1</v>
      </c>
      <c r="L141" s="273">
        <f t="shared" si="43"/>
        <v>1</v>
      </c>
      <c r="M141" s="273">
        <f t="shared" si="43"/>
        <v>1</v>
      </c>
      <c r="N141" s="273">
        <f t="shared" si="43"/>
        <v>1</v>
      </c>
      <c r="O141" s="273">
        <f t="shared" si="43"/>
        <v>1</v>
      </c>
      <c r="P141" s="273">
        <f t="shared" si="43"/>
        <v>1</v>
      </c>
    </row>
    <row r="142" spans="1:16" ht="16.5" hidden="1" thickBot="1" x14ac:dyDescent="0.3">
      <c r="A142" s="295" t="s">
        <v>296</v>
      </c>
      <c r="B142" s="246"/>
      <c r="C142" s="246"/>
      <c r="D142" s="127" t="s">
        <v>270</v>
      </c>
      <c r="E142" s="127" t="s">
        <v>271</v>
      </c>
    </row>
    <row r="143" spans="1:16" ht="16.5" hidden="1" thickBot="1" x14ac:dyDescent="0.3">
      <c r="A143" s="295" t="s">
        <v>297</v>
      </c>
      <c r="B143" s="246" t="s">
        <v>298</v>
      </c>
      <c r="C143" s="127" t="s">
        <v>272</v>
      </c>
      <c r="D143" s="275">
        <f>$K$117</f>
        <v>149119.354792</v>
      </c>
      <c r="E143" s="275">
        <f>$P$117</f>
        <v>306735.02651360002</v>
      </c>
    </row>
    <row r="144" spans="1:16" ht="16.5" hidden="1" thickBot="1" x14ac:dyDescent="0.3">
      <c r="B144" s="246" t="s">
        <v>281</v>
      </c>
      <c r="C144" s="127" t="s">
        <v>299</v>
      </c>
      <c r="D144" s="298">
        <f>$K$118</f>
        <v>0</v>
      </c>
      <c r="E144" s="298">
        <f>$U$118</f>
        <v>0</v>
      </c>
    </row>
    <row r="145" spans="1:21" ht="16.5" hidden="1" thickBot="1" x14ac:dyDescent="0.3">
      <c r="B145" s="246" t="s">
        <v>282</v>
      </c>
      <c r="C145" s="127" t="s">
        <v>300</v>
      </c>
      <c r="D145" s="299">
        <f>$K$119</f>
        <v>0</v>
      </c>
      <c r="E145" s="299">
        <f>$U$119</f>
        <v>0</v>
      </c>
    </row>
    <row r="146" spans="1:21" ht="16.5" hidden="1" thickBot="1" x14ac:dyDescent="0.3">
      <c r="B146" s="246" t="s">
        <v>283</v>
      </c>
      <c r="C146" s="127" t="s">
        <v>300</v>
      </c>
      <c r="D146" s="299">
        <f>$K$120</f>
        <v>0</v>
      </c>
      <c r="E146" s="299">
        <f>$U$120</f>
        <v>0</v>
      </c>
    </row>
    <row r="147" spans="1:21" ht="16.5" hidden="1" thickBot="1" x14ac:dyDescent="0.3"/>
    <row r="148" spans="1:21" ht="16.5" hidden="1" thickBot="1" x14ac:dyDescent="0.3">
      <c r="A148" s="277" t="s">
        <v>301</v>
      </c>
      <c r="B148" s="158"/>
    </row>
    <row r="149" spans="1:21" ht="16.5" hidden="1" thickBot="1" x14ac:dyDescent="0.3">
      <c r="A149" s="277" t="s">
        <v>302</v>
      </c>
      <c r="B149" s="158"/>
    </row>
    <row r="150" spans="1:21" ht="16.5" hidden="1" thickBot="1" x14ac:dyDescent="0.3">
      <c r="A150" s="277" t="s">
        <v>303</v>
      </c>
      <c r="B150" s="158"/>
    </row>
    <row r="151" spans="1:21" ht="16.5" hidden="1" thickBot="1" x14ac:dyDescent="0.3">
      <c r="A151" s="277" t="s">
        <v>304</v>
      </c>
      <c r="B151" s="158"/>
    </row>
    <row r="152" spans="1:21" ht="16.5" hidden="1" thickBot="1" x14ac:dyDescent="0.3"/>
    <row r="153" spans="1:21" ht="16.5" thickBot="1" x14ac:dyDescent="0.3">
      <c r="A153" s="278" t="s">
        <v>305</v>
      </c>
      <c r="B153" s="279"/>
      <c r="C153" s="280">
        <v>2</v>
      </c>
      <c r="D153" s="280">
        <f>C153+1</f>
        <v>3</v>
      </c>
      <c r="E153" s="280">
        <f t="shared" ref="E153:U153" si="44">D153+1</f>
        <v>4</v>
      </c>
      <c r="F153" s="280">
        <f t="shared" si="44"/>
        <v>5</v>
      </c>
      <c r="G153" s="280">
        <f t="shared" si="44"/>
        <v>6</v>
      </c>
      <c r="H153" s="280">
        <f t="shared" si="44"/>
        <v>7</v>
      </c>
      <c r="I153" s="280">
        <f t="shared" si="44"/>
        <v>8</v>
      </c>
      <c r="J153" s="280">
        <f t="shared" si="44"/>
        <v>9</v>
      </c>
      <c r="K153" s="280">
        <f t="shared" si="44"/>
        <v>10</v>
      </c>
      <c r="L153" s="280">
        <f t="shared" si="44"/>
        <v>11</v>
      </c>
      <c r="M153" s="280">
        <f t="shared" si="44"/>
        <v>12</v>
      </c>
      <c r="N153" s="280">
        <f t="shared" si="44"/>
        <v>13</v>
      </c>
      <c r="O153" s="280">
        <f t="shared" si="44"/>
        <v>14</v>
      </c>
      <c r="P153" s="280">
        <f t="shared" si="44"/>
        <v>15</v>
      </c>
      <c r="Q153" s="280">
        <f t="shared" si="44"/>
        <v>16</v>
      </c>
      <c r="R153" s="280">
        <f t="shared" si="44"/>
        <v>17</v>
      </c>
      <c r="S153" s="280">
        <f t="shared" si="44"/>
        <v>18</v>
      </c>
      <c r="T153" s="280">
        <f t="shared" si="44"/>
        <v>19</v>
      </c>
      <c r="U153" s="281">
        <f t="shared" si="44"/>
        <v>20</v>
      </c>
    </row>
    <row r="154" spans="1:21" x14ac:dyDescent="0.25">
      <c r="A154" s="282" t="s">
        <v>106</v>
      </c>
      <c r="B154" s="283" t="s">
        <v>272</v>
      </c>
      <c r="C154" s="284">
        <f>C$106</f>
        <v>3654.188590857143</v>
      </c>
      <c r="D154" s="284">
        <f>D$106</f>
        <v>6314.3106268571428</v>
      </c>
      <c r="E154" s="284">
        <f t="shared" ref="E154:U154" si="45">E$106</f>
        <v>6314.3106268571428</v>
      </c>
      <c r="F154" s="284">
        <f t="shared" si="45"/>
        <v>6314.3106268571428</v>
      </c>
      <c r="G154" s="284">
        <f t="shared" si="45"/>
        <v>6314.3106268571428</v>
      </c>
      <c r="H154" s="284">
        <f t="shared" si="45"/>
        <v>3384.157990857143</v>
      </c>
      <c r="I154" s="284">
        <f t="shared" si="45"/>
        <v>3384.157990857143</v>
      </c>
      <c r="J154" s="284">
        <f t="shared" si="45"/>
        <v>1330.0610179999999</v>
      </c>
      <c r="K154" s="284">
        <f t="shared" si="45"/>
        <v>1330.0610179999999</v>
      </c>
      <c r="L154" s="284">
        <f t="shared" si="45"/>
        <v>1330.0610179999999</v>
      </c>
      <c r="M154" s="284">
        <f t="shared" si="45"/>
        <v>0</v>
      </c>
      <c r="N154" s="284">
        <f t="shared" si="45"/>
        <v>0</v>
      </c>
      <c r="O154" s="284">
        <f t="shared" si="45"/>
        <v>0</v>
      </c>
      <c r="P154" s="284">
        <f t="shared" si="45"/>
        <v>0</v>
      </c>
      <c r="Q154" s="284">
        <f t="shared" si="45"/>
        <v>0</v>
      </c>
      <c r="R154" s="284">
        <f t="shared" si="45"/>
        <v>0</v>
      </c>
      <c r="S154" s="284">
        <f t="shared" si="45"/>
        <v>0</v>
      </c>
      <c r="T154" s="284">
        <f t="shared" si="45"/>
        <v>0</v>
      </c>
      <c r="U154" s="285">
        <f t="shared" si="45"/>
        <v>0</v>
      </c>
    </row>
    <row r="155" spans="1:21" x14ac:dyDescent="0.25">
      <c r="A155" s="203" t="s">
        <v>109</v>
      </c>
      <c r="B155" s="127" t="s">
        <v>272</v>
      </c>
      <c r="C155" s="286"/>
      <c r="D155" s="286"/>
      <c r="E155" s="286"/>
      <c r="F155" s="286"/>
      <c r="G155" s="286"/>
      <c r="H155" s="286"/>
      <c r="I155" s="286"/>
      <c r="J155" s="286"/>
      <c r="K155" s="286"/>
      <c r="L155" s="286"/>
      <c r="M155" s="286"/>
      <c r="N155" s="286"/>
      <c r="O155" s="286"/>
      <c r="P155" s="286"/>
      <c r="Q155" s="286"/>
      <c r="R155" s="286"/>
      <c r="S155" s="286"/>
      <c r="T155" s="286"/>
      <c r="U155" s="287"/>
    </row>
    <row r="156" spans="1:21" x14ac:dyDescent="0.25">
      <c r="A156" s="203" t="s">
        <v>306</v>
      </c>
      <c r="B156" s="127" t="s">
        <v>272</v>
      </c>
      <c r="C156" s="286"/>
      <c r="D156" s="286"/>
      <c r="E156" s="286"/>
      <c r="F156" s="286"/>
      <c r="G156" s="286"/>
      <c r="H156" s="286"/>
      <c r="I156" s="286"/>
      <c r="J156" s="286"/>
      <c r="K156" s="286"/>
      <c r="L156" s="286"/>
      <c r="M156" s="286"/>
      <c r="N156" s="286"/>
      <c r="O156" s="286"/>
      <c r="P156" s="286"/>
      <c r="Q156" s="286"/>
      <c r="R156" s="286"/>
      <c r="S156" s="286"/>
      <c r="T156" s="286"/>
      <c r="U156" s="287"/>
    </row>
    <row r="157" spans="1:21" x14ac:dyDescent="0.25">
      <c r="A157" s="203" t="s">
        <v>307</v>
      </c>
      <c r="B157" s="127" t="s">
        <v>272</v>
      </c>
      <c r="C157" s="286"/>
      <c r="D157" s="286"/>
      <c r="E157" s="286"/>
      <c r="F157" s="286"/>
      <c r="G157" s="286"/>
      <c r="H157" s="286"/>
      <c r="I157" s="286"/>
      <c r="J157" s="286"/>
      <c r="K157" s="286"/>
      <c r="L157" s="286"/>
      <c r="M157" s="286"/>
      <c r="N157" s="286"/>
      <c r="O157" s="286"/>
      <c r="P157" s="286"/>
      <c r="Q157" s="286"/>
      <c r="R157" s="286"/>
      <c r="S157" s="286"/>
      <c r="T157" s="286"/>
      <c r="U157" s="287"/>
    </row>
    <row r="158" spans="1:21" x14ac:dyDescent="0.25">
      <c r="A158" s="203" t="s">
        <v>308</v>
      </c>
      <c r="B158" s="127" t="s">
        <v>272</v>
      </c>
      <c r="C158" s="286"/>
      <c r="D158" s="286"/>
      <c r="E158" s="286"/>
      <c r="F158" s="286"/>
      <c r="G158" s="286"/>
      <c r="H158" s="286"/>
      <c r="I158" s="286"/>
      <c r="J158" s="286"/>
      <c r="K158" s="286"/>
      <c r="L158" s="286"/>
      <c r="M158" s="286"/>
      <c r="N158" s="286"/>
      <c r="O158" s="286"/>
      <c r="P158" s="286"/>
      <c r="Q158" s="286"/>
      <c r="R158" s="286"/>
      <c r="S158" s="286"/>
      <c r="T158" s="286"/>
      <c r="U158" s="287"/>
    </row>
    <row r="159" spans="1:21" x14ac:dyDescent="0.25">
      <c r="A159" s="203" t="s">
        <v>309</v>
      </c>
      <c r="B159" s="127" t="s">
        <v>272</v>
      </c>
      <c r="C159" s="286"/>
      <c r="D159" s="286"/>
      <c r="E159" s="286"/>
      <c r="F159" s="286"/>
      <c r="G159" s="286"/>
      <c r="H159" s="286"/>
      <c r="I159" s="286"/>
      <c r="J159" s="286"/>
      <c r="K159" s="286"/>
      <c r="L159" s="286"/>
      <c r="M159" s="286"/>
      <c r="N159" s="286"/>
      <c r="O159" s="286"/>
      <c r="P159" s="286"/>
      <c r="Q159" s="286"/>
      <c r="R159" s="286"/>
      <c r="S159" s="286"/>
      <c r="T159" s="286"/>
      <c r="U159" s="287"/>
    </row>
    <row r="160" spans="1:21" x14ac:dyDescent="0.25">
      <c r="A160" s="203" t="s">
        <v>310</v>
      </c>
      <c r="B160" s="127" t="s">
        <v>272</v>
      </c>
      <c r="C160" s="286"/>
      <c r="D160" s="286"/>
      <c r="E160" s="286"/>
      <c r="F160" s="286"/>
      <c r="G160" s="286"/>
      <c r="H160" s="286"/>
      <c r="I160" s="286"/>
      <c r="J160" s="286"/>
      <c r="K160" s="286"/>
      <c r="L160" s="286"/>
      <c r="M160" s="286"/>
      <c r="N160" s="286"/>
      <c r="O160" s="286"/>
      <c r="P160" s="286"/>
      <c r="Q160" s="286"/>
      <c r="R160" s="286"/>
      <c r="S160" s="286"/>
      <c r="T160" s="286"/>
      <c r="U160" s="287"/>
    </row>
    <row r="161" spans="1:21" x14ac:dyDescent="0.25">
      <c r="A161" s="203" t="s">
        <v>311</v>
      </c>
      <c r="B161" s="127" t="s">
        <v>272</v>
      </c>
      <c r="C161" s="286"/>
      <c r="D161" s="286"/>
      <c r="E161" s="286"/>
      <c r="F161" s="286"/>
      <c r="G161" s="286"/>
      <c r="H161" s="286"/>
      <c r="I161" s="286"/>
      <c r="J161" s="286"/>
      <c r="K161" s="286"/>
      <c r="L161" s="286"/>
      <c r="M161" s="286"/>
      <c r="N161" s="286"/>
      <c r="O161" s="286"/>
      <c r="P161" s="286"/>
      <c r="Q161" s="286"/>
      <c r="R161" s="286"/>
      <c r="S161" s="286"/>
      <c r="T161" s="286"/>
      <c r="U161" s="287"/>
    </row>
    <row r="162" spans="1:21" x14ac:dyDescent="0.25">
      <c r="A162" s="203" t="s">
        <v>312</v>
      </c>
      <c r="B162" s="127" t="s">
        <v>272</v>
      </c>
      <c r="C162" s="286"/>
      <c r="D162" s="286"/>
      <c r="E162" s="286"/>
      <c r="F162" s="286"/>
      <c r="G162" s="286"/>
      <c r="H162" s="286"/>
      <c r="I162" s="286"/>
      <c r="J162" s="286"/>
      <c r="K162" s="286"/>
      <c r="L162" s="286"/>
      <c r="M162" s="286"/>
      <c r="N162" s="286"/>
      <c r="O162" s="286"/>
      <c r="P162" s="286"/>
      <c r="Q162" s="286"/>
      <c r="R162" s="286"/>
      <c r="S162" s="286"/>
      <c r="T162" s="286"/>
      <c r="U162" s="287"/>
    </row>
    <row r="163" spans="1:21" ht="16.5" thickBot="1" x14ac:dyDescent="0.3">
      <c r="A163" s="206" t="s">
        <v>260</v>
      </c>
      <c r="B163" s="289" t="s">
        <v>272</v>
      </c>
      <c r="C163" s="286">
        <f>C82</f>
        <v>0</v>
      </c>
      <c r="D163" s="286">
        <f t="shared" ref="D163:U163" si="46">D82</f>
        <v>0</v>
      </c>
      <c r="E163" s="286">
        <f t="shared" si="46"/>
        <v>0</v>
      </c>
      <c r="F163" s="286">
        <f t="shared" si="46"/>
        <v>0</v>
      </c>
      <c r="G163" s="286">
        <f t="shared" si="46"/>
        <v>0</v>
      </c>
      <c r="H163" s="286">
        <f t="shared" si="46"/>
        <v>0</v>
      </c>
      <c r="I163" s="286">
        <f t="shared" si="46"/>
        <v>0</v>
      </c>
      <c r="J163" s="286">
        <f t="shared" si="46"/>
        <v>0</v>
      </c>
      <c r="K163" s="286">
        <f t="shared" si="46"/>
        <v>0</v>
      </c>
      <c r="L163" s="286">
        <f t="shared" si="46"/>
        <v>0</v>
      </c>
      <c r="M163" s="286">
        <f t="shared" si="46"/>
        <v>0</v>
      </c>
      <c r="N163" s="286">
        <f t="shared" si="46"/>
        <v>0</v>
      </c>
      <c r="O163" s="286">
        <f t="shared" si="46"/>
        <v>0</v>
      </c>
      <c r="P163" s="286">
        <f t="shared" si="46"/>
        <v>0</v>
      </c>
      <c r="Q163" s="286">
        <f t="shared" si="46"/>
        <v>0</v>
      </c>
      <c r="R163" s="286">
        <f t="shared" si="46"/>
        <v>0</v>
      </c>
      <c r="S163" s="286">
        <f t="shared" si="46"/>
        <v>0</v>
      </c>
      <c r="T163" s="286">
        <f t="shared" si="46"/>
        <v>0</v>
      </c>
      <c r="U163" s="287">
        <f t="shared" si="46"/>
        <v>0</v>
      </c>
    </row>
    <row r="164" spans="1:21" ht="16.5" thickBot="1" x14ac:dyDescent="0.3">
      <c r="A164" s="290" t="s">
        <v>313</v>
      </c>
      <c r="B164" s="291" t="s">
        <v>272</v>
      </c>
      <c r="C164" s="292">
        <f>SUM(C154:C163)</f>
        <v>3654.188590857143</v>
      </c>
      <c r="D164" s="292">
        <f t="shared" ref="D164:U164" si="47">SUM(D154:D163)</f>
        <v>6314.3106268571428</v>
      </c>
      <c r="E164" s="292">
        <f t="shared" si="47"/>
        <v>6314.3106268571428</v>
      </c>
      <c r="F164" s="292">
        <f t="shared" si="47"/>
        <v>6314.3106268571428</v>
      </c>
      <c r="G164" s="292">
        <f t="shared" si="47"/>
        <v>6314.3106268571428</v>
      </c>
      <c r="H164" s="292">
        <f t="shared" si="47"/>
        <v>3384.157990857143</v>
      </c>
      <c r="I164" s="292">
        <f t="shared" si="47"/>
        <v>3384.157990857143</v>
      </c>
      <c r="J164" s="292">
        <f t="shared" si="47"/>
        <v>1330.0610179999999</v>
      </c>
      <c r="K164" s="292">
        <f t="shared" si="47"/>
        <v>1330.0610179999999</v>
      </c>
      <c r="L164" s="292">
        <f t="shared" si="47"/>
        <v>1330.0610179999999</v>
      </c>
      <c r="M164" s="292">
        <f t="shared" si="47"/>
        <v>0</v>
      </c>
      <c r="N164" s="292">
        <f t="shared" si="47"/>
        <v>0</v>
      </c>
      <c r="O164" s="292">
        <f t="shared" si="47"/>
        <v>0</v>
      </c>
      <c r="P164" s="292">
        <f t="shared" si="47"/>
        <v>0</v>
      </c>
      <c r="Q164" s="292">
        <f t="shared" si="47"/>
        <v>0</v>
      </c>
      <c r="R164" s="292">
        <f t="shared" si="47"/>
        <v>0</v>
      </c>
      <c r="S164" s="292">
        <f t="shared" si="47"/>
        <v>0</v>
      </c>
      <c r="T164" s="292">
        <f t="shared" si="47"/>
        <v>0</v>
      </c>
      <c r="U164" s="293">
        <f t="shared" si="47"/>
        <v>0</v>
      </c>
    </row>
  </sheetData>
  <mergeCells count="11">
    <mergeCell ref="H24:I24"/>
    <mergeCell ref="H27:I27"/>
    <mergeCell ref="H28:I28"/>
    <mergeCell ref="H29:I29"/>
    <mergeCell ref="H30:I30"/>
    <mergeCell ref="H23:I23"/>
    <mergeCell ref="A2:U2"/>
    <mergeCell ref="A13:O13"/>
    <mergeCell ref="A14:O14"/>
    <mergeCell ref="H21:I21"/>
    <mergeCell ref="H22:I22"/>
  </mergeCells>
  <printOptions horizontalCentered="1"/>
  <pageMargins left="0.70866141732283472" right="0.70866141732283472" top="0.74803149606299213" bottom="0.74803149606299213" header="0.31496062992125984" footer="0.31496062992125984"/>
  <pageSetup paperSize="8" scale="4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6"/>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4" customWidth="1"/>
    <col min="2" max="2" width="13.7109375" style="144" bestFit="1" customWidth="1"/>
    <col min="3" max="3" width="12.5703125" style="144" customWidth="1"/>
    <col min="4" max="4" width="13.85546875" style="144" customWidth="1"/>
    <col min="5" max="5" width="11.5703125" style="144" customWidth="1"/>
    <col min="6" max="6" width="13.5703125" style="144" customWidth="1"/>
    <col min="7" max="7" width="9.85546875" style="144" customWidth="1"/>
    <col min="8" max="8" width="10.140625" style="144" customWidth="1"/>
    <col min="9" max="9" width="9.140625" style="144"/>
    <col min="10" max="10" width="9.85546875" style="144" customWidth="1"/>
    <col min="11" max="11" width="12.140625" style="144" customWidth="1"/>
    <col min="12" max="14" width="9.85546875" style="144" bestFit="1" customWidth="1"/>
    <col min="15" max="15" width="10.85546875" style="144" customWidth="1"/>
    <col min="16" max="256" width="9.140625" style="144"/>
    <col min="257" max="257" width="66.85546875" style="144" customWidth="1"/>
    <col min="258" max="258" width="13.7109375" style="144" bestFit="1" customWidth="1"/>
    <col min="259" max="259" width="12.5703125" style="144" customWidth="1"/>
    <col min="260" max="260" width="13.85546875" style="144" customWidth="1"/>
    <col min="261" max="261" width="11.5703125" style="144" customWidth="1"/>
    <col min="262" max="262" width="13.5703125" style="144" customWidth="1"/>
    <col min="263" max="263" width="9.85546875" style="144" customWidth="1"/>
    <col min="264" max="264" width="10.140625" style="144" customWidth="1"/>
    <col min="265" max="265" width="9.140625" style="144"/>
    <col min="266" max="266" width="9.85546875" style="144" customWidth="1"/>
    <col min="267" max="267" width="12.140625" style="144" customWidth="1"/>
    <col min="268" max="270" width="9.85546875" style="144" bestFit="1" customWidth="1"/>
    <col min="271" max="271" width="10.85546875" style="144" customWidth="1"/>
    <col min="272" max="512" width="9.140625" style="144"/>
    <col min="513" max="513" width="66.85546875" style="144" customWidth="1"/>
    <col min="514" max="514" width="13.7109375" style="144" bestFit="1" customWidth="1"/>
    <col min="515" max="515" width="12.5703125" style="144" customWidth="1"/>
    <col min="516" max="516" width="13.85546875" style="144" customWidth="1"/>
    <col min="517" max="517" width="11.5703125" style="144" customWidth="1"/>
    <col min="518" max="518" width="13.5703125" style="144" customWidth="1"/>
    <col min="519" max="519" width="9.85546875" style="144" customWidth="1"/>
    <col min="520" max="520" width="10.140625" style="144" customWidth="1"/>
    <col min="521" max="521" width="9.140625" style="144"/>
    <col min="522" max="522" width="9.85546875" style="144" customWidth="1"/>
    <col min="523" max="523" width="12.140625" style="144" customWidth="1"/>
    <col min="524" max="526" width="9.85546875" style="144" bestFit="1" customWidth="1"/>
    <col min="527" max="527" width="10.85546875" style="144" customWidth="1"/>
    <col min="528" max="768" width="9.140625" style="144"/>
    <col min="769" max="769" width="66.85546875" style="144" customWidth="1"/>
    <col min="770" max="770" width="13.7109375" style="144" bestFit="1" customWidth="1"/>
    <col min="771" max="771" width="12.5703125" style="144" customWidth="1"/>
    <col min="772" max="772" width="13.85546875" style="144" customWidth="1"/>
    <col min="773" max="773" width="11.5703125" style="144" customWidth="1"/>
    <col min="774" max="774" width="13.5703125" style="144" customWidth="1"/>
    <col min="775" max="775" width="9.85546875" style="144" customWidth="1"/>
    <col min="776" max="776" width="10.140625" style="144" customWidth="1"/>
    <col min="777" max="777" width="9.140625" style="144"/>
    <col min="778" max="778" width="9.85546875" style="144" customWidth="1"/>
    <col min="779" max="779" width="12.140625" style="144" customWidth="1"/>
    <col min="780" max="782" width="9.85546875" style="144" bestFit="1" customWidth="1"/>
    <col min="783" max="783" width="10.85546875" style="144" customWidth="1"/>
    <col min="784" max="1024" width="9.140625" style="144"/>
    <col min="1025" max="1025" width="66.85546875" style="144" customWidth="1"/>
    <col min="1026" max="1026" width="13.7109375" style="144" bestFit="1" customWidth="1"/>
    <col min="1027" max="1027" width="12.5703125" style="144" customWidth="1"/>
    <col min="1028" max="1028" width="13.85546875" style="144" customWidth="1"/>
    <col min="1029" max="1029" width="11.5703125" style="144" customWidth="1"/>
    <col min="1030" max="1030" width="13.5703125" style="144" customWidth="1"/>
    <col min="1031" max="1031" width="9.85546875" style="144" customWidth="1"/>
    <col min="1032" max="1032" width="10.140625" style="144" customWidth="1"/>
    <col min="1033" max="1033" width="9.140625" style="144"/>
    <col min="1034" max="1034" width="9.85546875" style="144" customWidth="1"/>
    <col min="1035" max="1035" width="12.140625" style="144" customWidth="1"/>
    <col min="1036" max="1038" width="9.85546875" style="144" bestFit="1" customWidth="1"/>
    <col min="1039" max="1039" width="10.85546875" style="144" customWidth="1"/>
    <col min="1040" max="1280" width="9.140625" style="144"/>
    <col min="1281" max="1281" width="66.85546875" style="144" customWidth="1"/>
    <col min="1282" max="1282" width="13.7109375" style="144" bestFit="1" customWidth="1"/>
    <col min="1283" max="1283" width="12.5703125" style="144" customWidth="1"/>
    <col min="1284" max="1284" width="13.85546875" style="144" customWidth="1"/>
    <col min="1285" max="1285" width="11.5703125" style="144" customWidth="1"/>
    <col min="1286" max="1286" width="13.5703125" style="144" customWidth="1"/>
    <col min="1287" max="1287" width="9.85546875" style="144" customWidth="1"/>
    <col min="1288" max="1288" width="10.140625" style="144" customWidth="1"/>
    <col min="1289" max="1289" width="9.140625" style="144"/>
    <col min="1290" max="1290" width="9.85546875" style="144" customWidth="1"/>
    <col min="1291" max="1291" width="12.140625" style="144" customWidth="1"/>
    <col min="1292" max="1294" width="9.85546875" style="144" bestFit="1" customWidth="1"/>
    <col min="1295" max="1295" width="10.85546875" style="144" customWidth="1"/>
    <col min="1296" max="1536" width="9.140625" style="144"/>
    <col min="1537" max="1537" width="66.85546875" style="144" customWidth="1"/>
    <col min="1538" max="1538" width="13.7109375" style="144" bestFit="1" customWidth="1"/>
    <col min="1539" max="1539" width="12.5703125" style="144" customWidth="1"/>
    <col min="1540" max="1540" width="13.85546875" style="144" customWidth="1"/>
    <col min="1541" max="1541" width="11.5703125" style="144" customWidth="1"/>
    <col min="1542" max="1542" width="13.5703125" style="144" customWidth="1"/>
    <col min="1543" max="1543" width="9.85546875" style="144" customWidth="1"/>
    <col min="1544" max="1544" width="10.140625" style="144" customWidth="1"/>
    <col min="1545" max="1545" width="9.140625" style="144"/>
    <col min="1546" max="1546" width="9.85546875" style="144" customWidth="1"/>
    <col min="1547" max="1547" width="12.140625" style="144" customWidth="1"/>
    <col min="1548" max="1550" width="9.85546875" style="144" bestFit="1" customWidth="1"/>
    <col min="1551" max="1551" width="10.85546875" style="144" customWidth="1"/>
    <col min="1552" max="1792" width="9.140625" style="144"/>
    <col min="1793" max="1793" width="66.85546875" style="144" customWidth="1"/>
    <col min="1794" max="1794" width="13.7109375" style="144" bestFit="1" customWidth="1"/>
    <col min="1795" max="1795" width="12.5703125" style="144" customWidth="1"/>
    <col min="1796" max="1796" width="13.85546875" style="144" customWidth="1"/>
    <col min="1797" max="1797" width="11.5703125" style="144" customWidth="1"/>
    <col min="1798" max="1798" width="13.5703125" style="144" customWidth="1"/>
    <col min="1799" max="1799" width="9.85546875" style="144" customWidth="1"/>
    <col min="1800" max="1800" width="10.140625" style="144" customWidth="1"/>
    <col min="1801" max="1801" width="9.140625" style="144"/>
    <col min="1802" max="1802" width="9.85546875" style="144" customWidth="1"/>
    <col min="1803" max="1803" width="12.140625" style="144" customWidth="1"/>
    <col min="1804" max="1806" width="9.85546875" style="144" bestFit="1" customWidth="1"/>
    <col min="1807" max="1807" width="10.85546875" style="144" customWidth="1"/>
    <col min="1808" max="2048" width="9.140625" style="144"/>
    <col min="2049" max="2049" width="66.85546875" style="144" customWidth="1"/>
    <col min="2050" max="2050" width="13.7109375" style="144" bestFit="1" customWidth="1"/>
    <col min="2051" max="2051" width="12.5703125" style="144" customWidth="1"/>
    <col min="2052" max="2052" width="13.85546875" style="144" customWidth="1"/>
    <col min="2053" max="2053" width="11.5703125" style="144" customWidth="1"/>
    <col min="2054" max="2054" width="13.5703125" style="144" customWidth="1"/>
    <col min="2055" max="2055" width="9.85546875" style="144" customWidth="1"/>
    <col min="2056" max="2056" width="10.140625" style="144" customWidth="1"/>
    <col min="2057" max="2057" width="9.140625" style="144"/>
    <col min="2058" max="2058" width="9.85546875" style="144" customWidth="1"/>
    <col min="2059" max="2059" width="12.140625" style="144" customWidth="1"/>
    <col min="2060" max="2062" width="9.85546875" style="144" bestFit="1" customWidth="1"/>
    <col min="2063" max="2063" width="10.85546875" style="144" customWidth="1"/>
    <col min="2064" max="2304" width="9.140625" style="144"/>
    <col min="2305" max="2305" width="66.85546875" style="144" customWidth="1"/>
    <col min="2306" max="2306" width="13.7109375" style="144" bestFit="1" customWidth="1"/>
    <col min="2307" max="2307" width="12.5703125" style="144" customWidth="1"/>
    <col min="2308" max="2308" width="13.85546875" style="144" customWidth="1"/>
    <col min="2309" max="2309" width="11.5703125" style="144" customWidth="1"/>
    <col min="2310" max="2310" width="13.5703125" style="144" customWidth="1"/>
    <col min="2311" max="2311" width="9.85546875" style="144" customWidth="1"/>
    <col min="2312" max="2312" width="10.140625" style="144" customWidth="1"/>
    <col min="2313" max="2313" width="9.140625" style="144"/>
    <col min="2314" max="2314" width="9.85546875" style="144" customWidth="1"/>
    <col min="2315" max="2315" width="12.140625" style="144" customWidth="1"/>
    <col min="2316" max="2318" width="9.85546875" style="144" bestFit="1" customWidth="1"/>
    <col min="2319" max="2319" width="10.85546875" style="144" customWidth="1"/>
    <col min="2320" max="2560" width="9.140625" style="144"/>
    <col min="2561" max="2561" width="66.85546875" style="144" customWidth="1"/>
    <col min="2562" max="2562" width="13.7109375" style="144" bestFit="1" customWidth="1"/>
    <col min="2563" max="2563" width="12.5703125" style="144" customWidth="1"/>
    <col min="2564" max="2564" width="13.85546875" style="144" customWidth="1"/>
    <col min="2565" max="2565" width="11.5703125" style="144" customWidth="1"/>
    <col min="2566" max="2566" width="13.5703125" style="144" customWidth="1"/>
    <col min="2567" max="2567" width="9.85546875" style="144" customWidth="1"/>
    <col min="2568" max="2568" width="10.140625" style="144" customWidth="1"/>
    <col min="2569" max="2569" width="9.140625" style="144"/>
    <col min="2570" max="2570" width="9.85546875" style="144" customWidth="1"/>
    <col min="2571" max="2571" width="12.140625" style="144" customWidth="1"/>
    <col min="2572" max="2574" width="9.85546875" style="144" bestFit="1" customWidth="1"/>
    <col min="2575" max="2575" width="10.85546875" style="144" customWidth="1"/>
    <col min="2576" max="2816" width="9.140625" style="144"/>
    <col min="2817" max="2817" width="66.85546875" style="144" customWidth="1"/>
    <col min="2818" max="2818" width="13.7109375" style="144" bestFit="1" customWidth="1"/>
    <col min="2819" max="2819" width="12.5703125" style="144" customWidth="1"/>
    <col min="2820" max="2820" width="13.85546875" style="144" customWidth="1"/>
    <col min="2821" max="2821" width="11.5703125" style="144" customWidth="1"/>
    <col min="2822" max="2822" width="13.5703125" style="144" customWidth="1"/>
    <col min="2823" max="2823" width="9.85546875" style="144" customWidth="1"/>
    <col min="2824" max="2824" width="10.140625" style="144" customWidth="1"/>
    <col min="2825" max="2825" width="9.140625" style="144"/>
    <col min="2826" max="2826" width="9.85546875" style="144" customWidth="1"/>
    <col min="2827" max="2827" width="12.140625" style="144" customWidth="1"/>
    <col min="2828" max="2830" width="9.85546875" style="144" bestFit="1" customWidth="1"/>
    <col min="2831" max="2831" width="10.85546875" style="144" customWidth="1"/>
    <col min="2832" max="3072" width="9.140625" style="144"/>
    <col min="3073" max="3073" width="66.85546875" style="144" customWidth="1"/>
    <col min="3074" max="3074" width="13.7109375" style="144" bestFit="1" customWidth="1"/>
    <col min="3075" max="3075" width="12.5703125" style="144" customWidth="1"/>
    <col min="3076" max="3076" width="13.85546875" style="144" customWidth="1"/>
    <col min="3077" max="3077" width="11.5703125" style="144" customWidth="1"/>
    <col min="3078" max="3078" width="13.5703125" style="144" customWidth="1"/>
    <col min="3079" max="3079" width="9.85546875" style="144" customWidth="1"/>
    <col min="3080" max="3080" width="10.140625" style="144" customWidth="1"/>
    <col min="3081" max="3081" width="9.140625" style="144"/>
    <col min="3082" max="3082" width="9.85546875" style="144" customWidth="1"/>
    <col min="3083" max="3083" width="12.140625" style="144" customWidth="1"/>
    <col min="3084" max="3086" width="9.85546875" style="144" bestFit="1" customWidth="1"/>
    <col min="3087" max="3087" width="10.85546875" style="144" customWidth="1"/>
    <col min="3088" max="3328" width="9.140625" style="144"/>
    <col min="3329" max="3329" width="66.85546875" style="144" customWidth="1"/>
    <col min="3330" max="3330" width="13.7109375" style="144" bestFit="1" customWidth="1"/>
    <col min="3331" max="3331" width="12.5703125" style="144" customWidth="1"/>
    <col min="3332" max="3332" width="13.85546875" style="144" customWidth="1"/>
    <col min="3333" max="3333" width="11.5703125" style="144" customWidth="1"/>
    <col min="3334" max="3334" width="13.5703125" style="144" customWidth="1"/>
    <col min="3335" max="3335" width="9.85546875" style="144" customWidth="1"/>
    <col min="3336" max="3336" width="10.140625" style="144" customWidth="1"/>
    <col min="3337" max="3337" width="9.140625" style="144"/>
    <col min="3338" max="3338" width="9.85546875" style="144" customWidth="1"/>
    <col min="3339" max="3339" width="12.140625" style="144" customWidth="1"/>
    <col min="3340" max="3342" width="9.85546875" style="144" bestFit="1" customWidth="1"/>
    <col min="3343" max="3343" width="10.85546875" style="144" customWidth="1"/>
    <col min="3344" max="3584" width="9.140625" style="144"/>
    <col min="3585" max="3585" width="66.85546875" style="144" customWidth="1"/>
    <col min="3586" max="3586" width="13.7109375" style="144" bestFit="1" customWidth="1"/>
    <col min="3587" max="3587" width="12.5703125" style="144" customWidth="1"/>
    <col min="3588" max="3588" width="13.85546875" style="144" customWidth="1"/>
    <col min="3589" max="3589" width="11.5703125" style="144" customWidth="1"/>
    <col min="3590" max="3590" width="13.5703125" style="144" customWidth="1"/>
    <col min="3591" max="3591" width="9.85546875" style="144" customWidth="1"/>
    <col min="3592" max="3592" width="10.140625" style="144" customWidth="1"/>
    <col min="3593" max="3593" width="9.140625" style="144"/>
    <col min="3594" max="3594" width="9.85546875" style="144" customWidth="1"/>
    <col min="3595" max="3595" width="12.140625" style="144" customWidth="1"/>
    <col min="3596" max="3598" width="9.85546875" style="144" bestFit="1" customWidth="1"/>
    <col min="3599" max="3599" width="10.85546875" style="144" customWidth="1"/>
    <col min="3600" max="3840" width="9.140625" style="144"/>
    <col min="3841" max="3841" width="66.85546875" style="144" customWidth="1"/>
    <col min="3842" max="3842" width="13.7109375" style="144" bestFit="1" customWidth="1"/>
    <col min="3843" max="3843" width="12.5703125" style="144" customWidth="1"/>
    <col min="3844" max="3844" width="13.85546875" style="144" customWidth="1"/>
    <col min="3845" max="3845" width="11.5703125" style="144" customWidth="1"/>
    <col min="3846" max="3846" width="13.5703125" style="144" customWidth="1"/>
    <col min="3847" max="3847" width="9.85546875" style="144" customWidth="1"/>
    <col min="3848" max="3848" width="10.140625" style="144" customWidth="1"/>
    <col min="3849" max="3849" width="9.140625" style="144"/>
    <col min="3850" max="3850" width="9.85546875" style="144" customWidth="1"/>
    <col min="3851" max="3851" width="12.140625" style="144" customWidth="1"/>
    <col min="3852" max="3854" width="9.85546875" style="144" bestFit="1" customWidth="1"/>
    <col min="3855" max="3855" width="10.85546875" style="144" customWidth="1"/>
    <col min="3856" max="4096" width="9.140625" style="144"/>
    <col min="4097" max="4097" width="66.85546875" style="144" customWidth="1"/>
    <col min="4098" max="4098" width="13.7109375" style="144" bestFit="1" customWidth="1"/>
    <col min="4099" max="4099" width="12.5703125" style="144" customWidth="1"/>
    <col min="4100" max="4100" width="13.85546875" style="144" customWidth="1"/>
    <col min="4101" max="4101" width="11.5703125" style="144" customWidth="1"/>
    <col min="4102" max="4102" width="13.5703125" style="144" customWidth="1"/>
    <col min="4103" max="4103" width="9.85546875" style="144" customWidth="1"/>
    <col min="4104" max="4104" width="10.140625" style="144" customWidth="1"/>
    <col min="4105" max="4105" width="9.140625" style="144"/>
    <col min="4106" max="4106" width="9.85546875" style="144" customWidth="1"/>
    <col min="4107" max="4107" width="12.140625" style="144" customWidth="1"/>
    <col min="4108" max="4110" width="9.85546875" style="144" bestFit="1" customWidth="1"/>
    <col min="4111" max="4111" width="10.85546875" style="144" customWidth="1"/>
    <col min="4112" max="4352" width="9.140625" style="144"/>
    <col min="4353" max="4353" width="66.85546875" style="144" customWidth="1"/>
    <col min="4354" max="4354" width="13.7109375" style="144" bestFit="1" customWidth="1"/>
    <col min="4355" max="4355" width="12.5703125" style="144" customWidth="1"/>
    <col min="4356" max="4356" width="13.85546875" style="144" customWidth="1"/>
    <col min="4357" max="4357" width="11.5703125" style="144" customWidth="1"/>
    <col min="4358" max="4358" width="13.5703125" style="144" customWidth="1"/>
    <col min="4359" max="4359" width="9.85546875" style="144" customWidth="1"/>
    <col min="4360" max="4360" width="10.140625" style="144" customWidth="1"/>
    <col min="4361" max="4361" width="9.140625" style="144"/>
    <col min="4362" max="4362" width="9.85546875" style="144" customWidth="1"/>
    <col min="4363" max="4363" width="12.140625" style="144" customWidth="1"/>
    <col min="4364" max="4366" width="9.85546875" style="144" bestFit="1" customWidth="1"/>
    <col min="4367" max="4367" width="10.85546875" style="144" customWidth="1"/>
    <col min="4368" max="4608" width="9.140625" style="144"/>
    <col min="4609" max="4609" width="66.85546875" style="144" customWidth="1"/>
    <col min="4610" max="4610" width="13.7109375" style="144" bestFit="1" customWidth="1"/>
    <col min="4611" max="4611" width="12.5703125" style="144" customWidth="1"/>
    <col min="4612" max="4612" width="13.85546875" style="144" customWidth="1"/>
    <col min="4613" max="4613" width="11.5703125" style="144" customWidth="1"/>
    <col min="4614" max="4614" width="13.5703125" style="144" customWidth="1"/>
    <col min="4615" max="4615" width="9.85546875" style="144" customWidth="1"/>
    <col min="4616" max="4616" width="10.140625" style="144" customWidth="1"/>
    <col min="4617" max="4617" width="9.140625" style="144"/>
    <col min="4618" max="4618" width="9.85546875" style="144" customWidth="1"/>
    <col min="4619" max="4619" width="12.140625" style="144" customWidth="1"/>
    <col min="4620" max="4622" width="9.85546875" style="144" bestFit="1" customWidth="1"/>
    <col min="4623" max="4623" width="10.85546875" style="144" customWidth="1"/>
    <col min="4624" max="4864" width="9.140625" style="144"/>
    <col min="4865" max="4865" width="66.85546875" style="144" customWidth="1"/>
    <col min="4866" max="4866" width="13.7109375" style="144" bestFit="1" customWidth="1"/>
    <col min="4867" max="4867" width="12.5703125" style="144" customWidth="1"/>
    <col min="4868" max="4868" width="13.85546875" style="144" customWidth="1"/>
    <col min="4869" max="4869" width="11.5703125" style="144" customWidth="1"/>
    <col min="4870" max="4870" width="13.5703125" style="144" customWidth="1"/>
    <col min="4871" max="4871" width="9.85546875" style="144" customWidth="1"/>
    <col min="4872" max="4872" width="10.140625" style="144" customWidth="1"/>
    <col min="4873" max="4873" width="9.140625" style="144"/>
    <col min="4874" max="4874" width="9.85546875" style="144" customWidth="1"/>
    <col min="4875" max="4875" width="12.140625" style="144" customWidth="1"/>
    <col min="4876" max="4878" width="9.85546875" style="144" bestFit="1" customWidth="1"/>
    <col min="4879" max="4879" width="10.85546875" style="144" customWidth="1"/>
    <col min="4880" max="5120" width="9.140625" style="144"/>
    <col min="5121" max="5121" width="66.85546875" style="144" customWidth="1"/>
    <col min="5122" max="5122" width="13.7109375" style="144" bestFit="1" customWidth="1"/>
    <col min="5123" max="5123" width="12.5703125" style="144" customWidth="1"/>
    <col min="5124" max="5124" width="13.85546875" style="144" customWidth="1"/>
    <col min="5125" max="5125" width="11.5703125" style="144" customWidth="1"/>
    <col min="5126" max="5126" width="13.5703125" style="144" customWidth="1"/>
    <col min="5127" max="5127" width="9.85546875" style="144" customWidth="1"/>
    <col min="5128" max="5128" width="10.140625" style="144" customWidth="1"/>
    <col min="5129" max="5129" width="9.140625" style="144"/>
    <col min="5130" max="5130" width="9.85546875" style="144" customWidth="1"/>
    <col min="5131" max="5131" width="12.140625" style="144" customWidth="1"/>
    <col min="5132" max="5134" width="9.85546875" style="144" bestFit="1" customWidth="1"/>
    <col min="5135" max="5135" width="10.85546875" style="144" customWidth="1"/>
    <col min="5136" max="5376" width="9.140625" style="144"/>
    <col min="5377" max="5377" width="66.85546875" style="144" customWidth="1"/>
    <col min="5378" max="5378" width="13.7109375" style="144" bestFit="1" customWidth="1"/>
    <col min="5379" max="5379" width="12.5703125" style="144" customWidth="1"/>
    <col min="5380" max="5380" width="13.85546875" style="144" customWidth="1"/>
    <col min="5381" max="5381" width="11.5703125" style="144" customWidth="1"/>
    <col min="5382" max="5382" width="13.5703125" style="144" customWidth="1"/>
    <col min="5383" max="5383" width="9.85546875" style="144" customWidth="1"/>
    <col min="5384" max="5384" width="10.140625" style="144" customWidth="1"/>
    <col min="5385" max="5385" width="9.140625" style="144"/>
    <col min="5386" max="5386" width="9.85546875" style="144" customWidth="1"/>
    <col min="5387" max="5387" width="12.140625" style="144" customWidth="1"/>
    <col min="5388" max="5390" width="9.85546875" style="144" bestFit="1" customWidth="1"/>
    <col min="5391" max="5391" width="10.85546875" style="144" customWidth="1"/>
    <col min="5392" max="5632" width="9.140625" style="144"/>
    <col min="5633" max="5633" width="66.85546875" style="144" customWidth="1"/>
    <col min="5634" max="5634" width="13.7109375" style="144" bestFit="1" customWidth="1"/>
    <col min="5635" max="5635" width="12.5703125" style="144" customWidth="1"/>
    <col min="5636" max="5636" width="13.85546875" style="144" customWidth="1"/>
    <col min="5637" max="5637" width="11.5703125" style="144" customWidth="1"/>
    <col min="5638" max="5638" width="13.5703125" style="144" customWidth="1"/>
    <col min="5639" max="5639" width="9.85546875" style="144" customWidth="1"/>
    <col min="5640" max="5640" width="10.140625" style="144" customWidth="1"/>
    <col min="5641" max="5641" width="9.140625" style="144"/>
    <col min="5642" max="5642" width="9.85546875" style="144" customWidth="1"/>
    <col min="5643" max="5643" width="12.140625" style="144" customWidth="1"/>
    <col min="5644" max="5646" width="9.85546875" style="144" bestFit="1" customWidth="1"/>
    <col min="5647" max="5647" width="10.85546875" style="144" customWidth="1"/>
    <col min="5648" max="5888" width="9.140625" style="144"/>
    <col min="5889" max="5889" width="66.85546875" style="144" customWidth="1"/>
    <col min="5890" max="5890" width="13.7109375" style="144" bestFit="1" customWidth="1"/>
    <col min="5891" max="5891" width="12.5703125" style="144" customWidth="1"/>
    <col min="5892" max="5892" width="13.85546875" style="144" customWidth="1"/>
    <col min="5893" max="5893" width="11.5703125" style="144" customWidth="1"/>
    <col min="5894" max="5894" width="13.5703125" style="144" customWidth="1"/>
    <col min="5895" max="5895" width="9.85546875" style="144" customWidth="1"/>
    <col min="5896" max="5896" width="10.140625" style="144" customWidth="1"/>
    <col min="5897" max="5897" width="9.140625" style="144"/>
    <col min="5898" max="5898" width="9.85546875" style="144" customWidth="1"/>
    <col min="5899" max="5899" width="12.140625" style="144" customWidth="1"/>
    <col min="5900" max="5902" width="9.85546875" style="144" bestFit="1" customWidth="1"/>
    <col min="5903" max="5903" width="10.85546875" style="144" customWidth="1"/>
    <col min="5904" max="6144" width="9.140625" style="144"/>
    <col min="6145" max="6145" width="66.85546875" style="144" customWidth="1"/>
    <col min="6146" max="6146" width="13.7109375" style="144" bestFit="1" customWidth="1"/>
    <col min="6147" max="6147" width="12.5703125" style="144" customWidth="1"/>
    <col min="6148" max="6148" width="13.85546875" style="144" customWidth="1"/>
    <col min="6149" max="6149" width="11.5703125" style="144" customWidth="1"/>
    <col min="6150" max="6150" width="13.5703125" style="144" customWidth="1"/>
    <col min="6151" max="6151" width="9.85546875" style="144" customWidth="1"/>
    <col min="6152" max="6152" width="10.140625" style="144" customWidth="1"/>
    <col min="6153" max="6153" width="9.140625" style="144"/>
    <col min="6154" max="6154" width="9.85546875" style="144" customWidth="1"/>
    <col min="6155" max="6155" width="12.140625" style="144" customWidth="1"/>
    <col min="6156" max="6158" width="9.85546875" style="144" bestFit="1" customWidth="1"/>
    <col min="6159" max="6159" width="10.85546875" style="144" customWidth="1"/>
    <col min="6160" max="6400" width="9.140625" style="144"/>
    <col min="6401" max="6401" width="66.85546875" style="144" customWidth="1"/>
    <col min="6402" max="6402" width="13.7109375" style="144" bestFit="1" customWidth="1"/>
    <col min="6403" max="6403" width="12.5703125" style="144" customWidth="1"/>
    <col min="6404" max="6404" width="13.85546875" style="144" customWidth="1"/>
    <col min="6405" max="6405" width="11.5703125" style="144" customWidth="1"/>
    <col min="6406" max="6406" width="13.5703125" style="144" customWidth="1"/>
    <col min="6407" max="6407" width="9.85546875" style="144" customWidth="1"/>
    <col min="6408" max="6408" width="10.140625" style="144" customWidth="1"/>
    <col min="6409" max="6409" width="9.140625" style="144"/>
    <col min="6410" max="6410" width="9.85546875" style="144" customWidth="1"/>
    <col min="6411" max="6411" width="12.140625" style="144" customWidth="1"/>
    <col min="6412" max="6414" width="9.85546875" style="144" bestFit="1" customWidth="1"/>
    <col min="6415" max="6415" width="10.85546875" style="144" customWidth="1"/>
    <col min="6416" max="6656" width="9.140625" style="144"/>
    <col min="6657" max="6657" width="66.85546875" style="144" customWidth="1"/>
    <col min="6658" max="6658" width="13.7109375" style="144" bestFit="1" customWidth="1"/>
    <col min="6659" max="6659" width="12.5703125" style="144" customWidth="1"/>
    <col min="6660" max="6660" width="13.85546875" style="144" customWidth="1"/>
    <col min="6661" max="6661" width="11.5703125" style="144" customWidth="1"/>
    <col min="6662" max="6662" width="13.5703125" style="144" customWidth="1"/>
    <col min="6663" max="6663" width="9.85546875" style="144" customWidth="1"/>
    <col min="6664" max="6664" width="10.140625" style="144" customWidth="1"/>
    <col min="6665" max="6665" width="9.140625" style="144"/>
    <col min="6666" max="6666" width="9.85546875" style="144" customWidth="1"/>
    <col min="6667" max="6667" width="12.140625" style="144" customWidth="1"/>
    <col min="6668" max="6670" width="9.85546875" style="144" bestFit="1" customWidth="1"/>
    <col min="6671" max="6671" width="10.85546875" style="144" customWidth="1"/>
    <col min="6672" max="6912" width="9.140625" style="144"/>
    <col min="6913" max="6913" width="66.85546875" style="144" customWidth="1"/>
    <col min="6914" max="6914" width="13.7109375" style="144" bestFit="1" customWidth="1"/>
    <col min="6915" max="6915" width="12.5703125" style="144" customWidth="1"/>
    <col min="6916" max="6916" width="13.85546875" style="144" customWidth="1"/>
    <col min="6917" max="6917" width="11.5703125" style="144" customWidth="1"/>
    <col min="6918" max="6918" width="13.5703125" style="144" customWidth="1"/>
    <col min="6919" max="6919" width="9.85546875" style="144" customWidth="1"/>
    <col min="6920" max="6920" width="10.140625" style="144" customWidth="1"/>
    <col min="6921" max="6921" width="9.140625" style="144"/>
    <col min="6922" max="6922" width="9.85546875" style="144" customWidth="1"/>
    <col min="6923" max="6923" width="12.140625" style="144" customWidth="1"/>
    <col min="6924" max="6926" width="9.85546875" style="144" bestFit="1" customWidth="1"/>
    <col min="6927" max="6927" width="10.85546875" style="144" customWidth="1"/>
    <col min="6928" max="7168" width="9.140625" style="144"/>
    <col min="7169" max="7169" width="66.85546875" style="144" customWidth="1"/>
    <col min="7170" max="7170" width="13.7109375" style="144" bestFit="1" customWidth="1"/>
    <col min="7171" max="7171" width="12.5703125" style="144" customWidth="1"/>
    <col min="7172" max="7172" width="13.85546875" style="144" customWidth="1"/>
    <col min="7173" max="7173" width="11.5703125" style="144" customWidth="1"/>
    <col min="7174" max="7174" width="13.5703125" style="144" customWidth="1"/>
    <col min="7175" max="7175" width="9.85546875" style="144" customWidth="1"/>
    <col min="7176" max="7176" width="10.140625" style="144" customWidth="1"/>
    <col min="7177" max="7177" width="9.140625" style="144"/>
    <col min="7178" max="7178" width="9.85546875" style="144" customWidth="1"/>
    <col min="7179" max="7179" width="12.140625" style="144" customWidth="1"/>
    <col min="7180" max="7182" width="9.85546875" style="144" bestFit="1" customWidth="1"/>
    <col min="7183" max="7183" width="10.85546875" style="144" customWidth="1"/>
    <col min="7184" max="7424" width="9.140625" style="144"/>
    <col min="7425" max="7425" width="66.85546875" style="144" customWidth="1"/>
    <col min="7426" max="7426" width="13.7109375" style="144" bestFit="1" customWidth="1"/>
    <col min="7427" max="7427" width="12.5703125" style="144" customWidth="1"/>
    <col min="7428" max="7428" width="13.85546875" style="144" customWidth="1"/>
    <col min="7429" max="7429" width="11.5703125" style="144" customWidth="1"/>
    <col min="7430" max="7430" width="13.5703125" style="144" customWidth="1"/>
    <col min="7431" max="7431" width="9.85546875" style="144" customWidth="1"/>
    <col min="7432" max="7432" width="10.140625" style="144" customWidth="1"/>
    <col min="7433" max="7433" width="9.140625" style="144"/>
    <col min="7434" max="7434" width="9.85546875" style="144" customWidth="1"/>
    <col min="7435" max="7435" width="12.140625" style="144" customWidth="1"/>
    <col min="7436" max="7438" width="9.85546875" style="144" bestFit="1" customWidth="1"/>
    <col min="7439" max="7439" width="10.85546875" style="144" customWidth="1"/>
    <col min="7440" max="7680" width="9.140625" style="144"/>
    <col min="7681" max="7681" width="66.85546875" style="144" customWidth="1"/>
    <col min="7682" max="7682" width="13.7109375" style="144" bestFit="1" customWidth="1"/>
    <col min="7683" max="7683" width="12.5703125" style="144" customWidth="1"/>
    <col min="7684" max="7684" width="13.85546875" style="144" customWidth="1"/>
    <col min="7685" max="7685" width="11.5703125" style="144" customWidth="1"/>
    <col min="7686" max="7686" width="13.5703125" style="144" customWidth="1"/>
    <col min="7687" max="7687" width="9.85546875" style="144" customWidth="1"/>
    <col min="7688" max="7688" width="10.140625" style="144" customWidth="1"/>
    <col min="7689" max="7689" width="9.140625" style="144"/>
    <col min="7690" max="7690" width="9.85546875" style="144" customWidth="1"/>
    <col min="7691" max="7691" width="12.140625" style="144" customWidth="1"/>
    <col min="7692" max="7694" width="9.85546875" style="144" bestFit="1" customWidth="1"/>
    <col min="7695" max="7695" width="10.85546875" style="144" customWidth="1"/>
    <col min="7696" max="7936" width="9.140625" style="144"/>
    <col min="7937" max="7937" width="66.85546875" style="144" customWidth="1"/>
    <col min="7938" max="7938" width="13.7109375" style="144" bestFit="1" customWidth="1"/>
    <col min="7939" max="7939" width="12.5703125" style="144" customWidth="1"/>
    <col min="7940" max="7940" width="13.85546875" style="144" customWidth="1"/>
    <col min="7941" max="7941" width="11.5703125" style="144" customWidth="1"/>
    <col min="7942" max="7942" width="13.5703125" style="144" customWidth="1"/>
    <col min="7943" max="7943" width="9.85546875" style="144" customWidth="1"/>
    <col min="7944" max="7944" width="10.140625" style="144" customWidth="1"/>
    <col min="7945" max="7945" width="9.140625" style="144"/>
    <col min="7946" max="7946" width="9.85546875" style="144" customWidth="1"/>
    <col min="7947" max="7947" width="12.140625" style="144" customWidth="1"/>
    <col min="7948" max="7950" width="9.85546875" style="144" bestFit="1" customWidth="1"/>
    <col min="7951" max="7951" width="10.85546875" style="144" customWidth="1"/>
    <col min="7952" max="8192" width="9.140625" style="144"/>
    <col min="8193" max="8193" width="66.85546875" style="144" customWidth="1"/>
    <col min="8194" max="8194" width="13.7109375" style="144" bestFit="1" customWidth="1"/>
    <col min="8195" max="8195" width="12.5703125" style="144" customWidth="1"/>
    <col min="8196" max="8196" width="13.85546875" style="144" customWidth="1"/>
    <col min="8197" max="8197" width="11.5703125" style="144" customWidth="1"/>
    <col min="8198" max="8198" width="13.5703125" style="144" customWidth="1"/>
    <col min="8199" max="8199" width="9.85546875" style="144" customWidth="1"/>
    <col min="8200" max="8200" width="10.140625" style="144" customWidth="1"/>
    <col min="8201" max="8201" width="9.140625" style="144"/>
    <col min="8202" max="8202" width="9.85546875" style="144" customWidth="1"/>
    <col min="8203" max="8203" width="12.140625" style="144" customWidth="1"/>
    <col min="8204" max="8206" width="9.85546875" style="144" bestFit="1" customWidth="1"/>
    <col min="8207" max="8207" width="10.85546875" style="144" customWidth="1"/>
    <col min="8208" max="8448" width="9.140625" style="144"/>
    <col min="8449" max="8449" width="66.85546875" style="144" customWidth="1"/>
    <col min="8450" max="8450" width="13.7109375" style="144" bestFit="1" customWidth="1"/>
    <col min="8451" max="8451" width="12.5703125" style="144" customWidth="1"/>
    <col min="8452" max="8452" width="13.85546875" style="144" customWidth="1"/>
    <col min="8453" max="8453" width="11.5703125" style="144" customWidth="1"/>
    <col min="8454" max="8454" width="13.5703125" style="144" customWidth="1"/>
    <col min="8455" max="8455" width="9.85546875" style="144" customWidth="1"/>
    <col min="8456" max="8456" width="10.140625" style="144" customWidth="1"/>
    <col min="8457" max="8457" width="9.140625" style="144"/>
    <col min="8458" max="8458" width="9.85546875" style="144" customWidth="1"/>
    <col min="8459" max="8459" width="12.140625" style="144" customWidth="1"/>
    <col min="8460" max="8462" width="9.85546875" style="144" bestFit="1" customWidth="1"/>
    <col min="8463" max="8463" width="10.85546875" style="144" customWidth="1"/>
    <col min="8464" max="8704" width="9.140625" style="144"/>
    <col min="8705" max="8705" width="66.85546875" style="144" customWidth="1"/>
    <col min="8706" max="8706" width="13.7109375" style="144" bestFit="1" customWidth="1"/>
    <col min="8707" max="8707" width="12.5703125" style="144" customWidth="1"/>
    <col min="8708" max="8708" width="13.85546875" style="144" customWidth="1"/>
    <col min="8709" max="8709" width="11.5703125" style="144" customWidth="1"/>
    <col min="8710" max="8710" width="13.5703125" style="144" customWidth="1"/>
    <col min="8711" max="8711" width="9.85546875" style="144" customWidth="1"/>
    <col min="8712" max="8712" width="10.140625" style="144" customWidth="1"/>
    <col min="8713" max="8713" width="9.140625" style="144"/>
    <col min="8714" max="8714" width="9.85546875" style="144" customWidth="1"/>
    <col min="8715" max="8715" width="12.140625" style="144" customWidth="1"/>
    <col min="8716" max="8718" width="9.85546875" style="144" bestFit="1" customWidth="1"/>
    <col min="8719" max="8719" width="10.85546875" style="144" customWidth="1"/>
    <col min="8720" max="8960" width="9.140625" style="144"/>
    <col min="8961" max="8961" width="66.85546875" style="144" customWidth="1"/>
    <col min="8962" max="8962" width="13.7109375" style="144" bestFit="1" customWidth="1"/>
    <col min="8963" max="8963" width="12.5703125" style="144" customWidth="1"/>
    <col min="8964" max="8964" width="13.85546875" style="144" customWidth="1"/>
    <col min="8965" max="8965" width="11.5703125" style="144" customWidth="1"/>
    <col min="8966" max="8966" width="13.5703125" style="144" customWidth="1"/>
    <col min="8967" max="8967" width="9.85546875" style="144" customWidth="1"/>
    <col min="8968" max="8968" width="10.140625" style="144" customWidth="1"/>
    <col min="8969" max="8969" width="9.140625" style="144"/>
    <col min="8970" max="8970" width="9.85546875" style="144" customWidth="1"/>
    <col min="8971" max="8971" width="12.140625" style="144" customWidth="1"/>
    <col min="8972" max="8974" width="9.85546875" style="144" bestFit="1" customWidth="1"/>
    <col min="8975" max="8975" width="10.85546875" style="144" customWidth="1"/>
    <col min="8976" max="9216" width="9.140625" style="144"/>
    <col min="9217" max="9217" width="66.85546875" style="144" customWidth="1"/>
    <col min="9218" max="9218" width="13.7109375" style="144" bestFit="1" customWidth="1"/>
    <col min="9219" max="9219" width="12.5703125" style="144" customWidth="1"/>
    <col min="9220" max="9220" width="13.85546875" style="144" customWidth="1"/>
    <col min="9221" max="9221" width="11.5703125" style="144" customWidth="1"/>
    <col min="9222" max="9222" width="13.5703125" style="144" customWidth="1"/>
    <col min="9223" max="9223" width="9.85546875" style="144" customWidth="1"/>
    <col min="9224" max="9224" width="10.140625" style="144" customWidth="1"/>
    <col min="9225" max="9225" width="9.140625" style="144"/>
    <col min="9226" max="9226" width="9.85546875" style="144" customWidth="1"/>
    <col min="9227" max="9227" width="12.140625" style="144" customWidth="1"/>
    <col min="9228" max="9230" width="9.85546875" style="144" bestFit="1" customWidth="1"/>
    <col min="9231" max="9231" width="10.85546875" style="144" customWidth="1"/>
    <col min="9232" max="9472" width="9.140625" style="144"/>
    <col min="9473" max="9473" width="66.85546875" style="144" customWidth="1"/>
    <col min="9474" max="9474" width="13.7109375" style="144" bestFit="1" customWidth="1"/>
    <col min="9475" max="9475" width="12.5703125" style="144" customWidth="1"/>
    <col min="9476" max="9476" width="13.85546875" style="144" customWidth="1"/>
    <col min="9477" max="9477" width="11.5703125" style="144" customWidth="1"/>
    <col min="9478" max="9478" width="13.5703125" style="144" customWidth="1"/>
    <col min="9479" max="9479" width="9.85546875" style="144" customWidth="1"/>
    <col min="9480" max="9480" width="10.140625" style="144" customWidth="1"/>
    <col min="9481" max="9481" width="9.140625" style="144"/>
    <col min="9482" max="9482" width="9.85546875" style="144" customWidth="1"/>
    <col min="9483" max="9483" width="12.140625" style="144" customWidth="1"/>
    <col min="9484" max="9486" width="9.85546875" style="144" bestFit="1" customWidth="1"/>
    <col min="9487" max="9487" width="10.85546875" style="144" customWidth="1"/>
    <col min="9488" max="9728" width="9.140625" style="144"/>
    <col min="9729" max="9729" width="66.85546875" style="144" customWidth="1"/>
    <col min="9730" max="9730" width="13.7109375" style="144" bestFit="1" customWidth="1"/>
    <col min="9731" max="9731" width="12.5703125" style="144" customWidth="1"/>
    <col min="9732" max="9732" width="13.85546875" style="144" customWidth="1"/>
    <col min="9733" max="9733" width="11.5703125" style="144" customWidth="1"/>
    <col min="9734" max="9734" width="13.5703125" style="144" customWidth="1"/>
    <col min="9735" max="9735" width="9.85546875" style="144" customWidth="1"/>
    <col min="9736" max="9736" width="10.140625" style="144" customWidth="1"/>
    <col min="9737" max="9737" width="9.140625" style="144"/>
    <col min="9738" max="9738" width="9.85546875" style="144" customWidth="1"/>
    <col min="9739" max="9739" width="12.140625" style="144" customWidth="1"/>
    <col min="9740" max="9742" width="9.85546875" style="144" bestFit="1" customWidth="1"/>
    <col min="9743" max="9743" width="10.85546875" style="144" customWidth="1"/>
    <col min="9744" max="9984" width="9.140625" style="144"/>
    <col min="9985" max="9985" width="66.85546875" style="144" customWidth="1"/>
    <col min="9986" max="9986" width="13.7109375" style="144" bestFit="1" customWidth="1"/>
    <col min="9987" max="9987" width="12.5703125" style="144" customWidth="1"/>
    <col min="9988" max="9988" width="13.85546875" style="144" customWidth="1"/>
    <col min="9989" max="9989" width="11.5703125" style="144" customWidth="1"/>
    <col min="9990" max="9990" width="13.5703125" style="144" customWidth="1"/>
    <col min="9991" max="9991" width="9.85546875" style="144" customWidth="1"/>
    <col min="9992" max="9992" width="10.140625" style="144" customWidth="1"/>
    <col min="9993" max="9993" width="9.140625" style="144"/>
    <col min="9994" max="9994" width="9.85546875" style="144" customWidth="1"/>
    <col min="9995" max="9995" width="12.140625" style="144" customWidth="1"/>
    <col min="9996" max="9998" width="9.85546875" style="144" bestFit="1" customWidth="1"/>
    <col min="9999" max="9999" width="10.85546875" style="144" customWidth="1"/>
    <col min="10000" max="10240" width="9.140625" style="144"/>
    <col min="10241" max="10241" width="66.85546875" style="144" customWidth="1"/>
    <col min="10242" max="10242" width="13.7109375" style="144" bestFit="1" customWidth="1"/>
    <col min="10243" max="10243" width="12.5703125" style="144" customWidth="1"/>
    <col min="10244" max="10244" width="13.85546875" style="144" customWidth="1"/>
    <col min="10245" max="10245" width="11.5703125" style="144" customWidth="1"/>
    <col min="10246" max="10246" width="13.5703125" style="144" customWidth="1"/>
    <col min="10247" max="10247" width="9.85546875" style="144" customWidth="1"/>
    <col min="10248" max="10248" width="10.140625" style="144" customWidth="1"/>
    <col min="10249" max="10249" width="9.140625" style="144"/>
    <col min="10250" max="10250" width="9.85546875" style="144" customWidth="1"/>
    <col min="10251" max="10251" width="12.140625" style="144" customWidth="1"/>
    <col min="10252" max="10254" width="9.85546875" style="144" bestFit="1" customWidth="1"/>
    <col min="10255" max="10255" width="10.85546875" style="144" customWidth="1"/>
    <col min="10256" max="10496" width="9.140625" style="144"/>
    <col min="10497" max="10497" width="66.85546875" style="144" customWidth="1"/>
    <col min="10498" max="10498" width="13.7109375" style="144" bestFit="1" customWidth="1"/>
    <col min="10499" max="10499" width="12.5703125" style="144" customWidth="1"/>
    <col min="10500" max="10500" width="13.85546875" style="144" customWidth="1"/>
    <col min="10501" max="10501" width="11.5703125" style="144" customWidth="1"/>
    <col min="10502" max="10502" width="13.5703125" style="144" customWidth="1"/>
    <col min="10503" max="10503" width="9.85546875" style="144" customWidth="1"/>
    <col min="10504" max="10504" width="10.140625" style="144" customWidth="1"/>
    <col min="10505" max="10505" width="9.140625" style="144"/>
    <col min="10506" max="10506" width="9.85546875" style="144" customWidth="1"/>
    <col min="10507" max="10507" width="12.140625" style="144" customWidth="1"/>
    <col min="10508" max="10510" width="9.85546875" style="144" bestFit="1" customWidth="1"/>
    <col min="10511" max="10511" width="10.85546875" style="144" customWidth="1"/>
    <col min="10512" max="10752" width="9.140625" style="144"/>
    <col min="10753" max="10753" width="66.85546875" style="144" customWidth="1"/>
    <col min="10754" max="10754" width="13.7109375" style="144" bestFit="1" customWidth="1"/>
    <col min="10755" max="10755" width="12.5703125" style="144" customWidth="1"/>
    <col min="10756" max="10756" width="13.85546875" style="144" customWidth="1"/>
    <col min="10757" max="10757" width="11.5703125" style="144" customWidth="1"/>
    <col min="10758" max="10758" width="13.5703125" style="144" customWidth="1"/>
    <col min="10759" max="10759" width="9.85546875" style="144" customWidth="1"/>
    <col min="10760" max="10760" width="10.140625" style="144" customWidth="1"/>
    <col min="10761" max="10761" width="9.140625" style="144"/>
    <col min="10762" max="10762" width="9.85546875" style="144" customWidth="1"/>
    <col min="10763" max="10763" width="12.140625" style="144" customWidth="1"/>
    <col min="10764" max="10766" width="9.85546875" style="144" bestFit="1" customWidth="1"/>
    <col min="10767" max="10767" width="10.85546875" style="144" customWidth="1"/>
    <col min="10768" max="11008" width="9.140625" style="144"/>
    <col min="11009" max="11009" width="66.85546875" style="144" customWidth="1"/>
    <col min="11010" max="11010" width="13.7109375" style="144" bestFit="1" customWidth="1"/>
    <col min="11011" max="11011" width="12.5703125" style="144" customWidth="1"/>
    <col min="11012" max="11012" width="13.85546875" style="144" customWidth="1"/>
    <col min="11013" max="11013" width="11.5703125" style="144" customWidth="1"/>
    <col min="11014" max="11014" width="13.5703125" style="144" customWidth="1"/>
    <col min="11015" max="11015" width="9.85546875" style="144" customWidth="1"/>
    <col min="11016" max="11016" width="10.140625" style="144" customWidth="1"/>
    <col min="11017" max="11017" width="9.140625" style="144"/>
    <col min="11018" max="11018" width="9.85546875" style="144" customWidth="1"/>
    <col min="11019" max="11019" width="12.140625" style="144" customWidth="1"/>
    <col min="11020" max="11022" width="9.85546875" style="144" bestFit="1" customWidth="1"/>
    <col min="11023" max="11023" width="10.85546875" style="144" customWidth="1"/>
    <col min="11024" max="11264" width="9.140625" style="144"/>
    <col min="11265" max="11265" width="66.85546875" style="144" customWidth="1"/>
    <col min="11266" max="11266" width="13.7109375" style="144" bestFit="1" customWidth="1"/>
    <col min="11267" max="11267" width="12.5703125" style="144" customWidth="1"/>
    <col min="11268" max="11268" width="13.85546875" style="144" customWidth="1"/>
    <col min="11269" max="11269" width="11.5703125" style="144" customWidth="1"/>
    <col min="11270" max="11270" width="13.5703125" style="144" customWidth="1"/>
    <col min="11271" max="11271" width="9.85546875" style="144" customWidth="1"/>
    <col min="11272" max="11272" width="10.140625" style="144" customWidth="1"/>
    <col min="11273" max="11273" width="9.140625" style="144"/>
    <col min="11274" max="11274" width="9.85546875" style="144" customWidth="1"/>
    <col min="11275" max="11275" width="12.140625" style="144" customWidth="1"/>
    <col min="11276" max="11278" width="9.85546875" style="144" bestFit="1" customWidth="1"/>
    <col min="11279" max="11279" width="10.85546875" style="144" customWidth="1"/>
    <col min="11280" max="11520" width="9.140625" style="144"/>
    <col min="11521" max="11521" width="66.85546875" style="144" customWidth="1"/>
    <col min="11522" max="11522" width="13.7109375" style="144" bestFit="1" customWidth="1"/>
    <col min="11523" max="11523" width="12.5703125" style="144" customWidth="1"/>
    <col min="11524" max="11524" width="13.85546875" style="144" customWidth="1"/>
    <col min="11525" max="11525" width="11.5703125" style="144" customWidth="1"/>
    <col min="11526" max="11526" width="13.5703125" style="144" customWidth="1"/>
    <col min="11527" max="11527" width="9.85546875" style="144" customWidth="1"/>
    <col min="11528" max="11528" width="10.140625" style="144" customWidth="1"/>
    <col min="11529" max="11529" width="9.140625" style="144"/>
    <col min="11530" max="11530" width="9.85546875" style="144" customWidth="1"/>
    <col min="11531" max="11531" width="12.140625" style="144" customWidth="1"/>
    <col min="11532" max="11534" width="9.85546875" style="144" bestFit="1" customWidth="1"/>
    <col min="11535" max="11535" width="10.85546875" style="144" customWidth="1"/>
    <col min="11536" max="11776" width="9.140625" style="144"/>
    <col min="11777" max="11777" width="66.85546875" style="144" customWidth="1"/>
    <col min="11778" max="11778" width="13.7109375" style="144" bestFit="1" customWidth="1"/>
    <col min="11779" max="11779" width="12.5703125" style="144" customWidth="1"/>
    <col min="11780" max="11780" width="13.85546875" style="144" customWidth="1"/>
    <col min="11781" max="11781" width="11.5703125" style="144" customWidth="1"/>
    <col min="11782" max="11782" width="13.5703125" style="144" customWidth="1"/>
    <col min="11783" max="11783" width="9.85546875" style="144" customWidth="1"/>
    <col min="11784" max="11784" width="10.140625" style="144" customWidth="1"/>
    <col min="11785" max="11785" width="9.140625" style="144"/>
    <col min="11786" max="11786" width="9.85546875" style="144" customWidth="1"/>
    <col min="11787" max="11787" width="12.140625" style="144" customWidth="1"/>
    <col min="11788" max="11790" width="9.85546875" style="144" bestFit="1" customWidth="1"/>
    <col min="11791" max="11791" width="10.85546875" style="144" customWidth="1"/>
    <col min="11792" max="12032" width="9.140625" style="144"/>
    <col min="12033" max="12033" width="66.85546875" style="144" customWidth="1"/>
    <col min="12034" max="12034" width="13.7109375" style="144" bestFit="1" customWidth="1"/>
    <col min="12035" max="12035" width="12.5703125" style="144" customWidth="1"/>
    <col min="12036" max="12036" width="13.85546875" style="144" customWidth="1"/>
    <col min="12037" max="12037" width="11.5703125" style="144" customWidth="1"/>
    <col min="12038" max="12038" width="13.5703125" style="144" customWidth="1"/>
    <col min="12039" max="12039" width="9.85546875" style="144" customWidth="1"/>
    <col min="12040" max="12040" width="10.140625" style="144" customWidth="1"/>
    <col min="12041" max="12041" width="9.140625" style="144"/>
    <col min="12042" max="12042" width="9.85546875" style="144" customWidth="1"/>
    <col min="12043" max="12043" width="12.140625" style="144" customWidth="1"/>
    <col min="12044" max="12046" width="9.85546875" style="144" bestFit="1" customWidth="1"/>
    <col min="12047" max="12047" width="10.85546875" style="144" customWidth="1"/>
    <col min="12048" max="12288" width="9.140625" style="144"/>
    <col min="12289" max="12289" width="66.85546875" style="144" customWidth="1"/>
    <col min="12290" max="12290" width="13.7109375" style="144" bestFit="1" customWidth="1"/>
    <col min="12291" max="12291" width="12.5703125" style="144" customWidth="1"/>
    <col min="12292" max="12292" width="13.85546875" style="144" customWidth="1"/>
    <col min="12293" max="12293" width="11.5703125" style="144" customWidth="1"/>
    <col min="12294" max="12294" width="13.5703125" style="144" customWidth="1"/>
    <col min="12295" max="12295" width="9.85546875" style="144" customWidth="1"/>
    <col min="12296" max="12296" width="10.140625" style="144" customWidth="1"/>
    <col min="12297" max="12297" width="9.140625" style="144"/>
    <col min="12298" max="12298" width="9.85546875" style="144" customWidth="1"/>
    <col min="12299" max="12299" width="12.140625" style="144" customWidth="1"/>
    <col min="12300" max="12302" width="9.85546875" style="144" bestFit="1" customWidth="1"/>
    <col min="12303" max="12303" width="10.85546875" style="144" customWidth="1"/>
    <col min="12304" max="12544" width="9.140625" style="144"/>
    <col min="12545" max="12545" width="66.85546875" style="144" customWidth="1"/>
    <col min="12546" max="12546" width="13.7109375" style="144" bestFit="1" customWidth="1"/>
    <col min="12547" max="12547" width="12.5703125" style="144" customWidth="1"/>
    <col min="12548" max="12548" width="13.85546875" style="144" customWidth="1"/>
    <col min="12549" max="12549" width="11.5703125" style="144" customWidth="1"/>
    <col min="12550" max="12550" width="13.5703125" style="144" customWidth="1"/>
    <col min="12551" max="12551" width="9.85546875" style="144" customWidth="1"/>
    <col min="12552" max="12552" width="10.140625" style="144" customWidth="1"/>
    <col min="12553" max="12553" width="9.140625" style="144"/>
    <col min="12554" max="12554" width="9.85546875" style="144" customWidth="1"/>
    <col min="12555" max="12555" width="12.140625" style="144" customWidth="1"/>
    <col min="12556" max="12558" width="9.85546875" style="144" bestFit="1" customWidth="1"/>
    <col min="12559" max="12559" width="10.85546875" style="144" customWidth="1"/>
    <col min="12560" max="12800" width="9.140625" style="144"/>
    <col min="12801" max="12801" width="66.85546875" style="144" customWidth="1"/>
    <col min="12802" max="12802" width="13.7109375" style="144" bestFit="1" customWidth="1"/>
    <col min="12803" max="12803" width="12.5703125" style="144" customWidth="1"/>
    <col min="12804" max="12804" width="13.85546875" style="144" customWidth="1"/>
    <col min="12805" max="12805" width="11.5703125" style="144" customWidth="1"/>
    <col min="12806" max="12806" width="13.5703125" style="144" customWidth="1"/>
    <col min="12807" max="12807" width="9.85546875" style="144" customWidth="1"/>
    <col min="12808" max="12808" width="10.140625" style="144" customWidth="1"/>
    <col min="12809" max="12809" width="9.140625" style="144"/>
    <col min="12810" max="12810" width="9.85546875" style="144" customWidth="1"/>
    <col min="12811" max="12811" width="12.140625" style="144" customWidth="1"/>
    <col min="12812" max="12814" width="9.85546875" style="144" bestFit="1" customWidth="1"/>
    <col min="12815" max="12815" width="10.85546875" style="144" customWidth="1"/>
    <col min="12816" max="13056" width="9.140625" style="144"/>
    <col min="13057" max="13057" width="66.85546875" style="144" customWidth="1"/>
    <col min="13058" max="13058" width="13.7109375" style="144" bestFit="1" customWidth="1"/>
    <col min="13059" max="13059" width="12.5703125" style="144" customWidth="1"/>
    <col min="13060" max="13060" width="13.85546875" style="144" customWidth="1"/>
    <col min="13061" max="13061" width="11.5703125" style="144" customWidth="1"/>
    <col min="13062" max="13062" width="13.5703125" style="144" customWidth="1"/>
    <col min="13063" max="13063" width="9.85546875" style="144" customWidth="1"/>
    <col min="13064" max="13064" width="10.140625" style="144" customWidth="1"/>
    <col min="13065" max="13065" width="9.140625" style="144"/>
    <col min="13066" max="13066" width="9.85546875" style="144" customWidth="1"/>
    <col min="13067" max="13067" width="12.140625" style="144" customWidth="1"/>
    <col min="13068" max="13070" width="9.85546875" style="144" bestFit="1" customWidth="1"/>
    <col min="13071" max="13071" width="10.85546875" style="144" customWidth="1"/>
    <col min="13072" max="13312" width="9.140625" style="144"/>
    <col min="13313" max="13313" width="66.85546875" style="144" customWidth="1"/>
    <col min="13314" max="13314" width="13.7109375" style="144" bestFit="1" customWidth="1"/>
    <col min="13315" max="13315" width="12.5703125" style="144" customWidth="1"/>
    <col min="13316" max="13316" width="13.85546875" style="144" customWidth="1"/>
    <col min="13317" max="13317" width="11.5703125" style="144" customWidth="1"/>
    <col min="13318" max="13318" width="13.5703125" style="144" customWidth="1"/>
    <col min="13319" max="13319" width="9.85546875" style="144" customWidth="1"/>
    <col min="13320" max="13320" width="10.140625" style="144" customWidth="1"/>
    <col min="13321" max="13321" width="9.140625" style="144"/>
    <col min="13322" max="13322" width="9.85546875" style="144" customWidth="1"/>
    <col min="13323" max="13323" width="12.140625" style="144" customWidth="1"/>
    <col min="13324" max="13326" width="9.85546875" style="144" bestFit="1" customWidth="1"/>
    <col min="13327" max="13327" width="10.85546875" style="144" customWidth="1"/>
    <col min="13328" max="13568" width="9.140625" style="144"/>
    <col min="13569" max="13569" width="66.85546875" style="144" customWidth="1"/>
    <col min="13570" max="13570" width="13.7109375" style="144" bestFit="1" customWidth="1"/>
    <col min="13571" max="13571" width="12.5703125" style="144" customWidth="1"/>
    <col min="13572" max="13572" width="13.85546875" style="144" customWidth="1"/>
    <col min="13573" max="13573" width="11.5703125" style="144" customWidth="1"/>
    <col min="13574" max="13574" width="13.5703125" style="144" customWidth="1"/>
    <col min="13575" max="13575" width="9.85546875" style="144" customWidth="1"/>
    <col min="13576" max="13576" width="10.140625" style="144" customWidth="1"/>
    <col min="13577" max="13577" width="9.140625" style="144"/>
    <col min="13578" max="13578" width="9.85546875" style="144" customWidth="1"/>
    <col min="13579" max="13579" width="12.140625" style="144" customWidth="1"/>
    <col min="13580" max="13582" width="9.85546875" style="144" bestFit="1" customWidth="1"/>
    <col min="13583" max="13583" width="10.85546875" style="144" customWidth="1"/>
    <col min="13584" max="13824" width="9.140625" style="144"/>
    <col min="13825" max="13825" width="66.85546875" style="144" customWidth="1"/>
    <col min="13826" max="13826" width="13.7109375" style="144" bestFit="1" customWidth="1"/>
    <col min="13827" max="13827" width="12.5703125" style="144" customWidth="1"/>
    <col min="13828" max="13828" width="13.85546875" style="144" customWidth="1"/>
    <col min="13829" max="13829" width="11.5703125" style="144" customWidth="1"/>
    <col min="13830" max="13830" width="13.5703125" style="144" customWidth="1"/>
    <col min="13831" max="13831" width="9.85546875" style="144" customWidth="1"/>
    <col min="13832" max="13832" width="10.140625" style="144" customWidth="1"/>
    <col min="13833" max="13833" width="9.140625" style="144"/>
    <col min="13834" max="13834" width="9.85546875" style="144" customWidth="1"/>
    <col min="13835" max="13835" width="12.140625" style="144" customWidth="1"/>
    <col min="13836" max="13838" width="9.85546875" style="144" bestFit="1" customWidth="1"/>
    <col min="13839" max="13839" width="10.85546875" style="144" customWidth="1"/>
    <col min="13840" max="14080" width="9.140625" style="144"/>
    <col min="14081" max="14081" width="66.85546875" style="144" customWidth="1"/>
    <col min="14082" max="14082" width="13.7109375" style="144" bestFit="1" customWidth="1"/>
    <col min="14083" max="14083" width="12.5703125" style="144" customWidth="1"/>
    <col min="14084" max="14084" width="13.85546875" style="144" customWidth="1"/>
    <col min="14085" max="14085" width="11.5703125" style="144" customWidth="1"/>
    <col min="14086" max="14086" width="13.5703125" style="144" customWidth="1"/>
    <col min="14087" max="14087" width="9.85546875" style="144" customWidth="1"/>
    <col min="14088" max="14088" width="10.140625" style="144" customWidth="1"/>
    <col min="14089" max="14089" width="9.140625" style="144"/>
    <col min="14090" max="14090" width="9.85546875" style="144" customWidth="1"/>
    <col min="14091" max="14091" width="12.140625" style="144" customWidth="1"/>
    <col min="14092" max="14094" width="9.85546875" style="144" bestFit="1" customWidth="1"/>
    <col min="14095" max="14095" width="10.85546875" style="144" customWidth="1"/>
    <col min="14096" max="14336" width="9.140625" style="144"/>
    <col min="14337" max="14337" width="66.85546875" style="144" customWidth="1"/>
    <col min="14338" max="14338" width="13.7109375" style="144" bestFit="1" customWidth="1"/>
    <col min="14339" max="14339" width="12.5703125" style="144" customWidth="1"/>
    <col min="14340" max="14340" width="13.85546875" style="144" customWidth="1"/>
    <col min="14341" max="14341" width="11.5703125" style="144" customWidth="1"/>
    <col min="14342" max="14342" width="13.5703125" style="144" customWidth="1"/>
    <col min="14343" max="14343" width="9.85546875" style="144" customWidth="1"/>
    <col min="14344" max="14344" width="10.140625" style="144" customWidth="1"/>
    <col min="14345" max="14345" width="9.140625" style="144"/>
    <col min="14346" max="14346" width="9.85546875" style="144" customWidth="1"/>
    <col min="14347" max="14347" width="12.140625" style="144" customWidth="1"/>
    <col min="14348" max="14350" width="9.85546875" style="144" bestFit="1" customWidth="1"/>
    <col min="14351" max="14351" width="10.85546875" style="144" customWidth="1"/>
    <col min="14352" max="14592" width="9.140625" style="144"/>
    <col min="14593" max="14593" width="66.85546875" style="144" customWidth="1"/>
    <col min="14594" max="14594" width="13.7109375" style="144" bestFit="1" customWidth="1"/>
    <col min="14595" max="14595" width="12.5703125" style="144" customWidth="1"/>
    <col min="14596" max="14596" width="13.85546875" style="144" customWidth="1"/>
    <col min="14597" max="14597" width="11.5703125" style="144" customWidth="1"/>
    <col min="14598" max="14598" width="13.5703125" style="144" customWidth="1"/>
    <col min="14599" max="14599" width="9.85546875" style="144" customWidth="1"/>
    <col min="14600" max="14600" width="10.140625" style="144" customWidth="1"/>
    <col min="14601" max="14601" width="9.140625" style="144"/>
    <col min="14602" max="14602" width="9.85546875" style="144" customWidth="1"/>
    <col min="14603" max="14603" width="12.140625" style="144" customWidth="1"/>
    <col min="14604" max="14606" width="9.85546875" style="144" bestFit="1" customWidth="1"/>
    <col min="14607" max="14607" width="10.85546875" style="144" customWidth="1"/>
    <col min="14608" max="14848" width="9.140625" style="144"/>
    <col min="14849" max="14849" width="66.85546875" style="144" customWidth="1"/>
    <col min="14850" max="14850" width="13.7109375" style="144" bestFit="1" customWidth="1"/>
    <col min="14851" max="14851" width="12.5703125" style="144" customWidth="1"/>
    <col min="14852" max="14852" width="13.85546875" style="144" customWidth="1"/>
    <col min="14853" max="14853" width="11.5703125" style="144" customWidth="1"/>
    <col min="14854" max="14854" width="13.5703125" style="144" customWidth="1"/>
    <col min="14855" max="14855" width="9.85546875" style="144" customWidth="1"/>
    <col min="14856" max="14856" width="10.140625" style="144" customWidth="1"/>
    <col min="14857" max="14857" width="9.140625" style="144"/>
    <col min="14858" max="14858" width="9.85546875" style="144" customWidth="1"/>
    <col min="14859" max="14859" width="12.140625" style="144" customWidth="1"/>
    <col min="14860" max="14862" width="9.85546875" style="144" bestFit="1" customWidth="1"/>
    <col min="14863" max="14863" width="10.85546875" style="144" customWidth="1"/>
    <col min="14864" max="15104" width="9.140625" style="144"/>
    <col min="15105" max="15105" width="66.85546875" style="144" customWidth="1"/>
    <col min="15106" max="15106" width="13.7109375" style="144" bestFit="1" customWidth="1"/>
    <col min="15107" max="15107" width="12.5703125" style="144" customWidth="1"/>
    <col min="15108" max="15108" width="13.85546875" style="144" customWidth="1"/>
    <col min="15109" max="15109" width="11.5703125" style="144" customWidth="1"/>
    <col min="15110" max="15110" width="13.5703125" style="144" customWidth="1"/>
    <col min="15111" max="15111" width="9.85546875" style="144" customWidth="1"/>
    <col min="15112" max="15112" width="10.140625" style="144" customWidth="1"/>
    <col min="15113" max="15113" width="9.140625" style="144"/>
    <col min="15114" max="15114" width="9.85546875" style="144" customWidth="1"/>
    <col min="15115" max="15115" width="12.140625" style="144" customWidth="1"/>
    <col min="15116" max="15118" width="9.85546875" style="144" bestFit="1" customWidth="1"/>
    <col min="15119" max="15119" width="10.85546875" style="144" customWidth="1"/>
    <col min="15120" max="15360" width="9.140625" style="144"/>
    <col min="15361" max="15361" width="66.85546875" style="144" customWidth="1"/>
    <col min="15362" max="15362" width="13.7109375" style="144" bestFit="1" customWidth="1"/>
    <col min="15363" max="15363" width="12.5703125" style="144" customWidth="1"/>
    <col min="15364" max="15364" width="13.85546875" style="144" customWidth="1"/>
    <col min="15365" max="15365" width="11.5703125" style="144" customWidth="1"/>
    <col min="15366" max="15366" width="13.5703125" style="144" customWidth="1"/>
    <col min="15367" max="15367" width="9.85546875" style="144" customWidth="1"/>
    <col min="15368" max="15368" width="10.140625" style="144" customWidth="1"/>
    <col min="15369" max="15369" width="9.140625" style="144"/>
    <col min="15370" max="15370" width="9.85546875" style="144" customWidth="1"/>
    <col min="15371" max="15371" width="12.140625" style="144" customWidth="1"/>
    <col min="15372" max="15374" width="9.85546875" style="144" bestFit="1" customWidth="1"/>
    <col min="15375" max="15375" width="10.85546875" style="144" customWidth="1"/>
    <col min="15376" max="15616" width="9.140625" style="144"/>
    <col min="15617" max="15617" width="66.85546875" style="144" customWidth="1"/>
    <col min="15618" max="15618" width="13.7109375" style="144" bestFit="1" customWidth="1"/>
    <col min="15619" max="15619" width="12.5703125" style="144" customWidth="1"/>
    <col min="15620" max="15620" width="13.85546875" style="144" customWidth="1"/>
    <col min="15621" max="15621" width="11.5703125" style="144" customWidth="1"/>
    <col min="15622" max="15622" width="13.5703125" style="144" customWidth="1"/>
    <col min="15623" max="15623" width="9.85546875" style="144" customWidth="1"/>
    <col min="15624" max="15624" width="10.140625" style="144" customWidth="1"/>
    <col min="15625" max="15625" width="9.140625" style="144"/>
    <col min="15626" max="15626" width="9.85546875" style="144" customWidth="1"/>
    <col min="15627" max="15627" width="12.140625" style="144" customWidth="1"/>
    <col min="15628" max="15630" width="9.85546875" style="144" bestFit="1" customWidth="1"/>
    <col min="15631" max="15631" width="10.85546875" style="144" customWidth="1"/>
    <col min="15632" max="15872" width="9.140625" style="144"/>
    <col min="15873" max="15873" width="66.85546875" style="144" customWidth="1"/>
    <col min="15874" max="15874" width="13.7109375" style="144" bestFit="1" customWidth="1"/>
    <col min="15875" max="15875" width="12.5703125" style="144" customWidth="1"/>
    <col min="15876" max="15876" width="13.85546875" style="144" customWidth="1"/>
    <col min="15877" max="15877" width="11.5703125" style="144" customWidth="1"/>
    <col min="15878" max="15878" width="13.5703125" style="144" customWidth="1"/>
    <col min="15879" max="15879" width="9.85546875" style="144" customWidth="1"/>
    <col min="15880" max="15880" width="10.140625" style="144" customWidth="1"/>
    <col min="15881" max="15881" width="9.140625" style="144"/>
    <col min="15882" max="15882" width="9.85546875" style="144" customWidth="1"/>
    <col min="15883" max="15883" width="12.140625" style="144" customWidth="1"/>
    <col min="15884" max="15886" width="9.85546875" style="144" bestFit="1" customWidth="1"/>
    <col min="15887" max="15887" width="10.85546875" style="144" customWidth="1"/>
    <col min="15888" max="16128" width="9.140625" style="144"/>
    <col min="16129" max="16129" width="66.85546875" style="144" customWidth="1"/>
    <col min="16130" max="16130" width="13.7109375" style="144" bestFit="1" customWidth="1"/>
    <col min="16131" max="16131" width="12.5703125" style="144" customWidth="1"/>
    <col min="16132" max="16132" width="13.85546875" style="144" customWidth="1"/>
    <col min="16133" max="16133" width="11.5703125" style="144" customWidth="1"/>
    <col min="16134" max="16134" width="13.5703125" style="144" customWidth="1"/>
    <col min="16135" max="16135" width="9.85546875" style="144" customWidth="1"/>
    <col min="16136" max="16136" width="10.140625" style="144" customWidth="1"/>
    <col min="16137" max="16137" width="9.140625" style="144"/>
    <col min="16138" max="16138" width="9.85546875" style="144" customWidth="1"/>
    <col min="16139" max="16139" width="12.140625" style="144" customWidth="1"/>
    <col min="16140" max="16142" width="9.85546875" style="144" bestFit="1" customWidth="1"/>
    <col min="16143" max="16143" width="10.85546875" style="144" customWidth="1"/>
    <col min="16144" max="16384" width="9.140625" style="144"/>
  </cols>
  <sheetData>
    <row r="1" spans="1:21" x14ac:dyDescent="0.25">
      <c r="A1" s="143" t="s">
        <v>222</v>
      </c>
      <c r="O1" s="145"/>
    </row>
    <row r="2" spans="1:21" x14ac:dyDescent="0.25">
      <c r="A2" s="448" t="s">
        <v>223</v>
      </c>
      <c r="B2" s="448"/>
      <c r="C2" s="448"/>
      <c r="D2" s="448"/>
      <c r="E2" s="448"/>
      <c r="F2" s="448"/>
      <c r="G2" s="448"/>
      <c r="H2" s="448"/>
      <c r="I2" s="448"/>
      <c r="J2" s="448"/>
      <c r="K2" s="448"/>
      <c r="L2" s="448"/>
      <c r="M2" s="448"/>
      <c r="N2" s="448"/>
      <c r="O2" s="448"/>
      <c r="P2" s="448"/>
      <c r="Q2" s="448"/>
      <c r="R2" s="448"/>
      <c r="S2" s="448"/>
      <c r="T2" s="448"/>
      <c r="U2" s="448"/>
    </row>
    <row r="3" spans="1:21" ht="16.5" thickBot="1" x14ac:dyDescent="0.3">
      <c r="A3" s="146" t="s">
        <v>314</v>
      </c>
      <c r="O3" s="145"/>
    </row>
    <row r="4" spans="1:21" ht="19.5" customHeight="1" thickBot="1" x14ac:dyDescent="0.3">
      <c r="A4" s="297" t="s">
        <v>216</v>
      </c>
      <c r="C4" s="147"/>
      <c r="O4" s="145"/>
    </row>
    <row r="5" spans="1:21" ht="19.5" hidden="1" customHeight="1" x14ac:dyDescent="0.3">
      <c r="O5" s="148"/>
    </row>
    <row r="6" spans="1:21" ht="19.5" hidden="1" customHeight="1" x14ac:dyDescent="0.3">
      <c r="O6" s="149" t="s">
        <v>224</v>
      </c>
    </row>
    <row r="7" spans="1:21" ht="19.5" hidden="1" customHeight="1" x14ac:dyDescent="0.3">
      <c r="O7" s="150" t="s">
        <v>225</v>
      </c>
    </row>
    <row r="8" spans="1:21" ht="18.75" hidden="1" x14ac:dyDescent="0.3">
      <c r="O8" s="150" t="s">
        <v>222</v>
      </c>
    </row>
    <row r="9" spans="1:21" ht="18.75" hidden="1" x14ac:dyDescent="0.3">
      <c r="O9" s="150"/>
    </row>
    <row r="10" spans="1:21" ht="18.75" hidden="1" x14ac:dyDescent="0.3">
      <c r="O10" s="150" t="s">
        <v>226</v>
      </c>
    </row>
    <row r="11" spans="1:21" ht="18.75" hidden="1" x14ac:dyDescent="0.3">
      <c r="O11" s="148" t="s">
        <v>227</v>
      </c>
    </row>
    <row r="12" spans="1:21" hidden="1" x14ac:dyDescent="0.25">
      <c r="O12" s="145"/>
    </row>
    <row r="13" spans="1:21" ht="34.5" customHeight="1" x14ac:dyDescent="0.25">
      <c r="A13" s="449" t="str">
        <f>"Финансовая модель по проекту инвестиционной программы"</f>
        <v>Финансовая модель по проекту инвестиционной программы</v>
      </c>
      <c r="B13" s="449"/>
      <c r="C13" s="449"/>
      <c r="D13" s="449"/>
      <c r="E13" s="449"/>
      <c r="F13" s="449"/>
      <c r="G13" s="449"/>
      <c r="H13" s="449"/>
      <c r="I13" s="449"/>
      <c r="J13" s="449"/>
      <c r="K13" s="449"/>
      <c r="L13" s="449"/>
      <c r="M13" s="449"/>
      <c r="N13" s="449"/>
      <c r="O13" s="449"/>
    </row>
    <row r="14" spans="1:21" ht="27" customHeight="1" x14ac:dyDescent="0.25">
      <c r="A14" s="450" t="e">
        <f>VLOOKUP(A4,'[62]2020'!$B$3:$C$53,2,FALSE)</f>
        <v>#N/A</v>
      </c>
      <c r="B14" s="450"/>
      <c r="C14" s="450"/>
      <c r="D14" s="450"/>
      <c r="E14" s="450"/>
      <c r="F14" s="450"/>
      <c r="G14" s="450"/>
      <c r="H14" s="450"/>
      <c r="I14" s="450"/>
      <c r="J14" s="450"/>
      <c r="K14" s="450"/>
      <c r="L14" s="450"/>
      <c r="M14" s="450"/>
      <c r="N14" s="450"/>
      <c r="O14" s="450"/>
    </row>
    <row r="15" spans="1:21" ht="30.75" customHeight="1" x14ac:dyDescent="0.25">
      <c r="A15" s="151"/>
      <c r="B15" s="151"/>
      <c r="C15" s="151"/>
      <c r="D15" s="151"/>
      <c r="E15" s="151"/>
      <c r="F15" s="151"/>
      <c r="G15" s="151"/>
      <c r="H15" s="151"/>
      <c r="I15" s="151"/>
      <c r="J15" s="151"/>
      <c r="K15" s="151"/>
      <c r="L15" s="151"/>
      <c r="M15" s="151"/>
      <c r="N15" s="151"/>
      <c r="O15" s="151"/>
    </row>
    <row r="16" spans="1:21" x14ac:dyDescent="0.25">
      <c r="A16" s="152"/>
    </row>
    <row r="17" spans="1:18" ht="16.5" thickBot="1" x14ac:dyDescent="0.3">
      <c r="A17" s="153" t="s">
        <v>126</v>
      </c>
      <c r="B17" s="153" t="s">
        <v>0</v>
      </c>
      <c r="C17" s="153"/>
      <c r="D17" s="153"/>
      <c r="E17" s="153"/>
      <c r="F17" s="153"/>
      <c r="H17" s="154"/>
      <c r="I17" s="155"/>
      <c r="J17" s="155"/>
      <c r="K17" s="155"/>
      <c r="L17" s="155"/>
    </row>
    <row r="18" spans="1:18" ht="23.25" customHeight="1" x14ac:dyDescent="0.25">
      <c r="A18" s="156" t="s">
        <v>228</v>
      </c>
      <c r="B18" s="157">
        <f>SUM(B20:B25)</f>
        <v>12203.364479999998</v>
      </c>
      <c r="C18" s="153"/>
      <c r="D18" s="153"/>
      <c r="E18" s="153"/>
      <c r="F18" s="153"/>
      <c r="G18" s="158"/>
      <c r="H18" s="159"/>
      <c r="I18" s="160"/>
      <c r="J18" s="160"/>
      <c r="K18" s="160"/>
      <c r="L18" s="160"/>
      <c r="M18" s="158"/>
      <c r="N18" s="158"/>
    </row>
    <row r="19" spans="1:18" ht="21" customHeight="1" x14ac:dyDescent="0.25">
      <c r="A19" s="161" t="s">
        <v>229</v>
      </c>
      <c r="B19" s="162"/>
      <c r="C19" s="147"/>
      <c r="D19" s="147"/>
      <c r="E19" s="147"/>
      <c r="F19" s="147"/>
      <c r="G19" s="158"/>
      <c r="H19" s="158"/>
      <c r="I19" s="158"/>
      <c r="J19" s="158"/>
      <c r="K19" s="158"/>
      <c r="L19" s="158"/>
      <c r="M19" s="158"/>
      <c r="N19" s="158"/>
    </row>
    <row r="20" spans="1:18" ht="44.25" customHeight="1" x14ac:dyDescent="0.25">
      <c r="A20" s="163" t="s">
        <v>230</v>
      </c>
      <c r="B20" s="162">
        <v>7287.5084799999995</v>
      </c>
      <c r="C20" s="147"/>
      <c r="D20" s="147"/>
      <c r="E20" s="147"/>
      <c r="F20" s="147"/>
      <c r="G20" s="158"/>
      <c r="H20" s="158"/>
      <c r="I20" s="158"/>
      <c r="J20" s="164"/>
      <c r="K20" s="158"/>
      <c r="L20" s="158"/>
      <c r="M20" s="158"/>
      <c r="N20" s="158"/>
    </row>
    <row r="21" spans="1:18" ht="56.25" customHeight="1" x14ac:dyDescent="0.25">
      <c r="A21" s="163" t="s">
        <v>231</v>
      </c>
      <c r="B21" s="162">
        <v>1407.056</v>
      </c>
      <c r="C21" s="147"/>
      <c r="D21" s="147"/>
      <c r="E21" s="147"/>
      <c r="F21" s="147"/>
      <c r="G21" s="158"/>
      <c r="H21" s="158"/>
      <c r="I21" s="158"/>
      <c r="J21" s="447"/>
      <c r="K21" s="447"/>
      <c r="L21" s="158"/>
      <c r="M21" s="165"/>
      <c r="N21" s="158"/>
    </row>
    <row r="22" spans="1:18" ht="38.25" customHeight="1" x14ac:dyDescent="0.25">
      <c r="A22" s="163" t="s">
        <v>232</v>
      </c>
      <c r="B22" s="162">
        <v>0</v>
      </c>
      <c r="C22" s="147"/>
      <c r="D22" s="166"/>
      <c r="E22" s="167"/>
      <c r="F22" s="167"/>
      <c r="G22" s="158"/>
      <c r="H22" s="158"/>
      <c r="I22" s="158"/>
      <c r="J22" s="447"/>
      <c r="K22" s="447"/>
      <c r="L22" s="158"/>
      <c r="M22" s="165"/>
      <c r="N22" s="158"/>
    </row>
    <row r="23" spans="1:18" ht="37.5" customHeight="1" x14ac:dyDescent="0.25">
      <c r="A23" s="163" t="s">
        <v>233</v>
      </c>
      <c r="B23" s="162">
        <v>3508.7999999999997</v>
      </c>
      <c r="C23" s="147"/>
      <c r="D23" s="147"/>
      <c r="E23" s="147"/>
      <c r="F23" s="147"/>
      <c r="G23" s="158"/>
      <c r="H23" s="158"/>
      <c r="I23" s="158"/>
      <c r="J23" s="447"/>
      <c r="K23" s="447"/>
      <c r="L23" s="158"/>
      <c r="M23" s="168"/>
      <c r="N23" s="158"/>
    </row>
    <row r="24" spans="1:18" ht="25.5" customHeight="1" x14ac:dyDescent="0.25">
      <c r="A24" s="163" t="s">
        <v>234</v>
      </c>
      <c r="B24" s="162">
        <v>0</v>
      </c>
      <c r="C24" s="147"/>
      <c r="D24" s="147"/>
      <c r="E24" s="147"/>
      <c r="F24" s="147"/>
      <c r="G24" s="158"/>
      <c r="H24" s="158"/>
      <c r="I24" s="158"/>
      <c r="J24" s="447"/>
      <c r="K24" s="447"/>
      <c r="L24" s="158"/>
      <c r="M24" s="169"/>
      <c r="N24" s="158"/>
    </row>
    <row r="25" spans="1:18" x14ac:dyDescent="0.25">
      <c r="A25" s="163" t="s">
        <v>235</v>
      </c>
      <c r="B25" s="186">
        <v>0</v>
      </c>
      <c r="C25" s="147"/>
      <c r="D25" s="147"/>
      <c r="E25" s="147"/>
      <c r="F25" s="147"/>
      <c r="G25" s="158"/>
      <c r="H25" s="158"/>
      <c r="I25" s="158"/>
      <c r="J25" s="158"/>
      <c r="K25" s="158"/>
      <c r="L25" s="158"/>
      <c r="M25" s="158"/>
      <c r="N25" s="158"/>
    </row>
    <row r="26" spans="1:18" ht="27" customHeight="1" x14ac:dyDescent="0.25">
      <c r="A26" s="171" t="s">
        <v>236</v>
      </c>
      <c r="B26" s="172">
        <v>5</v>
      </c>
      <c r="C26" s="147"/>
      <c r="D26" s="147"/>
      <c r="E26" s="147"/>
      <c r="F26" s="147"/>
      <c r="G26" s="158"/>
      <c r="H26" s="164"/>
      <c r="I26" s="158"/>
      <c r="J26" s="158"/>
      <c r="K26" s="158"/>
      <c r="L26" s="158"/>
      <c r="M26" s="158"/>
      <c r="N26" s="158"/>
      <c r="O26" s="158"/>
      <c r="R26" s="173"/>
    </row>
    <row r="27" spans="1:18" ht="39.75" customHeight="1" outlineLevel="1" x14ac:dyDescent="0.25">
      <c r="A27" s="171" t="s">
        <v>237</v>
      </c>
      <c r="B27" s="174">
        <v>7</v>
      </c>
      <c r="C27" s="147"/>
      <c r="D27" s="147"/>
      <c r="E27" s="147"/>
      <c r="F27" s="147"/>
      <c r="G27" s="158"/>
      <c r="H27" s="447"/>
      <c r="I27" s="447"/>
      <c r="J27" s="158"/>
      <c r="K27" s="165"/>
      <c r="L27" s="158"/>
      <c r="M27" s="158"/>
      <c r="N27" s="158"/>
      <c r="O27" s="158"/>
    </row>
    <row r="28" spans="1:18" outlineLevel="1" x14ac:dyDescent="0.25">
      <c r="A28" s="171" t="s">
        <v>238</v>
      </c>
      <c r="B28" s="174"/>
      <c r="C28" s="147"/>
      <c r="D28" s="147"/>
      <c r="E28" s="147"/>
      <c r="F28" s="147"/>
      <c r="G28" s="158"/>
      <c r="H28" s="447"/>
      <c r="I28" s="447"/>
      <c r="J28" s="158"/>
      <c r="K28" s="165"/>
      <c r="L28" s="158"/>
      <c r="M28" s="158"/>
      <c r="N28" s="158"/>
      <c r="O28" s="158"/>
    </row>
    <row r="29" spans="1:18" ht="33" customHeight="1" outlineLevel="1" x14ac:dyDescent="0.25">
      <c r="A29" s="171" t="s">
        <v>239</v>
      </c>
      <c r="B29" s="174">
        <v>10</v>
      </c>
      <c r="C29" s="147"/>
      <c r="D29" s="147"/>
      <c r="E29" s="147"/>
      <c r="F29" s="147"/>
      <c r="G29" s="158"/>
      <c r="H29" s="451"/>
      <c r="I29" s="451"/>
      <c r="J29" s="158"/>
      <c r="K29" s="168"/>
      <c r="L29" s="158"/>
      <c r="M29" s="158"/>
      <c r="N29" s="158"/>
      <c r="O29" s="158"/>
    </row>
    <row r="30" spans="1:18" outlineLevel="1" x14ac:dyDescent="0.25">
      <c r="A30" s="171" t="s">
        <v>240</v>
      </c>
      <c r="B30" s="174"/>
      <c r="C30" s="147"/>
      <c r="D30" s="147"/>
      <c r="E30" s="147"/>
      <c r="F30" s="147"/>
      <c r="G30" s="158"/>
      <c r="H30" s="447"/>
      <c r="I30" s="447"/>
      <c r="J30" s="158"/>
      <c r="K30" s="169"/>
      <c r="L30" s="158"/>
      <c r="M30" s="158"/>
      <c r="N30" s="158"/>
      <c r="O30" s="158"/>
    </row>
    <row r="31" spans="1:18" outlineLevel="1" x14ac:dyDescent="0.25">
      <c r="A31" s="175" t="s">
        <v>241</v>
      </c>
      <c r="B31" s="174"/>
      <c r="C31" s="147"/>
      <c r="D31" s="147"/>
      <c r="E31" s="147"/>
      <c r="F31" s="147"/>
      <c r="G31" s="158"/>
      <c r="H31" s="158"/>
      <c r="I31" s="158"/>
      <c r="J31" s="158"/>
      <c r="K31" s="158"/>
      <c r="L31" s="158"/>
      <c r="M31" s="158"/>
      <c r="N31" s="158"/>
      <c r="O31" s="158"/>
    </row>
    <row r="32" spans="1:18" hidden="1" outlineLevel="1" x14ac:dyDescent="0.25">
      <c r="A32" s="161" t="s">
        <v>242</v>
      </c>
      <c r="B32" s="176">
        <v>1.65</v>
      </c>
      <c r="C32" s="147"/>
      <c r="D32" s="147"/>
      <c r="E32" s="147"/>
      <c r="F32" s="147"/>
      <c r="G32" s="158"/>
      <c r="H32" s="158"/>
      <c r="I32" s="158"/>
      <c r="J32" s="158"/>
      <c r="K32" s="158"/>
      <c r="L32" s="158"/>
      <c r="M32" s="158"/>
      <c r="N32" s="158"/>
    </row>
    <row r="33" spans="1:14" hidden="1" outlineLevel="1" x14ac:dyDescent="0.25">
      <c r="A33" s="175" t="s">
        <v>243</v>
      </c>
      <c r="B33" s="177">
        <v>4</v>
      </c>
      <c r="C33" s="147"/>
      <c r="D33" s="147"/>
      <c r="E33" s="147"/>
      <c r="F33" s="147"/>
      <c r="G33" s="158"/>
      <c r="H33" s="158"/>
      <c r="I33" s="158"/>
      <c r="J33" s="158"/>
      <c r="K33" s="158"/>
      <c r="L33" s="158"/>
      <c r="M33" s="158"/>
      <c r="N33" s="158"/>
    </row>
    <row r="34" spans="1:14" hidden="1" outlineLevel="1" x14ac:dyDescent="0.25">
      <c r="A34" s="175" t="s">
        <v>125</v>
      </c>
      <c r="B34" s="177">
        <v>4</v>
      </c>
      <c r="C34" s="147"/>
      <c r="D34" s="147"/>
      <c r="E34" s="147"/>
      <c r="F34" s="147"/>
    </row>
    <row r="35" spans="1:14" hidden="1" outlineLevel="1" x14ac:dyDescent="0.25">
      <c r="A35" s="161" t="s">
        <v>244</v>
      </c>
      <c r="B35" s="178">
        <v>10.16</v>
      </c>
      <c r="C35" s="147"/>
      <c r="D35" s="147"/>
      <c r="E35" s="147"/>
      <c r="F35" s="147"/>
    </row>
    <row r="36" spans="1:14" hidden="1" outlineLevel="1" x14ac:dyDescent="0.25">
      <c r="A36" s="171" t="s">
        <v>243</v>
      </c>
      <c r="B36" s="177">
        <v>4.4000000000000004</v>
      </c>
      <c r="C36" s="147"/>
      <c r="D36" s="147"/>
      <c r="E36" s="147"/>
      <c r="F36" s="147"/>
    </row>
    <row r="37" spans="1:14" hidden="1" outlineLevel="1" x14ac:dyDescent="0.25">
      <c r="A37" s="171" t="s">
        <v>125</v>
      </c>
      <c r="B37" s="177">
        <v>4</v>
      </c>
      <c r="C37" s="147"/>
      <c r="D37" s="147"/>
      <c r="E37" s="147"/>
      <c r="F37" s="147"/>
    </row>
    <row r="38" spans="1:14" ht="16.5" hidden="1" customHeight="1" outlineLevel="1" x14ac:dyDescent="0.25">
      <c r="A38" s="179" t="s">
        <v>245</v>
      </c>
      <c r="B38" s="180">
        <v>142.76</v>
      </c>
      <c r="C38" s="181"/>
      <c r="D38" s="182"/>
      <c r="E38" s="147"/>
      <c r="F38" s="147"/>
    </row>
    <row r="39" spans="1:14" hidden="1" outlineLevel="1" x14ac:dyDescent="0.25">
      <c r="A39" s="171" t="s">
        <v>246</v>
      </c>
      <c r="B39" s="177">
        <v>12</v>
      </c>
      <c r="C39" s="181"/>
      <c r="D39" s="182"/>
      <c r="E39" s="147"/>
      <c r="F39" s="147"/>
    </row>
    <row r="40" spans="1:14" hidden="1" outlineLevel="1" x14ac:dyDescent="0.25">
      <c r="A40" s="171" t="s">
        <v>247</v>
      </c>
      <c r="B40" s="177">
        <v>12</v>
      </c>
      <c r="C40" s="181"/>
      <c r="D40" s="182"/>
      <c r="E40" s="147"/>
      <c r="F40" s="147"/>
    </row>
    <row r="41" spans="1:14" ht="15" hidden="1" customHeight="1" outlineLevel="1" x14ac:dyDescent="0.25">
      <c r="A41" s="179" t="s">
        <v>248</v>
      </c>
      <c r="B41" s="180">
        <v>209.91</v>
      </c>
      <c r="C41" s="181"/>
      <c r="D41" s="182"/>
      <c r="E41" s="147"/>
      <c r="F41" s="147"/>
    </row>
    <row r="42" spans="1:14" hidden="1" x14ac:dyDescent="0.25">
      <c r="A42" s="171" t="s">
        <v>246</v>
      </c>
      <c r="B42" s="177">
        <v>12</v>
      </c>
      <c r="C42" s="181"/>
      <c r="D42" s="182"/>
      <c r="E42" s="147"/>
      <c r="F42" s="147"/>
    </row>
    <row r="43" spans="1:14" hidden="1" outlineLevel="1" x14ac:dyDescent="0.25">
      <c r="A43" s="171" t="s">
        <v>247</v>
      </c>
      <c r="B43" s="177">
        <v>12</v>
      </c>
      <c r="C43" s="181"/>
      <c r="D43" s="182"/>
      <c r="E43" s="147"/>
      <c r="F43" s="147"/>
    </row>
    <row r="44" spans="1:14" hidden="1" outlineLevel="1" x14ac:dyDescent="0.25">
      <c r="A44" s="183" t="s">
        <v>249</v>
      </c>
      <c r="B44" s="180">
        <f>1472.41</f>
        <v>1472.41</v>
      </c>
      <c r="C44" s="184"/>
      <c r="D44" s="184"/>
      <c r="E44" s="147"/>
      <c r="F44" s="147"/>
    </row>
    <row r="45" spans="1:14" hidden="1" outlineLevel="1" x14ac:dyDescent="0.25">
      <c r="A45" s="185" t="s">
        <v>250</v>
      </c>
      <c r="B45" s="186"/>
      <c r="C45" s="181"/>
      <c r="D45" s="147"/>
      <c r="E45" s="147"/>
      <c r="F45" s="147"/>
    </row>
    <row r="46" spans="1:14" hidden="1" x14ac:dyDescent="0.25">
      <c r="A46" s="183" t="s">
        <v>251</v>
      </c>
      <c r="B46" s="177">
        <v>25</v>
      </c>
      <c r="C46" s="187"/>
      <c r="D46" s="187"/>
      <c r="E46" s="187"/>
      <c r="F46" s="187"/>
    </row>
    <row r="47" spans="1:14" hidden="1" x14ac:dyDescent="0.25">
      <c r="A47" s="183" t="s">
        <v>252</v>
      </c>
      <c r="B47" s="177">
        <v>25</v>
      </c>
      <c r="C47" s="187"/>
      <c r="D47" s="187"/>
      <c r="E47" s="187"/>
      <c r="F47" s="187"/>
    </row>
    <row r="48" spans="1:14" ht="16.5" thickBot="1" x14ac:dyDescent="0.3">
      <c r="A48" s="183" t="s">
        <v>104</v>
      </c>
      <c r="B48" s="188">
        <v>0.2</v>
      </c>
      <c r="C48" s="187"/>
      <c r="D48" s="187"/>
      <c r="E48" s="187"/>
      <c r="F48" s="187"/>
    </row>
    <row r="49" spans="1:27" x14ac:dyDescent="0.25">
      <c r="A49" s="156" t="str">
        <f>A82</f>
        <v>Оплата труда с отчислениями</v>
      </c>
      <c r="B49" s="178">
        <v>0</v>
      </c>
      <c r="C49" s="187"/>
      <c r="D49" s="187"/>
      <c r="E49" s="187"/>
      <c r="F49" s="187"/>
    </row>
    <row r="50" spans="1:27" x14ac:dyDescent="0.25">
      <c r="A50" s="171" t="str">
        <f>A83</f>
        <v>Вспомогательные материалы</v>
      </c>
      <c r="B50" s="170"/>
      <c r="C50" s="147"/>
      <c r="D50" s="147"/>
      <c r="E50" s="147"/>
      <c r="F50" s="147"/>
    </row>
    <row r="51" spans="1:27" ht="32.25" thickBot="1" x14ac:dyDescent="0.3">
      <c r="A51" s="179" t="str">
        <f>A84</f>
        <v>Прочие расходы (без амортизации, арендной платы + транспортные расходы)</v>
      </c>
      <c r="B51" s="177"/>
      <c r="C51" s="189"/>
      <c r="D51" s="189"/>
      <c r="E51" s="189"/>
      <c r="F51" s="189"/>
    </row>
    <row r="52" spans="1:27" ht="16.5" hidden="1" thickBot="1" x14ac:dyDescent="0.3">
      <c r="A52" s="183" t="s">
        <v>124</v>
      </c>
      <c r="B52" s="188">
        <v>0.1</v>
      </c>
      <c r="C52" s="189"/>
      <c r="D52" s="189"/>
      <c r="E52" s="189"/>
      <c r="F52" s="189"/>
    </row>
    <row r="53" spans="1:27" ht="16.5" hidden="1" thickBot="1" x14ac:dyDescent="0.3">
      <c r="A53" s="190"/>
      <c r="B53" s="191"/>
      <c r="C53" s="189"/>
      <c r="D53" s="189"/>
      <c r="E53" s="189"/>
      <c r="F53" s="189"/>
    </row>
    <row r="54" spans="1:27" ht="16.5" hidden="1" thickBot="1" x14ac:dyDescent="0.3">
      <c r="A54" s="171" t="s">
        <v>253</v>
      </c>
      <c r="B54" s="192">
        <v>246.85</v>
      </c>
      <c r="C54" s="189"/>
      <c r="D54" s="189"/>
      <c r="E54" s="189"/>
      <c r="F54" s="189"/>
    </row>
    <row r="55" spans="1:27" ht="16.5" hidden="1" thickBot="1" x14ac:dyDescent="0.3">
      <c r="A55" s="193" t="s">
        <v>254</v>
      </c>
      <c r="B55" s="194">
        <v>515240.19</v>
      </c>
      <c r="C55" s="189"/>
      <c r="D55" s="189"/>
      <c r="E55" s="189"/>
      <c r="F55" s="189"/>
    </row>
    <row r="56" spans="1:27" ht="16.5" hidden="1" thickBot="1" x14ac:dyDescent="0.3">
      <c r="A56" s="161" t="s">
        <v>255</v>
      </c>
      <c r="B56" s="195">
        <v>2</v>
      </c>
      <c r="C56" s="189"/>
      <c r="D56" s="189"/>
      <c r="E56" s="189"/>
      <c r="F56" s="189"/>
    </row>
    <row r="57" spans="1:27" ht="16.5" hidden="1" thickBot="1" x14ac:dyDescent="0.3">
      <c r="A57" s="171" t="s">
        <v>123</v>
      </c>
      <c r="B57" s="196">
        <v>8.8999999999999996E-2</v>
      </c>
      <c r="C57" s="189"/>
      <c r="D57" s="189"/>
      <c r="E57" s="189"/>
      <c r="F57" s="189"/>
    </row>
    <row r="58" spans="1:27" ht="16.5" hidden="1" outlineLevel="1" thickBot="1" x14ac:dyDescent="0.3">
      <c r="A58" s="171" t="s">
        <v>122</v>
      </c>
      <c r="B58" s="197">
        <v>8.8999999999999996E-2</v>
      </c>
      <c r="C58" s="189"/>
      <c r="D58" s="189"/>
      <c r="E58" s="189"/>
      <c r="F58" s="189"/>
    </row>
    <row r="59" spans="1:27" ht="16.5" hidden="1" outlineLevel="1" thickBot="1" x14ac:dyDescent="0.3">
      <c r="A59" s="171" t="s">
        <v>121</v>
      </c>
      <c r="B59" s="197">
        <v>0</v>
      </c>
      <c r="C59" s="189"/>
      <c r="D59" s="189"/>
      <c r="E59" s="189"/>
      <c r="F59" s="189"/>
    </row>
    <row r="60" spans="1:27" s="152" customFormat="1" ht="16.5" hidden="1" thickBot="1" x14ac:dyDescent="0.3">
      <c r="A60" s="171" t="s">
        <v>120</v>
      </c>
      <c r="B60" s="197">
        <v>0.11</v>
      </c>
      <c r="C60" s="189"/>
      <c r="D60" s="189"/>
      <c r="E60" s="189"/>
      <c r="F60" s="189"/>
      <c r="G60" s="144"/>
      <c r="H60" s="144"/>
      <c r="I60" s="144"/>
      <c r="J60" s="144"/>
      <c r="K60" s="144"/>
      <c r="L60" s="144"/>
      <c r="M60" s="144"/>
      <c r="N60" s="144"/>
      <c r="O60" s="144"/>
      <c r="P60" s="144"/>
      <c r="Q60" s="144"/>
      <c r="R60" s="144"/>
      <c r="S60" s="144"/>
      <c r="T60" s="144"/>
      <c r="U60" s="144"/>
      <c r="V60" s="144"/>
    </row>
    <row r="61" spans="1:27" ht="16.5" hidden="1" thickBot="1" x14ac:dyDescent="0.3">
      <c r="A61" s="171" t="s">
        <v>119</v>
      </c>
      <c r="B61" s="197">
        <f>1-B59</f>
        <v>1</v>
      </c>
      <c r="C61" s="189"/>
      <c r="D61" s="189"/>
      <c r="E61" s="189"/>
      <c r="F61" s="189"/>
    </row>
    <row r="62" spans="1:27" ht="16.5" hidden="1" thickBot="1" x14ac:dyDescent="0.3">
      <c r="A62" s="183" t="s">
        <v>256</v>
      </c>
      <c r="B62" s="198">
        <f>B61*B60+B59*B58*(1-B48)</f>
        <v>0.11</v>
      </c>
      <c r="C62" s="189"/>
      <c r="D62" s="189"/>
      <c r="E62" s="189"/>
      <c r="F62" s="189"/>
      <c r="W62" s="199"/>
      <c r="X62" s="199"/>
      <c r="Y62" s="199"/>
      <c r="Z62" s="199"/>
      <c r="AA62" s="199"/>
    </row>
    <row r="63" spans="1:27" ht="16.5" hidden="1" thickBot="1" x14ac:dyDescent="0.3">
      <c r="A63" s="200" t="s">
        <v>118</v>
      </c>
      <c r="B63" s="201">
        <v>1</v>
      </c>
      <c r="C63" s="201">
        <f>B63+1</f>
        <v>2</v>
      </c>
      <c r="D63" s="201">
        <f t="shared" ref="D63:P63" si="0">C63+1</f>
        <v>3</v>
      </c>
      <c r="E63" s="201">
        <f t="shared" si="0"/>
        <v>4</v>
      </c>
      <c r="F63" s="201">
        <f t="shared" si="0"/>
        <v>5</v>
      </c>
      <c r="G63" s="201">
        <f t="shared" si="0"/>
        <v>6</v>
      </c>
      <c r="H63" s="201">
        <f t="shared" si="0"/>
        <v>7</v>
      </c>
      <c r="I63" s="201">
        <f t="shared" si="0"/>
        <v>8</v>
      </c>
      <c r="J63" s="201">
        <f t="shared" si="0"/>
        <v>9</v>
      </c>
      <c r="K63" s="201">
        <f t="shared" si="0"/>
        <v>10</v>
      </c>
      <c r="L63" s="201">
        <f t="shared" si="0"/>
        <v>11</v>
      </c>
      <c r="M63" s="201">
        <f t="shared" si="0"/>
        <v>12</v>
      </c>
      <c r="N63" s="201">
        <f t="shared" si="0"/>
        <v>13</v>
      </c>
      <c r="O63" s="201">
        <f t="shared" si="0"/>
        <v>14</v>
      </c>
      <c r="P63" s="201">
        <f t="shared" si="0"/>
        <v>15</v>
      </c>
      <c r="Q63" s="201">
        <f>P63+1</f>
        <v>16</v>
      </c>
      <c r="R63" s="201">
        <f>Q63+1</f>
        <v>17</v>
      </c>
      <c r="S63" s="201">
        <f>R63+1</f>
        <v>18</v>
      </c>
      <c r="T63" s="201">
        <f>S63+1</f>
        <v>19</v>
      </c>
      <c r="U63" s="202">
        <f>T63+1</f>
        <v>20</v>
      </c>
      <c r="V63" s="152"/>
      <c r="W63" s="199"/>
      <c r="X63" s="199"/>
      <c r="Y63" s="199"/>
      <c r="Z63" s="199"/>
      <c r="AA63" s="199"/>
    </row>
    <row r="64" spans="1:27" ht="16.5" hidden="1" thickBot="1" x14ac:dyDescent="0.3">
      <c r="A64" s="203" t="s">
        <v>117</v>
      </c>
      <c r="B64" s="204">
        <v>0.04</v>
      </c>
      <c r="C64" s="204">
        <v>0.04</v>
      </c>
      <c r="D64" s="204">
        <v>0.04</v>
      </c>
      <c r="E64" s="204">
        <v>0.04</v>
      </c>
      <c r="F64" s="204">
        <v>0.04</v>
      </c>
      <c r="G64" s="204">
        <v>0.04</v>
      </c>
      <c r="H64" s="204">
        <v>0.04</v>
      </c>
      <c r="I64" s="204">
        <v>0.04</v>
      </c>
      <c r="J64" s="204">
        <v>0.04</v>
      </c>
      <c r="K64" s="204">
        <v>0.04</v>
      </c>
      <c r="L64" s="204">
        <v>0.04</v>
      </c>
      <c r="M64" s="204">
        <v>0.04</v>
      </c>
      <c r="N64" s="204">
        <v>0.04</v>
      </c>
      <c r="O64" s="204">
        <v>0.04</v>
      </c>
      <c r="P64" s="204">
        <v>0.04</v>
      </c>
      <c r="Q64" s="204">
        <v>0.04</v>
      </c>
      <c r="R64" s="204">
        <v>0.04</v>
      </c>
      <c r="S64" s="204">
        <v>0.04</v>
      </c>
      <c r="T64" s="204">
        <v>0.04</v>
      </c>
      <c r="U64" s="205">
        <v>0.04</v>
      </c>
      <c r="W64" s="199"/>
      <c r="X64" s="199"/>
      <c r="Y64" s="199"/>
      <c r="Z64" s="199"/>
      <c r="AA64" s="199"/>
    </row>
    <row r="65" spans="1:27" ht="16.5" hidden="1" thickBot="1" x14ac:dyDescent="0.3">
      <c r="A65" s="203" t="s">
        <v>116</v>
      </c>
      <c r="B65" s="204">
        <v>0.04</v>
      </c>
      <c r="C65" s="204">
        <f>(1+B65)*(1+C64)-1</f>
        <v>8.1600000000000117E-2</v>
      </c>
      <c r="D65" s="204">
        <f t="shared" ref="D65:U65" si="1">(1+C65)*(1+D64)-1</f>
        <v>0.12486400000000009</v>
      </c>
      <c r="E65" s="204">
        <f t="shared" si="1"/>
        <v>0.16985856000000021</v>
      </c>
      <c r="F65" s="204">
        <f t="shared" si="1"/>
        <v>0.21665290240000035</v>
      </c>
      <c r="G65" s="204">
        <f t="shared" si="1"/>
        <v>0.26531901849600037</v>
      </c>
      <c r="H65" s="204">
        <f t="shared" si="1"/>
        <v>0.31593177923584048</v>
      </c>
      <c r="I65" s="204">
        <f t="shared" si="1"/>
        <v>0.3685690504052741</v>
      </c>
      <c r="J65" s="204">
        <f t="shared" si="1"/>
        <v>0.42331181242148519</v>
      </c>
      <c r="K65" s="204">
        <f t="shared" si="1"/>
        <v>0.48024428491834459</v>
      </c>
      <c r="L65" s="204">
        <f t="shared" si="1"/>
        <v>0.53945405631507848</v>
      </c>
      <c r="M65" s="204">
        <f t="shared" si="1"/>
        <v>0.60103221856768174</v>
      </c>
      <c r="N65" s="204">
        <f t="shared" si="1"/>
        <v>0.66507350731038906</v>
      </c>
      <c r="O65" s="204">
        <f t="shared" si="1"/>
        <v>0.73167644760280459</v>
      </c>
      <c r="P65" s="204">
        <f t="shared" si="1"/>
        <v>0.80094350550691673</v>
      </c>
      <c r="Q65" s="204">
        <f t="shared" si="1"/>
        <v>0.87298124572719349</v>
      </c>
      <c r="R65" s="204">
        <f>(1+Q65)*(1+R64)-1</f>
        <v>0.94790049555628131</v>
      </c>
      <c r="S65" s="204">
        <f>(1+R65)*(1+S64)-1</f>
        <v>1.0258165153785326</v>
      </c>
      <c r="T65" s="204">
        <f t="shared" si="1"/>
        <v>1.1068491759936738</v>
      </c>
      <c r="U65" s="205">
        <f t="shared" si="1"/>
        <v>1.1911231430334208</v>
      </c>
      <c r="V65" s="199"/>
      <c r="W65" s="199"/>
      <c r="X65" s="199"/>
      <c r="Y65" s="199"/>
      <c r="Z65" s="199"/>
      <c r="AA65" s="199"/>
    </row>
    <row r="66" spans="1:27" ht="16.5" hidden="1" thickBot="1" x14ac:dyDescent="0.3">
      <c r="A66" s="206" t="s">
        <v>257</v>
      </c>
      <c r="B66" s="207">
        <v>0</v>
      </c>
      <c r="C66" s="208">
        <f>B127</f>
        <v>0</v>
      </c>
      <c r="D66" s="208">
        <f>$C$127*(1+D65)</f>
        <v>0</v>
      </c>
      <c r="E66" s="208">
        <f t="shared" ref="E66:U66" si="2">$D$127*(1+E65)</f>
        <v>0</v>
      </c>
      <c r="F66" s="208">
        <f t="shared" si="2"/>
        <v>0</v>
      </c>
      <c r="G66" s="208">
        <f t="shared" si="2"/>
        <v>0</v>
      </c>
      <c r="H66" s="208">
        <f t="shared" si="2"/>
        <v>0</v>
      </c>
      <c r="I66" s="208">
        <f t="shared" si="2"/>
        <v>0</v>
      </c>
      <c r="J66" s="208">
        <f t="shared" si="2"/>
        <v>0</v>
      </c>
      <c r="K66" s="208">
        <f t="shared" si="2"/>
        <v>0</v>
      </c>
      <c r="L66" s="208">
        <f t="shared" si="2"/>
        <v>0</v>
      </c>
      <c r="M66" s="208">
        <f t="shared" si="2"/>
        <v>0</v>
      </c>
      <c r="N66" s="208">
        <f t="shared" si="2"/>
        <v>0</v>
      </c>
      <c r="O66" s="208">
        <f t="shared" si="2"/>
        <v>0</v>
      </c>
      <c r="P66" s="208">
        <f t="shared" si="2"/>
        <v>0</v>
      </c>
      <c r="Q66" s="208">
        <f t="shared" si="2"/>
        <v>0</v>
      </c>
      <c r="R66" s="208">
        <f t="shared" si="2"/>
        <v>0</v>
      </c>
      <c r="S66" s="208">
        <f t="shared" si="2"/>
        <v>0</v>
      </c>
      <c r="T66" s="208">
        <f t="shared" si="2"/>
        <v>0</v>
      </c>
      <c r="U66" s="209">
        <f t="shared" si="2"/>
        <v>0</v>
      </c>
      <c r="V66" s="199"/>
      <c r="W66" s="199"/>
      <c r="X66" s="199"/>
      <c r="Y66" s="199"/>
      <c r="Z66" s="199"/>
      <c r="AA66" s="199"/>
    </row>
    <row r="67" spans="1:27" ht="16.5" hidden="1" thickBot="1" x14ac:dyDescent="0.3">
      <c r="Q67" s="199"/>
      <c r="R67" s="199"/>
      <c r="S67" s="199"/>
      <c r="T67" s="199"/>
      <c r="U67" s="199"/>
      <c r="V67" s="199"/>
      <c r="W67" s="199"/>
      <c r="X67" s="199"/>
      <c r="Y67" s="199"/>
      <c r="Z67" s="199"/>
      <c r="AA67" s="199"/>
    </row>
    <row r="68" spans="1:27" s="158" customFormat="1" ht="16.5" hidden="1" thickBot="1" x14ac:dyDescent="0.3">
      <c r="A68" s="210" t="s">
        <v>258</v>
      </c>
      <c r="B68" s="201">
        <f t="shared" ref="B68:P68" si="3">B63</f>
        <v>1</v>
      </c>
      <c r="C68" s="201">
        <f t="shared" si="3"/>
        <v>2</v>
      </c>
      <c r="D68" s="201">
        <f t="shared" si="3"/>
        <v>3</v>
      </c>
      <c r="E68" s="201">
        <f t="shared" si="3"/>
        <v>4</v>
      </c>
      <c r="F68" s="201">
        <f t="shared" si="3"/>
        <v>5</v>
      </c>
      <c r="G68" s="201">
        <f t="shared" si="3"/>
        <v>6</v>
      </c>
      <c r="H68" s="201">
        <f t="shared" si="3"/>
        <v>7</v>
      </c>
      <c r="I68" s="201">
        <f t="shared" si="3"/>
        <v>8</v>
      </c>
      <c r="J68" s="201">
        <f t="shared" si="3"/>
        <v>9</v>
      </c>
      <c r="K68" s="201">
        <f t="shared" si="3"/>
        <v>10</v>
      </c>
      <c r="L68" s="201">
        <f t="shared" si="3"/>
        <v>11</v>
      </c>
      <c r="M68" s="201">
        <f t="shared" si="3"/>
        <v>12</v>
      </c>
      <c r="N68" s="201">
        <f t="shared" si="3"/>
        <v>13</v>
      </c>
      <c r="O68" s="201">
        <f t="shared" si="3"/>
        <v>14</v>
      </c>
      <c r="P68" s="201">
        <f t="shared" si="3"/>
        <v>15</v>
      </c>
      <c r="Q68" s="201">
        <f>P68+1</f>
        <v>16</v>
      </c>
      <c r="R68" s="201">
        <f>Q68+1</f>
        <v>17</v>
      </c>
      <c r="S68" s="201">
        <f>R68+1</f>
        <v>18</v>
      </c>
      <c r="T68" s="201">
        <f>S68+1</f>
        <v>19</v>
      </c>
      <c r="U68" s="202">
        <f>T68+1</f>
        <v>20</v>
      </c>
      <c r="V68" s="199"/>
    </row>
    <row r="69" spans="1:27" s="152" customFormat="1" ht="16.5" hidden="1" thickBot="1" x14ac:dyDescent="0.3">
      <c r="A69" s="203" t="s">
        <v>115</v>
      </c>
      <c r="B69" s="211">
        <v>0</v>
      </c>
      <c r="C69" s="211">
        <f>B69+B70-B71</f>
        <v>0</v>
      </c>
      <c r="D69" s="211">
        <f t="shared" ref="D69:P69" si="4">C69+C70-C71</f>
        <v>0</v>
      </c>
      <c r="E69" s="211">
        <f t="shared" si="4"/>
        <v>0</v>
      </c>
      <c r="F69" s="211">
        <f t="shared" si="4"/>
        <v>0</v>
      </c>
      <c r="G69" s="211">
        <f t="shared" si="4"/>
        <v>0</v>
      </c>
      <c r="H69" s="211">
        <f t="shared" si="4"/>
        <v>0</v>
      </c>
      <c r="I69" s="211">
        <f t="shared" si="4"/>
        <v>0</v>
      </c>
      <c r="J69" s="211">
        <f t="shared" si="4"/>
        <v>0</v>
      </c>
      <c r="K69" s="211">
        <f t="shared" si="4"/>
        <v>0</v>
      </c>
      <c r="L69" s="211">
        <f t="shared" si="4"/>
        <v>0</v>
      </c>
      <c r="M69" s="211">
        <f t="shared" si="4"/>
        <v>0</v>
      </c>
      <c r="N69" s="211">
        <f t="shared" si="4"/>
        <v>0</v>
      </c>
      <c r="O69" s="211">
        <f t="shared" si="4"/>
        <v>0</v>
      </c>
      <c r="P69" s="211">
        <f t="shared" si="4"/>
        <v>0</v>
      </c>
      <c r="Q69" s="211">
        <f>P69+P70-P71</f>
        <v>0</v>
      </c>
      <c r="R69" s="211">
        <f>Q69+Q70-Q71</f>
        <v>0</v>
      </c>
      <c r="S69" s="211">
        <f>R69+R70-R71</f>
        <v>0</v>
      </c>
      <c r="T69" s="211">
        <f>S69+S70-S71</f>
        <v>0</v>
      </c>
      <c r="U69" s="212">
        <f>T69+T70-T71</f>
        <v>0</v>
      </c>
      <c r="V69" s="199"/>
    </row>
    <row r="70" spans="1:27" ht="15" hidden="1" customHeight="1" x14ac:dyDescent="0.25">
      <c r="A70" s="203" t="s">
        <v>114</v>
      </c>
      <c r="B70" s="211">
        <f>B18*B31*B59*1.18</f>
        <v>0</v>
      </c>
      <c r="C70" s="211">
        <v>0</v>
      </c>
      <c r="D70" s="211">
        <v>0</v>
      </c>
      <c r="E70" s="211">
        <v>0</v>
      </c>
      <c r="F70" s="211">
        <v>0</v>
      </c>
      <c r="G70" s="211">
        <v>0</v>
      </c>
      <c r="H70" s="211">
        <v>0</v>
      </c>
      <c r="I70" s="211">
        <v>0</v>
      </c>
      <c r="J70" s="211">
        <v>0</v>
      </c>
      <c r="K70" s="211">
        <v>0</v>
      </c>
      <c r="L70" s="211">
        <v>0</v>
      </c>
      <c r="M70" s="211">
        <v>0</v>
      </c>
      <c r="N70" s="211">
        <v>0</v>
      </c>
      <c r="O70" s="211">
        <v>0</v>
      </c>
      <c r="P70" s="211">
        <v>0</v>
      </c>
      <c r="Q70" s="211">
        <v>0</v>
      </c>
      <c r="R70" s="211">
        <v>0</v>
      </c>
      <c r="S70" s="211">
        <v>0</v>
      </c>
      <c r="T70" s="211">
        <v>0</v>
      </c>
      <c r="U70" s="212">
        <v>0</v>
      </c>
      <c r="V70" s="199"/>
    </row>
    <row r="71" spans="1:27" ht="16.5" hidden="1" outlineLevel="1" thickBot="1" x14ac:dyDescent="0.3">
      <c r="A71" s="203" t="s">
        <v>113</v>
      </c>
      <c r="B71" s="211">
        <f>$B$70/$B$56</f>
        <v>0</v>
      </c>
      <c r="C71" s="211">
        <f t="shared" ref="C71:U71" si="5">IF(ROUND(C69,1)=0,0,B71+C70/$B$52)</f>
        <v>0</v>
      </c>
      <c r="D71" s="211">
        <f t="shared" si="5"/>
        <v>0</v>
      </c>
      <c r="E71" s="211">
        <f t="shared" si="5"/>
        <v>0</v>
      </c>
      <c r="F71" s="211">
        <f t="shared" si="5"/>
        <v>0</v>
      </c>
      <c r="G71" s="211">
        <f t="shared" si="5"/>
        <v>0</v>
      </c>
      <c r="H71" s="211">
        <f t="shared" si="5"/>
        <v>0</v>
      </c>
      <c r="I71" s="211">
        <f t="shared" si="5"/>
        <v>0</v>
      </c>
      <c r="J71" s="211">
        <f t="shared" si="5"/>
        <v>0</v>
      </c>
      <c r="K71" s="211">
        <f t="shared" si="5"/>
        <v>0</v>
      </c>
      <c r="L71" s="211">
        <f t="shared" si="5"/>
        <v>0</v>
      </c>
      <c r="M71" s="211">
        <f t="shared" si="5"/>
        <v>0</v>
      </c>
      <c r="N71" s="211">
        <f t="shared" si="5"/>
        <v>0</v>
      </c>
      <c r="O71" s="211">
        <f t="shared" si="5"/>
        <v>0</v>
      </c>
      <c r="P71" s="211">
        <f t="shared" si="5"/>
        <v>0</v>
      </c>
      <c r="Q71" s="211">
        <f t="shared" si="5"/>
        <v>0</v>
      </c>
      <c r="R71" s="211">
        <f t="shared" si="5"/>
        <v>0</v>
      </c>
      <c r="S71" s="211">
        <f t="shared" si="5"/>
        <v>0</v>
      </c>
      <c r="T71" s="211">
        <f t="shared" si="5"/>
        <v>0</v>
      </c>
      <c r="U71" s="212">
        <f t="shared" si="5"/>
        <v>0</v>
      </c>
      <c r="V71" s="158"/>
    </row>
    <row r="72" spans="1:27" ht="16.5" hidden="1" outlineLevel="1" thickBot="1" x14ac:dyDescent="0.3">
      <c r="A72" s="206" t="s">
        <v>112</v>
      </c>
      <c r="B72" s="213">
        <f t="shared" ref="B72:U72" si="6">AVERAGE(SUM(B69:B70),(SUM(B69:B70)-B71))*$B$58</f>
        <v>0</v>
      </c>
      <c r="C72" s="213">
        <f t="shared" si="6"/>
        <v>0</v>
      </c>
      <c r="D72" s="213">
        <f t="shared" si="6"/>
        <v>0</v>
      </c>
      <c r="E72" s="213">
        <f t="shared" si="6"/>
        <v>0</v>
      </c>
      <c r="F72" s="213">
        <f t="shared" si="6"/>
        <v>0</v>
      </c>
      <c r="G72" s="213">
        <f t="shared" si="6"/>
        <v>0</v>
      </c>
      <c r="H72" s="213">
        <f t="shared" si="6"/>
        <v>0</v>
      </c>
      <c r="I72" s="213">
        <f t="shared" si="6"/>
        <v>0</v>
      </c>
      <c r="J72" s="213">
        <f t="shared" si="6"/>
        <v>0</v>
      </c>
      <c r="K72" s="213">
        <f t="shared" si="6"/>
        <v>0</v>
      </c>
      <c r="L72" s="213">
        <f t="shared" si="6"/>
        <v>0</v>
      </c>
      <c r="M72" s="213">
        <f t="shared" si="6"/>
        <v>0</v>
      </c>
      <c r="N72" s="213">
        <f t="shared" si="6"/>
        <v>0</v>
      </c>
      <c r="O72" s="213">
        <f t="shared" si="6"/>
        <v>0</v>
      </c>
      <c r="P72" s="213">
        <f t="shared" si="6"/>
        <v>0</v>
      </c>
      <c r="Q72" s="213">
        <f t="shared" si="6"/>
        <v>0</v>
      </c>
      <c r="R72" s="213">
        <f t="shared" si="6"/>
        <v>0</v>
      </c>
      <c r="S72" s="213">
        <f t="shared" si="6"/>
        <v>0</v>
      </c>
      <c r="T72" s="213">
        <f t="shared" si="6"/>
        <v>0</v>
      </c>
      <c r="U72" s="214">
        <f t="shared" si="6"/>
        <v>0</v>
      </c>
      <c r="V72" s="152"/>
    </row>
    <row r="73" spans="1:27" ht="16.5" hidden="1" outlineLevel="1" thickBot="1" x14ac:dyDescent="0.3">
      <c r="A73" s="158"/>
      <c r="B73" s="215"/>
      <c r="C73" s="215"/>
      <c r="D73" s="215"/>
      <c r="E73" s="215"/>
      <c r="F73" s="215"/>
      <c r="G73" s="215"/>
      <c r="H73" s="215"/>
      <c r="I73" s="215"/>
      <c r="J73" s="215"/>
      <c r="K73" s="215"/>
      <c r="L73" s="215"/>
      <c r="M73" s="215"/>
      <c r="N73" s="215"/>
      <c r="O73" s="215"/>
      <c r="P73" s="199"/>
      <c r="Q73" s="152"/>
    </row>
    <row r="74" spans="1:27" ht="16.5" hidden="1" customHeight="1" outlineLevel="1" x14ac:dyDescent="0.25">
      <c r="A74" s="210" t="s">
        <v>259</v>
      </c>
      <c r="B74" s="201">
        <f t="shared" ref="B74:P74" si="7">B63</f>
        <v>1</v>
      </c>
      <c r="C74" s="201">
        <f t="shared" si="7"/>
        <v>2</v>
      </c>
      <c r="D74" s="201">
        <f t="shared" si="7"/>
        <v>3</v>
      </c>
      <c r="E74" s="201">
        <f t="shared" si="7"/>
        <v>4</v>
      </c>
      <c r="F74" s="201">
        <f t="shared" si="7"/>
        <v>5</v>
      </c>
      <c r="G74" s="201">
        <f t="shared" si="7"/>
        <v>6</v>
      </c>
      <c r="H74" s="201">
        <f t="shared" si="7"/>
        <v>7</v>
      </c>
      <c r="I74" s="201">
        <f t="shared" si="7"/>
        <v>8</v>
      </c>
      <c r="J74" s="201">
        <f t="shared" si="7"/>
        <v>9</v>
      </c>
      <c r="K74" s="201">
        <f t="shared" si="7"/>
        <v>10</v>
      </c>
      <c r="L74" s="201">
        <f t="shared" si="7"/>
        <v>11</v>
      </c>
      <c r="M74" s="201">
        <f t="shared" si="7"/>
        <v>12</v>
      </c>
      <c r="N74" s="201">
        <f t="shared" si="7"/>
        <v>13</v>
      </c>
      <c r="O74" s="201">
        <f t="shared" si="7"/>
        <v>14</v>
      </c>
      <c r="P74" s="201">
        <f t="shared" si="7"/>
        <v>15</v>
      </c>
      <c r="Q74" s="216">
        <f>P74+1</f>
        <v>16</v>
      </c>
      <c r="R74" s="201">
        <f>Q74+1</f>
        <v>17</v>
      </c>
      <c r="S74" s="201">
        <f>R74+1</f>
        <v>18</v>
      </c>
      <c r="T74" s="201">
        <f>S74+1</f>
        <v>19</v>
      </c>
      <c r="U74" s="202">
        <f>T74+1</f>
        <v>20</v>
      </c>
    </row>
    <row r="75" spans="1:27" ht="16.5" hidden="1" customHeight="1" outlineLevel="1" x14ac:dyDescent="0.25">
      <c r="A75" s="300" t="s">
        <v>111</v>
      </c>
      <c r="B75" s="301">
        <f t="shared" ref="B75:O75" si="8">B66*$B$31</f>
        <v>0</v>
      </c>
      <c r="C75" s="301">
        <f t="shared" si="8"/>
        <v>0</v>
      </c>
      <c r="D75" s="301">
        <f t="shared" si="8"/>
        <v>0</v>
      </c>
      <c r="E75" s="301">
        <f t="shared" si="8"/>
        <v>0</v>
      </c>
      <c r="F75" s="301">
        <f t="shared" si="8"/>
        <v>0</v>
      </c>
      <c r="G75" s="301">
        <f t="shared" si="8"/>
        <v>0</v>
      </c>
      <c r="H75" s="301">
        <f t="shared" si="8"/>
        <v>0</v>
      </c>
      <c r="I75" s="301">
        <f t="shared" si="8"/>
        <v>0</v>
      </c>
      <c r="J75" s="301">
        <f t="shared" si="8"/>
        <v>0</v>
      </c>
      <c r="K75" s="301">
        <f t="shared" si="8"/>
        <v>0</v>
      </c>
      <c r="L75" s="301">
        <f t="shared" si="8"/>
        <v>0</v>
      </c>
      <c r="M75" s="301">
        <f t="shared" si="8"/>
        <v>0</v>
      </c>
      <c r="N75" s="301">
        <f t="shared" si="8"/>
        <v>0</v>
      </c>
      <c r="O75" s="301">
        <f t="shared" si="8"/>
        <v>0</v>
      </c>
      <c r="P75" s="302"/>
      <c r="Q75" s="220"/>
      <c r="R75" s="220"/>
      <c r="S75" s="220"/>
      <c r="T75" s="220"/>
      <c r="U75" s="221"/>
    </row>
    <row r="76" spans="1:27" ht="16.5" customHeight="1" outlineLevel="1" x14ac:dyDescent="0.25">
      <c r="A76" s="303" t="s">
        <v>110</v>
      </c>
      <c r="B76" s="304">
        <f>SUM(B77:B84)</f>
        <v>0</v>
      </c>
      <c r="C76" s="304">
        <f>SUM(C77:C85)</f>
        <v>0</v>
      </c>
      <c r="D76" s="304">
        <f t="shared" ref="D76:U76" si="9">SUM(D77:D85)</f>
        <v>0</v>
      </c>
      <c r="E76" s="304">
        <f t="shared" si="9"/>
        <v>0</v>
      </c>
      <c r="F76" s="304">
        <f t="shared" si="9"/>
        <v>0</v>
      </c>
      <c r="G76" s="304">
        <f t="shared" si="9"/>
        <v>0</v>
      </c>
      <c r="H76" s="304">
        <f t="shared" si="9"/>
        <v>0</v>
      </c>
      <c r="I76" s="304">
        <f t="shared" si="9"/>
        <v>0</v>
      </c>
      <c r="J76" s="304">
        <f t="shared" si="9"/>
        <v>0</v>
      </c>
      <c r="K76" s="304">
        <f t="shared" si="9"/>
        <v>0</v>
      </c>
      <c r="L76" s="304">
        <f t="shared" si="9"/>
        <v>0</v>
      </c>
      <c r="M76" s="304">
        <f t="shared" si="9"/>
        <v>0</v>
      </c>
      <c r="N76" s="304">
        <f t="shared" si="9"/>
        <v>0</v>
      </c>
      <c r="O76" s="304">
        <f t="shared" si="9"/>
        <v>0</v>
      </c>
      <c r="P76" s="304">
        <f t="shared" si="9"/>
        <v>0</v>
      </c>
      <c r="Q76" s="304">
        <f t="shared" si="9"/>
        <v>0</v>
      </c>
      <c r="R76" s="304">
        <f t="shared" si="9"/>
        <v>0</v>
      </c>
      <c r="S76" s="304">
        <f t="shared" si="9"/>
        <v>0</v>
      </c>
      <c r="T76" s="304">
        <f t="shared" si="9"/>
        <v>0</v>
      </c>
      <c r="U76" s="305">
        <f t="shared" si="9"/>
        <v>0</v>
      </c>
    </row>
    <row r="77" spans="1:27" hidden="1" outlineLevel="1" x14ac:dyDescent="0.25">
      <c r="A77" s="225" t="str">
        <f>A32</f>
        <v>Затраты на текущий ремонт ТП (строит.часть), т.руб. без НДС</v>
      </c>
      <c r="B77" s="226">
        <f t="shared" ref="B77:U77" si="10">-IF(B$63/$B$34-INT(B63/$B$34)&lt;&gt;0,0,$B$32*(1+B$65)*$B$31)</f>
        <v>0</v>
      </c>
      <c r="C77" s="226">
        <f t="shared" si="10"/>
        <v>0</v>
      </c>
      <c r="D77" s="226">
        <f t="shared" si="10"/>
        <v>0</v>
      </c>
      <c r="E77" s="226">
        <f t="shared" si="10"/>
        <v>0</v>
      </c>
      <c r="F77" s="226">
        <f t="shared" si="10"/>
        <v>0</v>
      </c>
      <c r="G77" s="226">
        <f t="shared" si="10"/>
        <v>0</v>
      </c>
      <c r="H77" s="226">
        <f t="shared" si="10"/>
        <v>0</v>
      </c>
      <c r="I77" s="226">
        <f t="shared" si="10"/>
        <v>0</v>
      </c>
      <c r="J77" s="226">
        <f t="shared" si="10"/>
        <v>0</v>
      </c>
      <c r="K77" s="226">
        <f t="shared" si="10"/>
        <v>0</v>
      </c>
      <c r="L77" s="226">
        <f t="shared" si="10"/>
        <v>0</v>
      </c>
      <c r="M77" s="226">
        <f t="shared" si="10"/>
        <v>0</v>
      </c>
      <c r="N77" s="226">
        <f t="shared" si="10"/>
        <v>0</v>
      </c>
      <c r="O77" s="226">
        <f t="shared" si="10"/>
        <v>0</v>
      </c>
      <c r="P77" s="226">
        <f t="shared" si="10"/>
        <v>0</v>
      </c>
      <c r="Q77" s="226">
        <f t="shared" si="10"/>
        <v>0</v>
      </c>
      <c r="R77" s="226">
        <f t="shared" si="10"/>
        <v>0</v>
      </c>
      <c r="S77" s="226">
        <f t="shared" si="10"/>
        <v>0</v>
      </c>
      <c r="T77" s="226">
        <f t="shared" si="10"/>
        <v>0</v>
      </c>
      <c r="U77" s="227">
        <f t="shared" si="10"/>
        <v>0</v>
      </c>
    </row>
    <row r="78" spans="1:27" hidden="1" outlineLevel="1" x14ac:dyDescent="0.25">
      <c r="A78" s="225" t="str">
        <f>A38</f>
        <v>Затраты на капитальный ремонт ТП (строит.часть), т.руб. без НДС</v>
      </c>
      <c r="B78" s="226">
        <f t="shared" ref="B78:U78" si="11">-IF(B$63/$B$40-INT(B63/$B$40)&lt;&gt;0,0,$B$38*(1+B$65)*$B$31)</f>
        <v>0</v>
      </c>
      <c r="C78" s="226">
        <f t="shared" si="11"/>
        <v>0</v>
      </c>
      <c r="D78" s="226">
        <f t="shared" si="11"/>
        <v>0</v>
      </c>
      <c r="E78" s="226">
        <f t="shared" si="11"/>
        <v>0</v>
      </c>
      <c r="F78" s="226">
        <f t="shared" si="11"/>
        <v>0</v>
      </c>
      <c r="G78" s="226">
        <f t="shared" si="11"/>
        <v>0</v>
      </c>
      <c r="H78" s="226">
        <f t="shared" si="11"/>
        <v>0</v>
      </c>
      <c r="I78" s="226">
        <f t="shared" si="11"/>
        <v>0</v>
      </c>
      <c r="J78" s="226">
        <f t="shared" si="11"/>
        <v>0</v>
      </c>
      <c r="K78" s="226">
        <f t="shared" si="11"/>
        <v>0</v>
      </c>
      <c r="L78" s="226">
        <f t="shared" si="11"/>
        <v>0</v>
      </c>
      <c r="M78" s="226">
        <f t="shared" si="11"/>
        <v>0</v>
      </c>
      <c r="N78" s="226">
        <f t="shared" si="11"/>
        <v>0</v>
      </c>
      <c r="O78" s="226">
        <f t="shared" si="11"/>
        <v>0</v>
      </c>
      <c r="P78" s="226">
        <f t="shared" si="11"/>
        <v>0</v>
      </c>
      <c r="Q78" s="226">
        <f t="shared" si="11"/>
        <v>0</v>
      </c>
      <c r="R78" s="226">
        <f t="shared" si="11"/>
        <v>0</v>
      </c>
      <c r="S78" s="226">
        <f t="shared" si="11"/>
        <v>0</v>
      </c>
      <c r="T78" s="226">
        <f t="shared" si="11"/>
        <v>0</v>
      </c>
      <c r="U78" s="227">
        <f t="shared" si="11"/>
        <v>0</v>
      </c>
    </row>
    <row r="79" spans="1:27" hidden="1" x14ac:dyDescent="0.25">
      <c r="A79" s="225" t="str">
        <f>A44</f>
        <v>Затраты на капитальный ремонт КЛ т.руб. без НДС</v>
      </c>
      <c r="B79" s="226">
        <f t="shared" ref="B79:U79" si="12">-IF(B$63/$B$47-INT(B63/$B$47)&lt;&gt;0,0,$B$44*(1+B$65)*$B$45)</f>
        <v>0</v>
      </c>
      <c r="C79" s="226">
        <f t="shared" si="12"/>
        <v>0</v>
      </c>
      <c r="D79" s="226">
        <f t="shared" si="12"/>
        <v>0</v>
      </c>
      <c r="E79" s="226">
        <f t="shared" si="12"/>
        <v>0</v>
      </c>
      <c r="F79" s="226">
        <f t="shared" si="12"/>
        <v>0</v>
      </c>
      <c r="G79" s="226">
        <f t="shared" si="12"/>
        <v>0</v>
      </c>
      <c r="H79" s="226">
        <f t="shared" si="12"/>
        <v>0</v>
      </c>
      <c r="I79" s="226">
        <f t="shared" si="12"/>
        <v>0</v>
      </c>
      <c r="J79" s="226">
        <f t="shared" si="12"/>
        <v>0</v>
      </c>
      <c r="K79" s="226">
        <f t="shared" si="12"/>
        <v>0</v>
      </c>
      <c r="L79" s="226">
        <f t="shared" si="12"/>
        <v>0</v>
      </c>
      <c r="M79" s="226">
        <f t="shared" si="12"/>
        <v>0</v>
      </c>
      <c r="N79" s="226">
        <f t="shared" si="12"/>
        <v>0</v>
      </c>
      <c r="O79" s="226">
        <f t="shared" si="12"/>
        <v>0</v>
      </c>
      <c r="P79" s="226">
        <f t="shared" si="12"/>
        <v>0</v>
      </c>
      <c r="Q79" s="226">
        <f t="shared" si="12"/>
        <v>0</v>
      </c>
      <c r="R79" s="226">
        <f t="shared" si="12"/>
        <v>0</v>
      </c>
      <c r="S79" s="226">
        <f t="shared" si="12"/>
        <v>0</v>
      </c>
      <c r="T79" s="226">
        <f t="shared" si="12"/>
        <v>0</v>
      </c>
      <c r="U79" s="227">
        <f t="shared" si="12"/>
        <v>0</v>
      </c>
    </row>
    <row r="80" spans="1:27" s="152" customFormat="1" hidden="1" x14ac:dyDescent="0.25">
      <c r="A80" s="225" t="str">
        <f>A35</f>
        <v>Затраты на текущий ремонт ТП (оборудование), т.руб. без НДС</v>
      </c>
      <c r="B80" s="226">
        <f>-IF(B$63/$B$37-INT(B63/$B$37)&lt;&gt;0,0,$B$35*(1+B$65)*$B$31)</f>
        <v>0</v>
      </c>
      <c r="C80" s="226">
        <f t="shared" ref="C80:U80" si="13">-IF(C$63/$B$37-INT(C63/$B$37)&lt;&gt;0,0,$B$35*(1+C$65)*$B$31)</f>
        <v>0</v>
      </c>
      <c r="D80" s="226">
        <f t="shared" si="13"/>
        <v>0</v>
      </c>
      <c r="E80" s="226">
        <f t="shared" si="13"/>
        <v>0</v>
      </c>
      <c r="F80" s="226">
        <f t="shared" si="13"/>
        <v>0</v>
      </c>
      <c r="G80" s="226">
        <f t="shared" si="13"/>
        <v>0</v>
      </c>
      <c r="H80" s="226">
        <f t="shared" si="13"/>
        <v>0</v>
      </c>
      <c r="I80" s="226">
        <f t="shared" si="13"/>
        <v>0</v>
      </c>
      <c r="J80" s="226">
        <f t="shared" si="13"/>
        <v>0</v>
      </c>
      <c r="K80" s="226">
        <f t="shared" si="13"/>
        <v>0</v>
      </c>
      <c r="L80" s="226">
        <f t="shared" si="13"/>
        <v>0</v>
      </c>
      <c r="M80" s="226">
        <f t="shared" si="13"/>
        <v>0</v>
      </c>
      <c r="N80" s="226">
        <f t="shared" si="13"/>
        <v>0</v>
      </c>
      <c r="O80" s="226">
        <f t="shared" si="13"/>
        <v>0</v>
      </c>
      <c r="P80" s="226">
        <f t="shared" si="13"/>
        <v>0</v>
      </c>
      <c r="Q80" s="226">
        <f t="shared" si="13"/>
        <v>0</v>
      </c>
      <c r="R80" s="226">
        <f t="shared" si="13"/>
        <v>0</v>
      </c>
      <c r="S80" s="226">
        <f t="shared" si="13"/>
        <v>0</v>
      </c>
      <c r="T80" s="226">
        <f t="shared" si="13"/>
        <v>0</v>
      </c>
      <c r="U80" s="227">
        <f t="shared" si="13"/>
        <v>0</v>
      </c>
      <c r="V80" s="144"/>
    </row>
    <row r="81" spans="1:27" hidden="1" x14ac:dyDescent="0.25">
      <c r="A81" s="225" t="str">
        <f>A41</f>
        <v>Затраты на капитальный ремонт ТП (оборудование), т.руб. без НДС</v>
      </c>
      <c r="B81" s="226">
        <f>-IF(B$63/$B$42-INT(B63/$B$42)&lt;&gt;0,0,$B$41*(1+B$65)*$B$31)</f>
        <v>0</v>
      </c>
      <c r="C81" s="226">
        <f t="shared" ref="C81:U81" si="14">-IF(C$63/$B$42-INT(C63/$B$42)&lt;&gt;0,0,$B$41*(1+C$65)*$B$31)</f>
        <v>0</v>
      </c>
      <c r="D81" s="226">
        <f t="shared" si="14"/>
        <v>0</v>
      </c>
      <c r="E81" s="226">
        <f t="shared" si="14"/>
        <v>0</v>
      </c>
      <c r="F81" s="226">
        <f t="shared" si="14"/>
        <v>0</v>
      </c>
      <c r="G81" s="226">
        <f t="shared" si="14"/>
        <v>0</v>
      </c>
      <c r="H81" s="226">
        <f t="shared" si="14"/>
        <v>0</v>
      </c>
      <c r="I81" s="226">
        <f t="shared" si="14"/>
        <v>0</v>
      </c>
      <c r="J81" s="226">
        <f t="shared" si="14"/>
        <v>0</v>
      </c>
      <c r="K81" s="226">
        <f t="shared" si="14"/>
        <v>0</v>
      </c>
      <c r="L81" s="226">
        <f t="shared" si="14"/>
        <v>0</v>
      </c>
      <c r="M81" s="226">
        <f t="shared" si="14"/>
        <v>0</v>
      </c>
      <c r="N81" s="226">
        <f t="shared" si="14"/>
        <v>0</v>
      </c>
      <c r="O81" s="226">
        <f t="shared" si="14"/>
        <v>0</v>
      </c>
      <c r="P81" s="226">
        <f t="shared" si="14"/>
        <v>0</v>
      </c>
      <c r="Q81" s="226">
        <f t="shared" si="14"/>
        <v>0</v>
      </c>
      <c r="R81" s="226">
        <f t="shared" si="14"/>
        <v>0</v>
      </c>
      <c r="S81" s="226">
        <f t="shared" si="14"/>
        <v>0</v>
      </c>
      <c r="T81" s="226">
        <f t="shared" si="14"/>
        <v>0</v>
      </c>
      <c r="U81" s="227">
        <f t="shared" si="14"/>
        <v>0</v>
      </c>
    </row>
    <row r="82" spans="1:27" s="152" customFormat="1" hidden="1" x14ac:dyDescent="0.25">
      <c r="A82" s="225" t="s">
        <v>260</v>
      </c>
      <c r="B82" s="226"/>
      <c r="C82" s="226">
        <f>-$B$49</f>
        <v>0</v>
      </c>
      <c r="D82" s="226">
        <f t="shared" ref="D82:U82" si="15">-$B$49*(1+D65)</f>
        <v>0</v>
      </c>
      <c r="E82" s="226">
        <f t="shared" si="15"/>
        <v>0</v>
      </c>
      <c r="F82" s="226">
        <f t="shared" si="15"/>
        <v>0</v>
      </c>
      <c r="G82" s="226">
        <f t="shared" si="15"/>
        <v>0</v>
      </c>
      <c r="H82" s="226">
        <f t="shared" si="15"/>
        <v>0</v>
      </c>
      <c r="I82" s="226">
        <f t="shared" si="15"/>
        <v>0</v>
      </c>
      <c r="J82" s="226">
        <f t="shared" si="15"/>
        <v>0</v>
      </c>
      <c r="K82" s="226">
        <f t="shared" si="15"/>
        <v>0</v>
      </c>
      <c r="L82" s="226">
        <f t="shared" si="15"/>
        <v>0</v>
      </c>
      <c r="M82" s="226">
        <f t="shared" si="15"/>
        <v>0</v>
      </c>
      <c r="N82" s="226">
        <f t="shared" si="15"/>
        <v>0</v>
      </c>
      <c r="O82" s="226">
        <f t="shared" si="15"/>
        <v>0</v>
      </c>
      <c r="P82" s="226">
        <f t="shared" si="15"/>
        <v>0</v>
      </c>
      <c r="Q82" s="226">
        <f t="shared" si="15"/>
        <v>0</v>
      </c>
      <c r="R82" s="226">
        <f t="shared" si="15"/>
        <v>0</v>
      </c>
      <c r="S82" s="226">
        <f t="shared" si="15"/>
        <v>0</v>
      </c>
      <c r="T82" s="226">
        <f t="shared" si="15"/>
        <v>0</v>
      </c>
      <c r="U82" s="227">
        <f t="shared" si="15"/>
        <v>0</v>
      </c>
      <c r="V82" s="144"/>
    </row>
    <row r="83" spans="1:27" s="152" customFormat="1" hidden="1" x14ac:dyDescent="0.25">
      <c r="A83" s="225" t="s">
        <v>261</v>
      </c>
      <c r="B83" s="226"/>
      <c r="C83" s="226">
        <f t="shared" ref="C83:U83" si="16">-$B$50*(1+C65)*$B$31</f>
        <v>0</v>
      </c>
      <c r="D83" s="226">
        <f t="shared" si="16"/>
        <v>0</v>
      </c>
      <c r="E83" s="226">
        <f t="shared" si="16"/>
        <v>0</v>
      </c>
      <c r="F83" s="226">
        <f t="shared" si="16"/>
        <v>0</v>
      </c>
      <c r="G83" s="226">
        <f t="shared" si="16"/>
        <v>0</v>
      </c>
      <c r="H83" s="226">
        <f t="shared" si="16"/>
        <v>0</v>
      </c>
      <c r="I83" s="226">
        <f t="shared" si="16"/>
        <v>0</v>
      </c>
      <c r="J83" s="226">
        <f t="shared" si="16"/>
        <v>0</v>
      </c>
      <c r="K83" s="226">
        <f t="shared" si="16"/>
        <v>0</v>
      </c>
      <c r="L83" s="226">
        <f t="shared" si="16"/>
        <v>0</v>
      </c>
      <c r="M83" s="226">
        <f t="shared" si="16"/>
        <v>0</v>
      </c>
      <c r="N83" s="226">
        <f t="shared" si="16"/>
        <v>0</v>
      </c>
      <c r="O83" s="226">
        <f t="shared" si="16"/>
        <v>0</v>
      </c>
      <c r="P83" s="226">
        <f t="shared" si="16"/>
        <v>0</v>
      </c>
      <c r="Q83" s="226">
        <f t="shared" si="16"/>
        <v>0</v>
      </c>
      <c r="R83" s="226">
        <f t="shared" si="16"/>
        <v>0</v>
      </c>
      <c r="S83" s="226">
        <f t="shared" si="16"/>
        <v>0</v>
      </c>
      <c r="T83" s="226">
        <f t="shared" si="16"/>
        <v>0</v>
      </c>
      <c r="U83" s="227">
        <f t="shared" si="16"/>
        <v>0</v>
      </c>
    </row>
    <row r="84" spans="1:27" ht="31.5" x14ac:dyDescent="0.25">
      <c r="A84" s="228" t="s">
        <v>262</v>
      </c>
      <c r="B84" s="226"/>
      <c r="C84" s="226">
        <f t="shared" ref="C84:U84" si="17">-$B$51*(1+C65)*$B$31</f>
        <v>0</v>
      </c>
      <c r="D84" s="226">
        <f t="shared" si="17"/>
        <v>0</v>
      </c>
      <c r="E84" s="226">
        <f t="shared" si="17"/>
        <v>0</v>
      </c>
      <c r="F84" s="226">
        <f t="shared" si="17"/>
        <v>0</v>
      </c>
      <c r="G84" s="226">
        <f t="shared" si="17"/>
        <v>0</v>
      </c>
      <c r="H84" s="226">
        <f t="shared" si="17"/>
        <v>0</v>
      </c>
      <c r="I84" s="226">
        <f t="shared" si="17"/>
        <v>0</v>
      </c>
      <c r="J84" s="226">
        <f t="shared" si="17"/>
        <v>0</v>
      </c>
      <c r="K84" s="226">
        <f t="shared" si="17"/>
        <v>0</v>
      </c>
      <c r="L84" s="226">
        <f t="shared" si="17"/>
        <v>0</v>
      </c>
      <c r="M84" s="226">
        <f t="shared" si="17"/>
        <v>0</v>
      </c>
      <c r="N84" s="226">
        <f t="shared" si="17"/>
        <v>0</v>
      </c>
      <c r="O84" s="226">
        <f t="shared" si="17"/>
        <v>0</v>
      </c>
      <c r="P84" s="226">
        <f t="shared" si="17"/>
        <v>0</v>
      </c>
      <c r="Q84" s="226">
        <f t="shared" si="17"/>
        <v>0</v>
      </c>
      <c r="R84" s="226">
        <f t="shared" si="17"/>
        <v>0</v>
      </c>
      <c r="S84" s="226">
        <f t="shared" si="17"/>
        <v>0</v>
      </c>
      <c r="T84" s="226">
        <f t="shared" si="17"/>
        <v>0</v>
      </c>
      <c r="U84" s="227">
        <f t="shared" si="17"/>
        <v>0</v>
      </c>
    </row>
    <row r="85" spans="1:27" s="152" customFormat="1" x14ac:dyDescent="0.25">
      <c r="A85" s="225" t="s">
        <v>109</v>
      </c>
      <c r="B85" s="226"/>
      <c r="C85" s="226"/>
      <c r="D85" s="226"/>
      <c r="E85" s="226"/>
      <c r="F85" s="226"/>
      <c r="G85" s="226"/>
      <c r="H85" s="226"/>
      <c r="I85" s="226"/>
      <c r="J85" s="226"/>
      <c r="K85" s="226"/>
      <c r="L85" s="226"/>
      <c r="M85" s="226"/>
      <c r="N85" s="226"/>
      <c r="O85" s="226"/>
      <c r="P85" s="226"/>
      <c r="Q85" s="226"/>
      <c r="R85" s="226"/>
      <c r="S85" s="226"/>
      <c r="T85" s="226"/>
      <c r="U85" s="227"/>
    </row>
    <row r="86" spans="1:27" x14ac:dyDescent="0.25">
      <c r="A86" s="229" t="s">
        <v>263</v>
      </c>
      <c r="B86" s="230">
        <f t="shared" ref="B86:U86" si="18">B75+B76</f>
        <v>0</v>
      </c>
      <c r="C86" s="230">
        <f>C75+C76</f>
        <v>0</v>
      </c>
      <c r="D86" s="230">
        <f t="shared" si="18"/>
        <v>0</v>
      </c>
      <c r="E86" s="230">
        <f t="shared" si="18"/>
        <v>0</v>
      </c>
      <c r="F86" s="230">
        <f t="shared" si="18"/>
        <v>0</v>
      </c>
      <c r="G86" s="230">
        <f t="shared" si="18"/>
        <v>0</v>
      </c>
      <c r="H86" s="230">
        <f t="shared" si="18"/>
        <v>0</v>
      </c>
      <c r="I86" s="230">
        <f t="shared" si="18"/>
        <v>0</v>
      </c>
      <c r="J86" s="230">
        <f t="shared" si="18"/>
        <v>0</v>
      </c>
      <c r="K86" s="230">
        <f t="shared" si="18"/>
        <v>0</v>
      </c>
      <c r="L86" s="230">
        <f t="shared" si="18"/>
        <v>0</v>
      </c>
      <c r="M86" s="230">
        <f t="shared" si="18"/>
        <v>0</v>
      </c>
      <c r="N86" s="230">
        <f t="shared" si="18"/>
        <v>0</v>
      </c>
      <c r="O86" s="230">
        <f t="shared" si="18"/>
        <v>0</v>
      </c>
      <c r="P86" s="230">
        <f t="shared" si="18"/>
        <v>0</v>
      </c>
      <c r="Q86" s="230">
        <f t="shared" si="18"/>
        <v>0</v>
      </c>
      <c r="R86" s="230">
        <f t="shared" si="18"/>
        <v>0</v>
      </c>
      <c r="S86" s="230">
        <f t="shared" si="18"/>
        <v>0</v>
      </c>
      <c r="T86" s="230">
        <f t="shared" si="18"/>
        <v>0</v>
      </c>
      <c r="U86" s="231">
        <f t="shared" si="18"/>
        <v>0</v>
      </c>
      <c r="V86" s="152"/>
    </row>
    <row r="87" spans="1:27" x14ac:dyDescent="0.25">
      <c r="A87" s="225" t="s">
        <v>264</v>
      </c>
      <c r="B87" s="226"/>
      <c r="C87" s="226">
        <f>IF(C74&lt;$B$26+2,-($B$21)/$B$26,0)</f>
        <v>-281.41120000000001</v>
      </c>
      <c r="D87" s="226">
        <f t="shared" ref="D87:U87" si="19">IF(D74&lt;$B$26+2,-($B$20+$B$21)/$B$26,0)</f>
        <v>-1738.9128959999998</v>
      </c>
      <c r="E87" s="226">
        <f t="shared" si="19"/>
        <v>-1738.9128959999998</v>
      </c>
      <c r="F87" s="226">
        <f t="shared" si="19"/>
        <v>-1738.9128959999998</v>
      </c>
      <c r="G87" s="226">
        <f t="shared" si="19"/>
        <v>-1738.9128959999998</v>
      </c>
      <c r="H87" s="226">
        <f t="shared" si="19"/>
        <v>0</v>
      </c>
      <c r="I87" s="226">
        <f t="shared" si="19"/>
        <v>0</v>
      </c>
      <c r="J87" s="226">
        <f t="shared" si="19"/>
        <v>0</v>
      </c>
      <c r="K87" s="226">
        <f t="shared" si="19"/>
        <v>0</v>
      </c>
      <c r="L87" s="226">
        <f t="shared" si="19"/>
        <v>0</v>
      </c>
      <c r="M87" s="226">
        <f t="shared" si="19"/>
        <v>0</v>
      </c>
      <c r="N87" s="226">
        <f t="shared" si="19"/>
        <v>0</v>
      </c>
      <c r="O87" s="226">
        <f t="shared" si="19"/>
        <v>0</v>
      </c>
      <c r="P87" s="226">
        <f t="shared" si="19"/>
        <v>0</v>
      </c>
      <c r="Q87" s="226">
        <f t="shared" si="19"/>
        <v>0</v>
      </c>
      <c r="R87" s="226">
        <f t="shared" si="19"/>
        <v>0</v>
      </c>
      <c r="S87" s="226">
        <f t="shared" si="19"/>
        <v>0</v>
      </c>
      <c r="T87" s="226">
        <f t="shared" si="19"/>
        <v>0</v>
      </c>
      <c r="U87" s="227">
        <f t="shared" si="19"/>
        <v>0</v>
      </c>
    </row>
    <row r="88" spans="1:27" x14ac:dyDescent="0.25">
      <c r="A88" s="225" t="s">
        <v>264</v>
      </c>
      <c r="B88" s="226"/>
      <c r="C88" s="226">
        <f>IF(C74&lt;$B$29+2,-($B$20)/$B$29,0)</f>
        <v>-728.75084799999991</v>
      </c>
      <c r="D88" s="226">
        <f t="shared" ref="D88:U88" si="20">IF(D74&lt;$B$29+2,-($B$20)/$B$29,0)</f>
        <v>-728.75084799999991</v>
      </c>
      <c r="E88" s="226">
        <f t="shared" si="20"/>
        <v>-728.75084799999991</v>
      </c>
      <c r="F88" s="226">
        <f t="shared" si="20"/>
        <v>-728.75084799999991</v>
      </c>
      <c r="G88" s="226">
        <f t="shared" si="20"/>
        <v>-728.75084799999991</v>
      </c>
      <c r="H88" s="226">
        <f t="shared" si="20"/>
        <v>-728.75084799999991</v>
      </c>
      <c r="I88" s="226">
        <f t="shared" si="20"/>
        <v>-728.75084799999991</v>
      </c>
      <c r="J88" s="226">
        <f t="shared" si="20"/>
        <v>-728.75084799999991</v>
      </c>
      <c r="K88" s="226">
        <f t="shared" si="20"/>
        <v>-728.75084799999991</v>
      </c>
      <c r="L88" s="226">
        <f t="shared" si="20"/>
        <v>-728.75084799999991</v>
      </c>
      <c r="M88" s="226">
        <f t="shared" si="20"/>
        <v>0</v>
      </c>
      <c r="N88" s="226">
        <f t="shared" si="20"/>
        <v>0</v>
      </c>
      <c r="O88" s="226">
        <f t="shared" si="20"/>
        <v>0</v>
      </c>
      <c r="P88" s="226">
        <f t="shared" si="20"/>
        <v>0</v>
      </c>
      <c r="Q88" s="226">
        <f t="shared" si="20"/>
        <v>0</v>
      </c>
      <c r="R88" s="226">
        <f t="shared" si="20"/>
        <v>0</v>
      </c>
      <c r="S88" s="226">
        <f t="shared" si="20"/>
        <v>0</v>
      </c>
      <c r="T88" s="226">
        <f t="shared" si="20"/>
        <v>0</v>
      </c>
      <c r="U88" s="227">
        <f t="shared" si="20"/>
        <v>0</v>
      </c>
    </row>
    <row r="89" spans="1:27" x14ac:dyDescent="0.25">
      <c r="A89" s="225" t="s">
        <v>266</v>
      </c>
      <c r="B89" s="226"/>
      <c r="C89" s="226">
        <f>IF(C74&lt;$B$27+2,-($B$25+$B$22+$B$23+$B$24)/$B$27,0)</f>
        <v>-501.25714285714281</v>
      </c>
      <c r="D89" s="226">
        <f t="shared" ref="D89:U89" si="21">IF(D74&lt;$B$27+2,-($B$25+$B$22+$B$23+$B$24)/$B$27,0)</f>
        <v>-501.25714285714281</v>
      </c>
      <c r="E89" s="226">
        <f t="shared" si="21"/>
        <v>-501.25714285714281</v>
      </c>
      <c r="F89" s="226">
        <f t="shared" si="21"/>
        <v>-501.25714285714281</v>
      </c>
      <c r="G89" s="226">
        <f t="shared" si="21"/>
        <v>-501.25714285714281</v>
      </c>
      <c r="H89" s="226">
        <f t="shared" si="21"/>
        <v>-501.25714285714281</v>
      </c>
      <c r="I89" s="226">
        <f t="shared" si="21"/>
        <v>-501.25714285714281</v>
      </c>
      <c r="J89" s="226">
        <f t="shared" si="21"/>
        <v>0</v>
      </c>
      <c r="K89" s="226">
        <f t="shared" si="21"/>
        <v>0</v>
      </c>
      <c r="L89" s="226">
        <f t="shared" si="21"/>
        <v>0</v>
      </c>
      <c r="M89" s="226">
        <f t="shared" si="21"/>
        <v>0</v>
      </c>
      <c r="N89" s="226">
        <f t="shared" si="21"/>
        <v>0</v>
      </c>
      <c r="O89" s="226">
        <f t="shared" si="21"/>
        <v>0</v>
      </c>
      <c r="P89" s="226">
        <f t="shared" si="21"/>
        <v>0</v>
      </c>
      <c r="Q89" s="226">
        <f t="shared" si="21"/>
        <v>0</v>
      </c>
      <c r="R89" s="226">
        <f t="shared" si="21"/>
        <v>0</v>
      </c>
      <c r="S89" s="226">
        <f t="shared" si="21"/>
        <v>0</v>
      </c>
      <c r="T89" s="226">
        <f t="shared" si="21"/>
        <v>0</v>
      </c>
      <c r="U89" s="227">
        <f t="shared" si="21"/>
        <v>0</v>
      </c>
      <c r="V89" s="152"/>
      <c r="W89" s="199"/>
      <c r="X89" s="199"/>
      <c r="Y89" s="199"/>
      <c r="Z89" s="199"/>
      <c r="AA89" s="199"/>
    </row>
    <row r="90" spans="1:27" x14ac:dyDescent="0.25">
      <c r="A90" s="229" t="s">
        <v>267</v>
      </c>
      <c r="B90" s="230">
        <f>B86+B87+B89</f>
        <v>0</v>
      </c>
      <c r="C90" s="230">
        <f>C86+C87+C89+C88</f>
        <v>-1511.4191908571427</v>
      </c>
      <c r="D90" s="230">
        <f t="shared" ref="D90:U90" si="22">D86+D87+D89+D88</f>
        <v>-2968.9208868571422</v>
      </c>
      <c r="E90" s="230">
        <f t="shared" si="22"/>
        <v>-2968.9208868571422</v>
      </c>
      <c r="F90" s="230">
        <f t="shared" si="22"/>
        <v>-2968.9208868571422</v>
      </c>
      <c r="G90" s="230">
        <f t="shared" si="22"/>
        <v>-2968.9208868571422</v>
      </c>
      <c r="H90" s="230">
        <f t="shared" si="22"/>
        <v>-1230.0079908571427</v>
      </c>
      <c r="I90" s="230">
        <f t="shared" si="22"/>
        <v>-1230.0079908571427</v>
      </c>
      <c r="J90" s="230">
        <f t="shared" si="22"/>
        <v>-728.75084799999991</v>
      </c>
      <c r="K90" s="230">
        <f t="shared" si="22"/>
        <v>-728.75084799999991</v>
      </c>
      <c r="L90" s="230">
        <f t="shared" si="22"/>
        <v>-728.75084799999991</v>
      </c>
      <c r="M90" s="230">
        <f t="shared" si="22"/>
        <v>0</v>
      </c>
      <c r="N90" s="230">
        <f t="shared" si="22"/>
        <v>0</v>
      </c>
      <c r="O90" s="230">
        <f t="shared" si="22"/>
        <v>0</v>
      </c>
      <c r="P90" s="230">
        <f t="shared" si="22"/>
        <v>0</v>
      </c>
      <c r="Q90" s="230">
        <f t="shared" si="22"/>
        <v>0</v>
      </c>
      <c r="R90" s="230">
        <f t="shared" si="22"/>
        <v>0</v>
      </c>
      <c r="S90" s="230">
        <f t="shared" si="22"/>
        <v>0</v>
      </c>
      <c r="T90" s="230">
        <f t="shared" si="22"/>
        <v>0</v>
      </c>
      <c r="U90" s="231">
        <f t="shared" si="22"/>
        <v>0</v>
      </c>
      <c r="W90" s="199"/>
      <c r="X90" s="199"/>
      <c r="Y90" s="199"/>
      <c r="Z90" s="199"/>
      <c r="AA90" s="199"/>
    </row>
    <row r="91" spans="1:27" s="152" customFormat="1" x14ac:dyDescent="0.25">
      <c r="A91" s="225" t="s">
        <v>268</v>
      </c>
      <c r="B91" s="226">
        <f t="shared" ref="B91:U91" si="23">-B72</f>
        <v>0</v>
      </c>
      <c r="C91" s="226">
        <f t="shared" si="23"/>
        <v>0</v>
      </c>
      <c r="D91" s="226">
        <f t="shared" si="23"/>
        <v>0</v>
      </c>
      <c r="E91" s="226">
        <f t="shared" si="23"/>
        <v>0</v>
      </c>
      <c r="F91" s="226">
        <f t="shared" si="23"/>
        <v>0</v>
      </c>
      <c r="G91" s="226">
        <f t="shared" si="23"/>
        <v>0</v>
      </c>
      <c r="H91" s="226">
        <f t="shared" si="23"/>
        <v>0</v>
      </c>
      <c r="I91" s="226">
        <f t="shared" si="23"/>
        <v>0</v>
      </c>
      <c r="J91" s="226">
        <f t="shared" si="23"/>
        <v>0</v>
      </c>
      <c r="K91" s="226">
        <f t="shared" si="23"/>
        <v>0</v>
      </c>
      <c r="L91" s="226">
        <f t="shared" si="23"/>
        <v>0</v>
      </c>
      <c r="M91" s="226">
        <f t="shared" si="23"/>
        <v>0</v>
      </c>
      <c r="N91" s="226">
        <f t="shared" si="23"/>
        <v>0</v>
      </c>
      <c r="O91" s="226">
        <f t="shared" si="23"/>
        <v>0</v>
      </c>
      <c r="P91" s="226">
        <f t="shared" si="23"/>
        <v>0</v>
      </c>
      <c r="Q91" s="226">
        <f t="shared" si="23"/>
        <v>0</v>
      </c>
      <c r="R91" s="226">
        <f t="shared" si="23"/>
        <v>0</v>
      </c>
      <c r="S91" s="226">
        <f t="shared" si="23"/>
        <v>0</v>
      </c>
      <c r="T91" s="226">
        <f t="shared" si="23"/>
        <v>0</v>
      </c>
      <c r="U91" s="227">
        <f t="shared" si="23"/>
        <v>0</v>
      </c>
      <c r="V91" s="144"/>
      <c r="W91" s="232"/>
      <c r="X91" s="232"/>
      <c r="Y91" s="232"/>
      <c r="Z91" s="232"/>
      <c r="AA91" s="232"/>
    </row>
    <row r="92" spans="1:27" x14ac:dyDescent="0.25">
      <c r="A92" s="229" t="s">
        <v>108</v>
      </c>
      <c r="B92" s="230">
        <f t="shared" ref="B92:P92" si="24">B90+B91</f>
        <v>0</v>
      </c>
      <c r="C92" s="230">
        <f t="shared" si="24"/>
        <v>-1511.4191908571427</v>
      </c>
      <c r="D92" s="230">
        <f t="shared" si="24"/>
        <v>-2968.9208868571422</v>
      </c>
      <c r="E92" s="230">
        <f t="shared" si="24"/>
        <v>-2968.9208868571422</v>
      </c>
      <c r="F92" s="230">
        <f t="shared" si="24"/>
        <v>-2968.9208868571422</v>
      </c>
      <c r="G92" s="230">
        <f t="shared" si="24"/>
        <v>-2968.9208868571422</v>
      </c>
      <c r="H92" s="230">
        <f t="shared" si="24"/>
        <v>-1230.0079908571427</v>
      </c>
      <c r="I92" s="230">
        <f t="shared" si="24"/>
        <v>-1230.0079908571427</v>
      </c>
      <c r="J92" s="230">
        <f t="shared" si="24"/>
        <v>-728.75084799999991</v>
      </c>
      <c r="K92" s="230">
        <f t="shared" si="24"/>
        <v>-728.75084799999991</v>
      </c>
      <c r="L92" s="230">
        <f t="shared" si="24"/>
        <v>-728.75084799999991</v>
      </c>
      <c r="M92" s="230">
        <f t="shared" si="24"/>
        <v>0</v>
      </c>
      <c r="N92" s="230">
        <f t="shared" si="24"/>
        <v>0</v>
      </c>
      <c r="O92" s="230">
        <f t="shared" si="24"/>
        <v>0</v>
      </c>
      <c r="P92" s="230">
        <f t="shared" si="24"/>
        <v>0</v>
      </c>
      <c r="Q92" s="230">
        <f>Q90+Q91</f>
        <v>0</v>
      </c>
      <c r="R92" s="230">
        <f>R90+R91</f>
        <v>0</v>
      </c>
      <c r="S92" s="230">
        <f>S90+S91</f>
        <v>0</v>
      </c>
      <c r="T92" s="230">
        <f>T90+T91</f>
        <v>0</v>
      </c>
      <c r="U92" s="231">
        <f>U90+U91</f>
        <v>0</v>
      </c>
      <c r="V92" s="199"/>
      <c r="W92" s="199"/>
      <c r="X92" s="199"/>
      <c r="Y92" s="199"/>
      <c r="Z92" s="199"/>
      <c r="AA92" s="199"/>
    </row>
    <row r="93" spans="1:27" ht="15.75" customHeight="1" x14ac:dyDescent="0.25">
      <c r="A93" s="233" t="s">
        <v>104</v>
      </c>
      <c r="B93" s="226">
        <f t="shared" ref="B93:U93" si="25">-B92*$B$48</f>
        <v>0</v>
      </c>
      <c r="C93" s="226">
        <f t="shared" si="25"/>
        <v>302.28383817142856</v>
      </c>
      <c r="D93" s="226">
        <f t="shared" si="25"/>
        <v>593.78417737142843</v>
      </c>
      <c r="E93" s="226">
        <f t="shared" si="25"/>
        <v>593.78417737142843</v>
      </c>
      <c r="F93" s="226">
        <f t="shared" si="25"/>
        <v>593.78417737142843</v>
      </c>
      <c r="G93" s="226">
        <f t="shared" si="25"/>
        <v>593.78417737142843</v>
      </c>
      <c r="H93" s="226">
        <f t="shared" si="25"/>
        <v>246.00159817142855</v>
      </c>
      <c r="I93" s="226">
        <f t="shared" si="25"/>
        <v>246.00159817142855</v>
      </c>
      <c r="J93" s="226">
        <f t="shared" si="25"/>
        <v>145.75016959999999</v>
      </c>
      <c r="K93" s="226">
        <f t="shared" si="25"/>
        <v>145.75016959999999</v>
      </c>
      <c r="L93" s="226">
        <f t="shared" si="25"/>
        <v>145.75016959999999</v>
      </c>
      <c r="M93" s="226">
        <f t="shared" si="25"/>
        <v>0</v>
      </c>
      <c r="N93" s="226">
        <f t="shared" si="25"/>
        <v>0</v>
      </c>
      <c r="O93" s="226">
        <f t="shared" si="25"/>
        <v>0</v>
      </c>
      <c r="P93" s="226">
        <f t="shared" si="25"/>
        <v>0</v>
      </c>
      <c r="Q93" s="226">
        <f t="shared" si="25"/>
        <v>0</v>
      </c>
      <c r="R93" s="226">
        <f t="shared" si="25"/>
        <v>0</v>
      </c>
      <c r="S93" s="226">
        <f t="shared" si="25"/>
        <v>0</v>
      </c>
      <c r="T93" s="226">
        <f t="shared" si="25"/>
        <v>0</v>
      </c>
      <c r="U93" s="227">
        <f t="shared" si="25"/>
        <v>0</v>
      </c>
      <c r="V93" s="199"/>
      <c r="W93" s="199"/>
      <c r="X93" s="199"/>
      <c r="Y93" s="199"/>
      <c r="Z93" s="199"/>
      <c r="AA93" s="199"/>
    </row>
    <row r="94" spans="1:27" ht="15.75" customHeight="1" thickBot="1" x14ac:dyDescent="0.3">
      <c r="A94" s="234" t="s">
        <v>107</v>
      </c>
      <c r="B94" s="235">
        <f t="shared" ref="B94:P94" si="26">B92+B93</f>
        <v>0</v>
      </c>
      <c r="C94" s="235">
        <f t="shared" si="26"/>
        <v>-1209.1353526857142</v>
      </c>
      <c r="D94" s="235">
        <f t="shared" si="26"/>
        <v>-2375.1367094857137</v>
      </c>
      <c r="E94" s="235">
        <f t="shared" si="26"/>
        <v>-2375.1367094857137</v>
      </c>
      <c r="F94" s="235">
        <f t="shared" si="26"/>
        <v>-2375.1367094857137</v>
      </c>
      <c r="G94" s="235">
        <f t="shared" si="26"/>
        <v>-2375.1367094857137</v>
      </c>
      <c r="H94" s="235">
        <f t="shared" si="26"/>
        <v>-984.0063926857141</v>
      </c>
      <c r="I94" s="235">
        <f t="shared" si="26"/>
        <v>-984.0063926857141</v>
      </c>
      <c r="J94" s="235">
        <f t="shared" si="26"/>
        <v>-583.00067839999997</v>
      </c>
      <c r="K94" s="235">
        <f t="shared" si="26"/>
        <v>-583.00067839999997</v>
      </c>
      <c r="L94" s="235">
        <f t="shared" si="26"/>
        <v>-583.00067839999997</v>
      </c>
      <c r="M94" s="235">
        <f t="shared" si="26"/>
        <v>0</v>
      </c>
      <c r="N94" s="235">
        <f t="shared" si="26"/>
        <v>0</v>
      </c>
      <c r="O94" s="235">
        <f t="shared" si="26"/>
        <v>0</v>
      </c>
      <c r="P94" s="235">
        <f t="shared" si="26"/>
        <v>0</v>
      </c>
      <c r="Q94" s="235">
        <f>Q92+Q93</f>
        <v>0</v>
      </c>
      <c r="R94" s="235">
        <f>R92+R93</f>
        <v>0</v>
      </c>
      <c r="S94" s="235">
        <f>S92+S93</f>
        <v>0</v>
      </c>
      <c r="T94" s="235">
        <f>T92+T93</f>
        <v>0</v>
      </c>
      <c r="U94" s="236">
        <f>U92+U93</f>
        <v>0</v>
      </c>
      <c r="V94" s="232"/>
      <c r="W94" s="199"/>
      <c r="X94" s="199"/>
      <c r="Y94" s="199"/>
      <c r="Z94" s="199"/>
      <c r="AA94" s="199"/>
    </row>
    <row r="95" spans="1:27" ht="15.75" customHeight="1" thickBot="1" x14ac:dyDescent="0.3">
      <c r="A95" s="237"/>
      <c r="B95" s="238"/>
      <c r="C95" s="238"/>
      <c r="D95" s="238"/>
      <c r="E95" s="238"/>
      <c r="F95" s="238"/>
      <c r="G95" s="238"/>
      <c r="H95" s="238"/>
      <c r="I95" s="238"/>
      <c r="J95" s="238"/>
      <c r="K95" s="238"/>
      <c r="L95" s="238"/>
      <c r="M95" s="238"/>
      <c r="N95" s="238"/>
      <c r="O95" s="238"/>
      <c r="P95" s="238"/>
      <c r="Q95" s="238"/>
      <c r="R95" s="238"/>
      <c r="S95" s="238"/>
      <c r="T95" s="238"/>
      <c r="U95" s="238"/>
      <c r="V95" s="232"/>
      <c r="W95" s="199"/>
      <c r="X95" s="199"/>
      <c r="Y95" s="199"/>
      <c r="Z95" s="199"/>
      <c r="AA95" s="199"/>
    </row>
    <row r="96" spans="1:27" ht="15.75" hidden="1" customHeight="1" x14ac:dyDescent="0.25">
      <c r="A96" s="239" t="s">
        <v>269</v>
      </c>
      <c r="B96" s="240"/>
      <c r="C96" s="241"/>
      <c r="D96" s="127" t="s">
        <v>270</v>
      </c>
      <c r="E96" s="127" t="s">
        <v>271</v>
      </c>
      <c r="F96" s="238"/>
      <c r="G96" s="238"/>
      <c r="H96" s="238"/>
      <c r="I96" s="238"/>
      <c r="J96" s="238"/>
      <c r="K96" s="238"/>
      <c r="L96" s="238"/>
      <c r="M96" s="238"/>
      <c r="N96" s="238"/>
      <c r="O96" s="238"/>
      <c r="P96" s="238"/>
      <c r="Q96" s="238"/>
      <c r="R96" s="238"/>
      <c r="S96" s="238"/>
      <c r="T96" s="238"/>
      <c r="U96" s="238"/>
      <c r="V96" s="232"/>
      <c r="W96" s="199"/>
      <c r="X96" s="199"/>
      <c r="Y96" s="199"/>
      <c r="Z96" s="199"/>
      <c r="AA96" s="199"/>
    </row>
    <row r="97" spans="1:27" ht="15.75" hidden="1" customHeight="1" x14ac:dyDescent="0.25">
      <c r="A97" s="242"/>
      <c r="B97" s="243" t="s">
        <v>110</v>
      </c>
      <c r="C97" s="244" t="s">
        <v>272</v>
      </c>
      <c r="D97" s="245">
        <f>$K$76</f>
        <v>0</v>
      </c>
      <c r="E97" s="245">
        <f>$U$76</f>
        <v>0</v>
      </c>
      <c r="F97" s="238"/>
      <c r="G97" s="238"/>
      <c r="H97" s="238"/>
      <c r="I97" s="238"/>
      <c r="J97" s="238"/>
      <c r="K97" s="238"/>
      <c r="L97" s="238"/>
      <c r="M97" s="238"/>
      <c r="N97" s="238"/>
      <c r="O97" s="238"/>
      <c r="P97" s="238"/>
      <c r="Q97" s="238"/>
      <c r="R97" s="238"/>
      <c r="S97" s="238"/>
      <c r="T97" s="238"/>
      <c r="U97" s="238"/>
      <c r="V97" s="232"/>
      <c r="W97" s="199"/>
      <c r="X97" s="199"/>
      <c r="Y97" s="199"/>
      <c r="Z97" s="199"/>
      <c r="AA97" s="199"/>
    </row>
    <row r="98" spans="1:27" ht="15.75" hidden="1" customHeight="1" x14ac:dyDescent="0.25">
      <c r="A98" s="242"/>
      <c r="B98" s="246" t="s">
        <v>111</v>
      </c>
      <c r="C98" s="244" t="s">
        <v>272</v>
      </c>
      <c r="D98" s="245">
        <f>$K$75</f>
        <v>0</v>
      </c>
      <c r="E98" s="245">
        <f>$U$75</f>
        <v>0</v>
      </c>
      <c r="F98" s="238"/>
      <c r="G98" s="238"/>
      <c r="H98" s="238"/>
      <c r="I98" s="238"/>
      <c r="J98" s="238"/>
      <c r="K98" s="238"/>
      <c r="L98" s="238"/>
      <c r="M98" s="238"/>
      <c r="N98" s="238"/>
      <c r="O98" s="238"/>
      <c r="P98" s="238"/>
      <c r="Q98" s="238"/>
      <c r="R98" s="238"/>
      <c r="S98" s="238"/>
      <c r="T98" s="238"/>
      <c r="U98" s="238"/>
      <c r="V98" s="232"/>
      <c r="W98" s="199"/>
      <c r="X98" s="199"/>
      <c r="Y98" s="199"/>
      <c r="Z98" s="199"/>
      <c r="AA98" s="199"/>
    </row>
    <row r="99" spans="1:27" ht="15.75" hidden="1" customHeight="1" x14ac:dyDescent="0.25">
      <c r="A99" s="242"/>
      <c r="B99" s="246" t="s">
        <v>273</v>
      </c>
      <c r="C99" s="244" t="s">
        <v>272</v>
      </c>
      <c r="D99" s="245">
        <f>$K$86</f>
        <v>0</v>
      </c>
      <c r="E99" s="245">
        <f>$U$86</f>
        <v>0</v>
      </c>
      <c r="F99" s="238"/>
      <c r="G99" s="238"/>
      <c r="H99" s="238"/>
      <c r="I99" s="238"/>
      <c r="J99" s="238"/>
      <c r="K99" s="238"/>
      <c r="L99" s="238"/>
      <c r="M99" s="238"/>
      <c r="N99" s="238"/>
      <c r="O99" s="238"/>
      <c r="P99" s="238"/>
      <c r="Q99" s="238"/>
      <c r="R99" s="238"/>
      <c r="S99" s="238"/>
      <c r="T99" s="238"/>
      <c r="U99" s="238"/>
      <c r="V99" s="232"/>
      <c r="W99" s="199"/>
      <c r="X99" s="199"/>
      <c r="Y99" s="199"/>
      <c r="Z99" s="199"/>
      <c r="AA99" s="199"/>
    </row>
    <row r="100" spans="1:27" ht="15.75" hidden="1" customHeight="1" x14ac:dyDescent="0.25">
      <c r="A100" s="242"/>
      <c r="B100" s="246" t="s">
        <v>274</v>
      </c>
      <c r="C100" s="244" t="s">
        <v>272</v>
      </c>
      <c r="D100" s="245">
        <f>$K$90</f>
        <v>-728.75084799999991</v>
      </c>
      <c r="E100" s="245">
        <f>$U$90</f>
        <v>0</v>
      </c>
      <c r="F100" s="238"/>
      <c r="G100" s="238"/>
      <c r="H100" s="238"/>
      <c r="I100" s="238"/>
      <c r="J100" s="238"/>
      <c r="K100" s="238"/>
      <c r="L100" s="238"/>
      <c r="M100" s="238"/>
      <c r="N100" s="238"/>
      <c r="O100" s="238"/>
      <c r="P100" s="238"/>
      <c r="Q100" s="238"/>
      <c r="R100" s="238"/>
      <c r="S100" s="238"/>
      <c r="T100" s="238"/>
      <c r="U100" s="238"/>
      <c r="V100" s="232"/>
      <c r="W100" s="199"/>
      <c r="X100" s="199"/>
      <c r="Y100" s="199"/>
      <c r="Z100" s="199"/>
      <c r="AA100" s="199"/>
    </row>
    <row r="101" spans="1:27" ht="15.75" hidden="1" customHeight="1" x14ac:dyDescent="0.25">
      <c r="A101" s="242"/>
      <c r="B101" s="246" t="s">
        <v>275</v>
      </c>
      <c r="C101" s="244" t="s">
        <v>272</v>
      </c>
      <c r="D101" s="245">
        <f>$K$94</f>
        <v>-583.00067839999997</v>
      </c>
      <c r="E101" s="245">
        <f>$U$94</f>
        <v>0</v>
      </c>
      <c r="F101" s="238"/>
      <c r="G101" s="238"/>
      <c r="H101" s="238"/>
      <c r="I101" s="238"/>
      <c r="J101" s="238"/>
      <c r="K101" s="238"/>
      <c r="L101" s="238"/>
      <c r="M101" s="238"/>
      <c r="N101" s="238"/>
      <c r="O101" s="238"/>
      <c r="P101" s="238"/>
      <c r="Q101" s="238"/>
      <c r="R101" s="238"/>
      <c r="S101" s="238"/>
      <c r="T101" s="238"/>
      <c r="U101" s="238"/>
      <c r="V101" s="232"/>
      <c r="W101" s="199"/>
      <c r="X101" s="199"/>
      <c r="Y101" s="199"/>
      <c r="Z101" s="199"/>
      <c r="AA101" s="199"/>
    </row>
    <row r="102" spans="1:27" ht="15.75" hidden="1" customHeight="1" x14ac:dyDescent="0.25">
      <c r="A102" s="237"/>
      <c r="B102" s="238"/>
      <c r="C102" s="238"/>
      <c r="D102" s="238"/>
      <c r="E102" s="238"/>
      <c r="F102" s="238"/>
      <c r="G102" s="238"/>
      <c r="H102" s="238"/>
      <c r="I102" s="238"/>
      <c r="J102" s="238"/>
      <c r="K102" s="238"/>
      <c r="L102" s="238"/>
      <c r="M102" s="238"/>
      <c r="N102" s="238"/>
      <c r="O102" s="238"/>
      <c r="P102" s="238"/>
      <c r="Q102" s="238"/>
      <c r="R102" s="238"/>
      <c r="S102" s="238"/>
      <c r="T102" s="238"/>
      <c r="U102" s="238"/>
      <c r="V102" s="232"/>
      <c r="W102" s="199"/>
      <c r="X102" s="199"/>
      <c r="Y102" s="199"/>
      <c r="Z102" s="199"/>
      <c r="AA102" s="199"/>
    </row>
    <row r="103" spans="1:27" ht="15.75" hidden="1" customHeight="1" x14ac:dyDescent="0.25">
      <c r="A103" s="237"/>
      <c r="B103" s="238"/>
      <c r="C103" s="238"/>
      <c r="D103" s="238"/>
      <c r="E103" s="238"/>
      <c r="F103" s="238"/>
      <c r="G103" s="238"/>
      <c r="H103" s="238"/>
      <c r="I103" s="238"/>
      <c r="J103" s="238"/>
      <c r="K103" s="238"/>
      <c r="L103" s="238"/>
      <c r="M103" s="238"/>
      <c r="N103" s="238"/>
      <c r="O103" s="238"/>
      <c r="P103" s="238"/>
      <c r="Q103" s="238"/>
      <c r="R103" s="238"/>
      <c r="S103" s="238"/>
      <c r="T103" s="238"/>
      <c r="U103" s="238"/>
      <c r="V103" s="232"/>
      <c r="W103" s="199"/>
      <c r="X103" s="199"/>
      <c r="Y103" s="199"/>
      <c r="Z103" s="199"/>
      <c r="AA103" s="199"/>
    </row>
    <row r="104" spans="1:27" ht="15.75" hidden="1" customHeight="1" x14ac:dyDescent="0.25">
      <c r="A104" s="237"/>
      <c r="B104" s="238"/>
      <c r="C104" s="238"/>
      <c r="D104" s="238"/>
      <c r="E104" s="238"/>
      <c r="F104" s="238"/>
      <c r="G104" s="238"/>
      <c r="H104" s="238"/>
      <c r="I104" s="238"/>
      <c r="J104" s="238"/>
      <c r="K104" s="238"/>
      <c r="L104" s="238"/>
      <c r="M104" s="238"/>
      <c r="N104" s="238"/>
      <c r="O104" s="238"/>
      <c r="P104" s="238"/>
      <c r="Q104" s="238"/>
      <c r="R104" s="238"/>
      <c r="S104" s="238"/>
      <c r="T104" s="238"/>
      <c r="U104" s="238"/>
      <c r="V104" s="232"/>
      <c r="W104" s="199"/>
      <c r="X104" s="199"/>
      <c r="Y104" s="199"/>
      <c r="Z104" s="199"/>
      <c r="AA104" s="199"/>
    </row>
    <row r="105" spans="1:27" s="251" customFormat="1" ht="15.75" hidden="1" customHeight="1" thickBot="1" x14ac:dyDescent="0.3">
      <c r="A105" s="247" t="s">
        <v>276</v>
      </c>
      <c r="B105" s="248">
        <v>0.5</v>
      </c>
      <c r="C105" s="248">
        <f>AVERAGE(B68:C68)</f>
        <v>1.5</v>
      </c>
      <c r="D105" s="248">
        <f t="shared" ref="D105:P105" si="27">AVERAGE(C74:D74)</f>
        <v>2.5</v>
      </c>
      <c r="E105" s="248">
        <f t="shared" si="27"/>
        <v>3.5</v>
      </c>
      <c r="F105" s="248">
        <f t="shared" si="27"/>
        <v>4.5</v>
      </c>
      <c r="G105" s="248">
        <f t="shared" si="27"/>
        <v>5.5</v>
      </c>
      <c r="H105" s="248">
        <f t="shared" si="27"/>
        <v>6.5</v>
      </c>
      <c r="I105" s="248">
        <f t="shared" si="27"/>
        <v>7.5</v>
      </c>
      <c r="J105" s="248">
        <f t="shared" si="27"/>
        <v>8.5</v>
      </c>
      <c r="K105" s="248">
        <f t="shared" si="27"/>
        <v>9.5</v>
      </c>
      <c r="L105" s="248">
        <f t="shared" si="27"/>
        <v>10.5</v>
      </c>
      <c r="M105" s="248">
        <f t="shared" si="27"/>
        <v>11.5</v>
      </c>
      <c r="N105" s="248">
        <f t="shared" si="27"/>
        <v>12.5</v>
      </c>
      <c r="O105" s="248">
        <f t="shared" si="27"/>
        <v>13.5</v>
      </c>
      <c r="P105" s="248">
        <f t="shared" si="27"/>
        <v>14.5</v>
      </c>
      <c r="Q105" s="249"/>
      <c r="R105" s="250"/>
      <c r="S105" s="250"/>
      <c r="T105" s="250"/>
      <c r="U105" s="250"/>
      <c r="V105" s="250"/>
      <c r="W105" s="250"/>
      <c r="X105" s="250"/>
      <c r="Y105" s="250"/>
      <c r="Z105" s="250"/>
      <c r="AA105" s="250"/>
    </row>
    <row r="106" spans="1:27" ht="15.75" hidden="1" customHeight="1" x14ac:dyDescent="0.25">
      <c r="A106" s="210" t="s">
        <v>277</v>
      </c>
      <c r="B106" s="201">
        <f t="shared" ref="B106:P106" si="28">B74</f>
        <v>1</v>
      </c>
      <c r="C106" s="201">
        <f t="shared" si="28"/>
        <v>2</v>
      </c>
      <c r="D106" s="201">
        <f t="shared" si="28"/>
        <v>3</v>
      </c>
      <c r="E106" s="201">
        <f t="shared" si="28"/>
        <v>4</v>
      </c>
      <c r="F106" s="201">
        <f t="shared" si="28"/>
        <v>5</v>
      </c>
      <c r="G106" s="201">
        <f t="shared" si="28"/>
        <v>6</v>
      </c>
      <c r="H106" s="201">
        <f t="shared" si="28"/>
        <v>7</v>
      </c>
      <c r="I106" s="201">
        <f t="shared" si="28"/>
        <v>8</v>
      </c>
      <c r="J106" s="201">
        <f t="shared" si="28"/>
        <v>9</v>
      </c>
      <c r="K106" s="201">
        <f t="shared" si="28"/>
        <v>10</v>
      </c>
      <c r="L106" s="201">
        <f t="shared" si="28"/>
        <v>11</v>
      </c>
      <c r="M106" s="201">
        <f t="shared" si="28"/>
        <v>12</v>
      </c>
      <c r="N106" s="201">
        <f t="shared" si="28"/>
        <v>13</v>
      </c>
      <c r="O106" s="201">
        <f t="shared" si="28"/>
        <v>14</v>
      </c>
      <c r="P106" s="201">
        <f t="shared" si="28"/>
        <v>15</v>
      </c>
      <c r="Q106" s="201">
        <f>Q74</f>
        <v>16</v>
      </c>
      <c r="R106" s="201">
        <f>R74</f>
        <v>17</v>
      </c>
      <c r="S106" s="201">
        <f>S74</f>
        <v>18</v>
      </c>
      <c r="T106" s="201">
        <f>T74</f>
        <v>19</v>
      </c>
      <c r="U106" s="252">
        <f>U74</f>
        <v>20</v>
      </c>
      <c r="V106" s="199"/>
      <c r="W106" s="199"/>
      <c r="X106" s="199"/>
      <c r="Y106" s="199"/>
      <c r="Z106" s="199"/>
      <c r="AA106" s="199"/>
    </row>
    <row r="107" spans="1:27" ht="15.75" hidden="1" customHeight="1" x14ac:dyDescent="0.25">
      <c r="A107" s="229" t="s">
        <v>267</v>
      </c>
      <c r="B107" s="230">
        <f t="shared" ref="B107:P107" si="29">B90</f>
        <v>0</v>
      </c>
      <c r="C107" s="230">
        <f t="shared" si="29"/>
        <v>-1511.4191908571427</v>
      </c>
      <c r="D107" s="230">
        <f t="shared" si="29"/>
        <v>-2968.9208868571422</v>
      </c>
      <c r="E107" s="230">
        <f t="shared" si="29"/>
        <v>-2968.9208868571422</v>
      </c>
      <c r="F107" s="230">
        <f t="shared" si="29"/>
        <v>-2968.9208868571422</v>
      </c>
      <c r="G107" s="230">
        <f t="shared" si="29"/>
        <v>-2968.9208868571422</v>
      </c>
      <c r="H107" s="230">
        <f t="shared" si="29"/>
        <v>-1230.0079908571427</v>
      </c>
      <c r="I107" s="230">
        <f t="shared" si="29"/>
        <v>-1230.0079908571427</v>
      </c>
      <c r="J107" s="230">
        <f t="shared" si="29"/>
        <v>-728.75084799999991</v>
      </c>
      <c r="K107" s="230">
        <f t="shared" si="29"/>
        <v>-728.75084799999991</v>
      </c>
      <c r="L107" s="230">
        <f t="shared" si="29"/>
        <v>-728.75084799999991</v>
      </c>
      <c r="M107" s="230">
        <f t="shared" si="29"/>
        <v>0</v>
      </c>
      <c r="N107" s="230">
        <f t="shared" si="29"/>
        <v>0</v>
      </c>
      <c r="O107" s="230">
        <f t="shared" si="29"/>
        <v>0</v>
      </c>
      <c r="P107" s="230">
        <f t="shared" si="29"/>
        <v>0</v>
      </c>
      <c r="Q107" s="230">
        <f>Q90</f>
        <v>0</v>
      </c>
      <c r="R107" s="230">
        <f>R90</f>
        <v>0</v>
      </c>
      <c r="S107" s="230">
        <f>S90</f>
        <v>0</v>
      </c>
      <c r="T107" s="230">
        <f>T90</f>
        <v>0</v>
      </c>
      <c r="U107" s="231">
        <f>U90</f>
        <v>0</v>
      </c>
      <c r="V107" s="199"/>
    </row>
    <row r="108" spans="1:27" ht="15.75" hidden="1" customHeight="1" x14ac:dyDescent="0.25">
      <c r="A108" s="233" t="s">
        <v>106</v>
      </c>
      <c r="B108" s="226">
        <f>-B87-B89</f>
        <v>0</v>
      </c>
      <c r="C108" s="226">
        <f>-C87-C89-C88</f>
        <v>1511.4191908571427</v>
      </c>
      <c r="D108" s="226">
        <f t="shared" ref="D108:P108" si="30">-D87-D89-D88</f>
        <v>2968.9208868571422</v>
      </c>
      <c r="E108" s="226">
        <f t="shared" si="30"/>
        <v>2968.9208868571422</v>
      </c>
      <c r="F108" s="226">
        <f t="shared" si="30"/>
        <v>2968.9208868571422</v>
      </c>
      <c r="G108" s="226">
        <f t="shared" si="30"/>
        <v>2968.9208868571422</v>
      </c>
      <c r="H108" s="226">
        <f t="shared" si="30"/>
        <v>1230.0079908571427</v>
      </c>
      <c r="I108" s="226">
        <f t="shared" si="30"/>
        <v>1230.0079908571427</v>
      </c>
      <c r="J108" s="226">
        <f t="shared" si="30"/>
        <v>728.75084799999991</v>
      </c>
      <c r="K108" s="226">
        <f t="shared" si="30"/>
        <v>728.75084799999991</v>
      </c>
      <c r="L108" s="226">
        <f t="shared" si="30"/>
        <v>728.75084799999991</v>
      </c>
      <c r="M108" s="226">
        <f t="shared" si="30"/>
        <v>0</v>
      </c>
      <c r="N108" s="226">
        <f t="shared" si="30"/>
        <v>0</v>
      </c>
      <c r="O108" s="226">
        <f t="shared" si="30"/>
        <v>0</v>
      </c>
      <c r="P108" s="226">
        <f t="shared" si="30"/>
        <v>0</v>
      </c>
      <c r="Q108" s="226">
        <f>-Q87-Q89-Q88</f>
        <v>0</v>
      </c>
      <c r="R108" s="226">
        <f>-R87-R89-R88</f>
        <v>0</v>
      </c>
      <c r="S108" s="226">
        <f>-S87-S89-S88</f>
        <v>0</v>
      </c>
      <c r="T108" s="226">
        <f>-T87-T89-T88</f>
        <v>0</v>
      </c>
      <c r="U108" s="227">
        <f>-U87-U89-U88</f>
        <v>0</v>
      </c>
      <c r="V108" s="199"/>
    </row>
    <row r="109" spans="1:27" s="152" customFormat="1" ht="16.5" hidden="1" thickBot="1" x14ac:dyDescent="0.3">
      <c r="A109" s="233" t="s">
        <v>105</v>
      </c>
      <c r="B109" s="226">
        <f t="shared" ref="B109:P109" si="31">B91</f>
        <v>0</v>
      </c>
      <c r="C109" s="226">
        <f t="shared" si="31"/>
        <v>0</v>
      </c>
      <c r="D109" s="226">
        <f t="shared" si="31"/>
        <v>0</v>
      </c>
      <c r="E109" s="226">
        <f t="shared" si="31"/>
        <v>0</v>
      </c>
      <c r="F109" s="226">
        <f t="shared" si="31"/>
        <v>0</v>
      </c>
      <c r="G109" s="226">
        <f t="shared" si="31"/>
        <v>0</v>
      </c>
      <c r="H109" s="226">
        <f t="shared" si="31"/>
        <v>0</v>
      </c>
      <c r="I109" s="226">
        <f t="shared" si="31"/>
        <v>0</v>
      </c>
      <c r="J109" s="226">
        <f t="shared" si="31"/>
        <v>0</v>
      </c>
      <c r="K109" s="226">
        <f t="shared" si="31"/>
        <v>0</v>
      </c>
      <c r="L109" s="226">
        <f t="shared" si="31"/>
        <v>0</v>
      </c>
      <c r="M109" s="226">
        <f t="shared" si="31"/>
        <v>0</v>
      </c>
      <c r="N109" s="226">
        <f t="shared" si="31"/>
        <v>0</v>
      </c>
      <c r="O109" s="226">
        <f t="shared" si="31"/>
        <v>0</v>
      </c>
      <c r="P109" s="226">
        <f t="shared" si="31"/>
        <v>0</v>
      </c>
      <c r="Q109" s="226">
        <f>Q91</f>
        <v>0</v>
      </c>
      <c r="R109" s="226">
        <f>R91</f>
        <v>0</v>
      </c>
      <c r="S109" s="226">
        <f>S91</f>
        <v>0</v>
      </c>
      <c r="T109" s="226">
        <f>T91</f>
        <v>0</v>
      </c>
      <c r="U109" s="227">
        <f>U91</f>
        <v>0</v>
      </c>
      <c r="V109" s="199"/>
    </row>
    <row r="110" spans="1:27" s="152" customFormat="1" ht="16.5" hidden="1" thickBot="1" x14ac:dyDescent="0.3">
      <c r="A110" s="233" t="s">
        <v>104</v>
      </c>
      <c r="B110" s="226">
        <f>IF(SUM($B$93:B93)+SUM($A$110:A110)&gt;0,0,SUM($B$93:B93)-SUM($A$110:A110))</f>
        <v>0</v>
      </c>
      <c r="C110" s="226">
        <f>IF(SUM($B$85:C85)+SUM($A$110:B110)&gt;0,0,SUM($B$85:C85)-SUM($A$110:B110))</f>
        <v>0</v>
      </c>
      <c r="D110" s="226">
        <f>IF(SUM($B$85:D85)+SUM($A$93:C93)&gt;0,0,SUM($B$85:D85)-SUM($A$93:C93))</f>
        <v>0</v>
      </c>
      <c r="E110" s="226">
        <f>IF(SUM($B$85:E85)+SUM($A$93:D93)&gt;0,0,SUM($B$85:E85)-SUM($A$93:D93))</f>
        <v>0</v>
      </c>
      <c r="F110" s="226">
        <f>IF(SUM($B$85:F85)+SUM($A$93:E93)&gt;0,0,SUM($B$85:F85)-SUM($A$93:E93))</f>
        <v>0</v>
      </c>
      <c r="G110" s="226">
        <f>IF(SUM($B$85:G85)+SUM($A$93:F93)&gt;0,0,SUM($B$85:G85)-SUM($A$93:F93))</f>
        <v>0</v>
      </c>
      <c r="H110" s="226">
        <f>IF(SUM($B$85:H85)+SUM($A$93:G93)&gt;0,0,SUM($B$85:H85)-SUM($A$93:G93))</f>
        <v>0</v>
      </c>
      <c r="I110" s="226">
        <f>IF(SUM($B$85:I85)+SUM($A$93:H93)&gt;0,0,SUM($B$85:I85)-SUM($A$93:H93))</f>
        <v>0</v>
      </c>
      <c r="J110" s="226">
        <f>IF(SUM($B$85:J85)+SUM($A$93:I93)&gt;0,0,SUM($B$85:J85)-SUM($A$93:I93))</f>
        <v>0</v>
      </c>
      <c r="K110" s="226">
        <f>IF(SUM($B$85:K85)+SUM($A$93:J93)&gt;0,0,SUM($B$85:K85)-SUM($A$93:J93))</f>
        <v>0</v>
      </c>
      <c r="L110" s="226">
        <f>IF(SUM($B$85:L85)+SUM($A$93:K93)&gt;0,0,SUM($B$85:L85)-SUM($A$93:K93))</f>
        <v>0</v>
      </c>
      <c r="M110" s="226">
        <f>IF(SUM($B$85:M85)+SUM($A$93:L93)&gt;0,0,SUM($B$85:M85)-SUM($A$93:L93))</f>
        <v>0</v>
      </c>
      <c r="N110" s="226">
        <f>IF(SUM($B$85:N85)+SUM($A$93:M93)&gt;0,0,SUM($B$85:N85)-SUM($A$93:M93))</f>
        <v>0</v>
      </c>
      <c r="O110" s="226">
        <f>IF(SUM($B$85:O85)+SUM($A$93:N93)&gt;0,0,SUM($B$85:O85)-SUM($A$93:N93))</f>
        <v>0</v>
      </c>
      <c r="P110" s="226">
        <f>IF(SUM($B$85:P85)+SUM($A$93:O93)&gt;0,0,SUM($B$85:P85)-SUM($A$93:O93))</f>
        <v>0</v>
      </c>
      <c r="Q110" s="226">
        <f>IF(SUM($B$85:Q85)+SUM($A$93:P93)&gt;0,0,SUM($B$85:Q85)-SUM($A$93:P93))</f>
        <v>0</v>
      </c>
      <c r="R110" s="226">
        <f>IF(SUM($B$85:R85)+SUM($A$93:Q93)&gt;0,0,SUM($B$85:R85)-SUM($A$93:Q93))</f>
        <v>0</v>
      </c>
      <c r="S110" s="226">
        <f>IF(SUM($B$85:S85)+SUM($A$93:R93)&gt;0,0,SUM($B$85:S85)-SUM($A$93:R93))</f>
        <v>0</v>
      </c>
      <c r="T110" s="226">
        <f>IF(SUM($B$85:T85)+SUM($A$93:S93)&gt;0,0,SUM($B$85:T85)-SUM($A$93:S93))</f>
        <v>0</v>
      </c>
      <c r="U110" s="227">
        <f>IF(SUM($B$85:U85)+SUM($A$93:T93)&gt;0,0,SUM($B$85:U85)-SUM($A$93:T93))</f>
        <v>0</v>
      </c>
      <c r="V110" s="144"/>
    </row>
    <row r="111" spans="1:27" ht="16.5" hidden="1" thickBot="1" x14ac:dyDescent="0.3">
      <c r="A111" s="233" t="s">
        <v>103</v>
      </c>
      <c r="B111" s="226">
        <f>IF(((SUM($B$75:B75)+SUM($B$77:B84))+SUM($B$113:B113))&lt;0,((SUM($B$75:B75)+SUM($B$77:B84))+SUM($B$113:B113))*0.2-SUM($A$111:A111),IF(SUM(A$111:$B111)&lt;0,0-SUM(A$111:$B111),0))</f>
        <v>-2440.6728959999996</v>
      </c>
      <c r="C111" s="226">
        <f>IF(((SUM($B$68:C68)+SUM($B$70:C77))+SUM($B$106:C106))&lt;0,((SUM($B$68:C68)+SUM($B$70:C77))+SUM($B$106:C106))*0.2-SUM($A$111:B111),IF(SUM(B$111:$B111)&lt;0,0-SUM(B$111:$B111),0))</f>
        <v>2440.6728959999996</v>
      </c>
      <c r="D111" s="226">
        <f>IF(((SUM($B$68:D68)+SUM($B$70:D77))+SUM($B$106:D106))&lt;0,((SUM($B$68:D68)+SUM($B$70:D77))+SUM($B$106:D106))*0.2-SUM($A$94:C94),IF(SUM($B$94:C94)&lt;0,0-SUM($B$94:C94),0))</f>
        <v>1209.1353526857142</v>
      </c>
      <c r="E111" s="226">
        <f>IF(((SUM($B$68:E68)+SUM($B$70:E77))+SUM($B$106:E106))&lt;0,((SUM($B$68:E68)+SUM($B$70:E77))+SUM($B$106:E106))*0.2-SUM($A$94:D94),IF(SUM($B$94:D94)&lt;0,0-SUM($B$94:D94),0))</f>
        <v>3584.2720621714279</v>
      </c>
      <c r="F111" s="226">
        <f>IF(((SUM($B$68:F68)+SUM($B$70:F77))+SUM($B$106:F106))&lt;0,((SUM($B$68:F68)+SUM($B$70:F77))+SUM($B$106:F106))*0.2-SUM($A$94:E94),IF(SUM($B$94:E94)&lt;0,0-SUM($B$94:E94),0))</f>
        <v>5959.4087716571412</v>
      </c>
      <c r="G111" s="226">
        <f>IF(((SUM($B$68:G68)+SUM($B$70:G77))+SUM($B$106:G106))&lt;0,((SUM($B$68:G68)+SUM($B$70:G77))+SUM($B$106:G106))*0.2-SUM($A$94:F94),IF(SUM($B$94:F94)&lt;0,0-SUM($B$94:F94),0))</f>
        <v>8334.5454811428554</v>
      </c>
      <c r="H111" s="226">
        <f>IF(((SUM($B$68:H68)+SUM($B$70:H77))+SUM($B$106:H106))&lt;0,((SUM($B$68:H68)+SUM($B$70:H77))+SUM($B$106:H106))*0.2-SUM($A$94:G94),IF(SUM($B$94:G94)&lt;0,0-SUM($B$94:G94),0))</f>
        <v>10709.68219062857</v>
      </c>
      <c r="I111" s="226">
        <f>IF(((SUM($B$68:I68)+SUM($B$70:I77))+SUM($B$106:I106))&lt;0,((SUM($B$68:I68)+SUM($B$70:I77))+SUM($B$106:I106))*0.2-SUM($A$94:H94),IF(SUM($B$94:H94)&lt;0,0-SUM($B$94:H94),0))</f>
        <v>11693.688583314284</v>
      </c>
      <c r="J111" s="226">
        <f>IF(((SUM($B$68:J68)+SUM($B$70:J77))+SUM($B$106:J106))&lt;0,((SUM($B$68:J68)+SUM($B$70:J77))+SUM($B$106:J106))*0.2-SUM($A$94:I94),IF(SUM($B$94:I94)&lt;0,0-SUM($B$94:I94),0))</f>
        <v>12677.694975999999</v>
      </c>
      <c r="K111" s="226">
        <f>IF(((SUM($B$68:K68)+SUM($B$70:K77))+SUM($B$106:K106))&lt;0,((SUM($B$68:K68)+SUM($B$70:K77))+SUM($B$106:K106))*0.2-SUM($A$94:J94),IF(SUM($B$94:J94)&lt;0,0-SUM($B$94:J94),0))</f>
        <v>13260.695654399999</v>
      </c>
      <c r="L111" s="226">
        <f>IF(((SUM($B$68:L68)+SUM($B$70:L77))+SUM($B$106:L106))&lt;0,((SUM($B$68:L68)+SUM($B$70:L77))+SUM($B$106:L106))*0.2-SUM($A$94:K94),IF(SUM($B$94:K94)&lt;0,0-SUM($B$94:K94),0))</f>
        <v>13843.696332799998</v>
      </c>
      <c r="M111" s="226">
        <f>IF(((SUM($B$68:M68)+SUM($B$70:M77))+SUM($B$106:M106))&lt;0,((SUM($B$68:M68)+SUM($B$70:M77))+SUM($B$106:M106))*0.2-SUM($A$94:L94),IF(SUM($B$94:L94)&lt;0,0-SUM($B$94:L94),0))</f>
        <v>14426.697011199998</v>
      </c>
      <c r="N111" s="226">
        <f>IF(((SUM($B$68:N68)+SUM($B$70:N77))+SUM($B$106:N106))&lt;0,((SUM($B$68:N68)+SUM($B$70:N77))+SUM($B$106:N106))*0.2-SUM($A$94:M94),IF(SUM($B$94:M94)&lt;0,0-SUM($B$94:M94),0))</f>
        <v>14426.697011199998</v>
      </c>
      <c r="O111" s="226">
        <f>IF(((SUM($B$68:O68)+SUM($B$70:O77))+SUM($B$106:O106))&lt;0,((SUM($B$68:O68)+SUM($B$70:O77))+SUM($B$106:O106))*0.2-SUM($A$94:N94),IF(SUM($B$94:N94)&lt;0,0-SUM($B$94:N94),0))</f>
        <v>14426.697011199998</v>
      </c>
      <c r="P111" s="226">
        <f>IF(((SUM($B$68:P68)+SUM($B$70:P77))+SUM($B$106:P106))&lt;0,((SUM($B$68:P68)+SUM($B$70:P77))+SUM($B$106:P106))*0.2-SUM($A$94:O94),IF(SUM($B$94:O94)&lt;0,0-SUM($B$94:O94),0))</f>
        <v>14426.697011199998</v>
      </c>
      <c r="Q111" s="226">
        <f>IF(((SUM($B$68:Q68)+SUM($B$70:Q77))+SUM($B$106:Q106))&lt;0,((SUM($B$68:Q68)+SUM($B$70:Q77))+SUM($B$106:Q106))*0.2-SUM($A$94:P94),IF(SUM($B$94:P94)&lt;0,0-SUM($B$94:P94),0))</f>
        <v>14426.697011199998</v>
      </c>
      <c r="R111" s="226">
        <f>IF(((SUM($B$68:R68)+SUM($B$70:R77))+SUM($B$106:R106))&lt;0,((SUM($B$68:R68)+SUM($B$70:R77))+SUM($B$106:R106))*0.2-SUM($A$94:Q94),IF(SUM($B$94:Q94)&lt;0,0-SUM($B$94:Q94),0))</f>
        <v>14426.697011199998</v>
      </c>
      <c r="S111" s="226">
        <f>IF(((SUM($B$68:S68)+SUM($B$70:S77))+SUM($B$106:S106))&lt;0,((SUM($B$68:S68)+SUM($B$70:S77))+SUM($B$106:S106))*0.2-SUM($A$94:R94),IF(SUM($B$94:R94)&lt;0,0-SUM($B$94:R94),0))</f>
        <v>14426.697011199998</v>
      </c>
      <c r="T111" s="226">
        <f>IF(((SUM($B$68:T68)+SUM($B$70:T77))+SUM($B$106:T106))&lt;0,((SUM($B$68:T68)+SUM($B$70:T77))+SUM($B$106:T106))*0.2-SUM($A$94:S94),IF(SUM($B$94:S94)&lt;0,0-SUM($B$94:S94),0))</f>
        <v>14426.697011199998</v>
      </c>
      <c r="U111" s="227">
        <f>IF(((SUM($B$68:U68)+SUM($B$70:U77))+SUM($B$106:U106))&lt;0,((SUM($B$68:U68)+SUM($B$70:U77))+SUM($B$106:U106))*0.2-SUM($A$94:T94),IF(SUM($B$94:T94)&lt;0,0-SUM($B$94:T94),0))</f>
        <v>14426.697011199998</v>
      </c>
    </row>
    <row r="112" spans="1:27" s="152" customFormat="1" ht="16.5" hidden="1" thickBot="1" x14ac:dyDescent="0.3">
      <c r="A112" s="233" t="s">
        <v>102</v>
      </c>
      <c r="B112" s="226">
        <f>-B75*($B$52)</f>
        <v>0</v>
      </c>
      <c r="C112" s="226">
        <f t="shared" ref="C112:P112" si="32">-(C75-B75)*$B$52</f>
        <v>0</v>
      </c>
      <c r="D112" s="226">
        <f t="shared" si="32"/>
        <v>0</v>
      </c>
      <c r="E112" s="226">
        <f t="shared" si="32"/>
        <v>0</v>
      </c>
      <c r="F112" s="226">
        <f t="shared" si="32"/>
        <v>0</v>
      </c>
      <c r="G112" s="226">
        <f t="shared" si="32"/>
        <v>0</v>
      </c>
      <c r="H112" s="226">
        <f t="shared" si="32"/>
        <v>0</v>
      </c>
      <c r="I112" s="226">
        <f t="shared" si="32"/>
        <v>0</v>
      </c>
      <c r="J112" s="226">
        <f t="shared" si="32"/>
        <v>0</v>
      </c>
      <c r="K112" s="226">
        <f t="shared" si="32"/>
        <v>0</v>
      </c>
      <c r="L112" s="226">
        <f t="shared" si="32"/>
        <v>0</v>
      </c>
      <c r="M112" s="226">
        <f t="shared" si="32"/>
        <v>0</v>
      </c>
      <c r="N112" s="226">
        <f t="shared" si="32"/>
        <v>0</v>
      </c>
      <c r="O112" s="226">
        <f t="shared" si="32"/>
        <v>0</v>
      </c>
      <c r="P112" s="226">
        <f t="shared" si="32"/>
        <v>0</v>
      </c>
      <c r="Q112" s="226">
        <f>-(Q75-P75)*$B$52</f>
        <v>0</v>
      </c>
      <c r="R112" s="226">
        <f>-(R75-Q75)*$B$52</f>
        <v>0</v>
      </c>
      <c r="S112" s="226">
        <f>-(S75-R75)*$B$52</f>
        <v>0</v>
      </c>
      <c r="T112" s="226">
        <f>-(T75-S75)*$B$52</f>
        <v>0</v>
      </c>
      <c r="U112" s="227">
        <f>-(U75-T75)*$B$52</f>
        <v>0</v>
      </c>
    </row>
    <row r="113" spans="1:22" s="152" customFormat="1" ht="16.5" hidden="1" thickBot="1" x14ac:dyDescent="0.3">
      <c r="A113" s="233" t="s">
        <v>101</v>
      </c>
      <c r="B113" s="226">
        <f>-($B$18+$B$25)</f>
        <v>-12203.364479999998</v>
      </c>
      <c r="C113" s="226"/>
      <c r="D113" s="226"/>
      <c r="E113" s="226"/>
      <c r="F113" s="226"/>
      <c r="G113" s="226"/>
      <c r="H113" s="226"/>
      <c r="I113" s="226"/>
      <c r="J113" s="226"/>
      <c r="K113" s="226"/>
      <c r="L113" s="226"/>
      <c r="M113" s="226"/>
      <c r="N113" s="226"/>
      <c r="O113" s="226"/>
      <c r="P113" s="226"/>
      <c r="Q113" s="226"/>
      <c r="R113" s="226"/>
      <c r="S113" s="226"/>
      <c r="T113" s="226"/>
      <c r="U113" s="227"/>
    </row>
    <row r="114" spans="1:22" s="152" customFormat="1" ht="16.5" hidden="1" thickBot="1" x14ac:dyDescent="0.3">
      <c r="A114" s="233" t="s">
        <v>100</v>
      </c>
      <c r="B114" s="226">
        <f t="shared" ref="B114:P114" si="33">B70-B71</f>
        <v>0</v>
      </c>
      <c r="C114" s="226">
        <f t="shared" si="33"/>
        <v>0</v>
      </c>
      <c r="D114" s="226">
        <f t="shared" si="33"/>
        <v>0</v>
      </c>
      <c r="E114" s="226">
        <f t="shared" si="33"/>
        <v>0</v>
      </c>
      <c r="F114" s="226">
        <f t="shared" si="33"/>
        <v>0</v>
      </c>
      <c r="G114" s="226">
        <f t="shared" si="33"/>
        <v>0</v>
      </c>
      <c r="H114" s="226">
        <f t="shared" si="33"/>
        <v>0</v>
      </c>
      <c r="I114" s="226">
        <f t="shared" si="33"/>
        <v>0</v>
      </c>
      <c r="J114" s="226">
        <f t="shared" si="33"/>
        <v>0</v>
      </c>
      <c r="K114" s="226">
        <f t="shared" si="33"/>
        <v>0</v>
      </c>
      <c r="L114" s="226">
        <f t="shared" si="33"/>
        <v>0</v>
      </c>
      <c r="M114" s="226">
        <f t="shared" si="33"/>
        <v>0</v>
      </c>
      <c r="N114" s="226">
        <f t="shared" si="33"/>
        <v>0</v>
      </c>
      <c r="O114" s="226">
        <f t="shared" si="33"/>
        <v>0</v>
      </c>
      <c r="P114" s="226">
        <f t="shared" si="33"/>
        <v>0</v>
      </c>
      <c r="Q114" s="226">
        <f>Q70-Q71</f>
        <v>0</v>
      </c>
      <c r="R114" s="226">
        <f>R70-R71</f>
        <v>0</v>
      </c>
      <c r="S114" s="226">
        <f>S70-S71</f>
        <v>0</v>
      </c>
      <c r="T114" s="226">
        <f>T70-T71</f>
        <v>0</v>
      </c>
      <c r="U114" s="227">
        <f>U70-U71</f>
        <v>0</v>
      </c>
      <c r="V114" s="144"/>
    </row>
    <row r="115" spans="1:22" s="152" customFormat="1" ht="15" hidden="1" thickBot="1" x14ac:dyDescent="0.3">
      <c r="A115" s="229" t="s">
        <v>99</v>
      </c>
      <c r="B115" s="230">
        <f t="shared" ref="B115:P115" si="34">SUM(B107:B114)</f>
        <v>-14644.037375999998</v>
      </c>
      <c r="C115" s="230">
        <f t="shared" si="34"/>
        <v>2440.6728959999996</v>
      </c>
      <c r="D115" s="230">
        <f t="shared" si="34"/>
        <v>1209.1353526857142</v>
      </c>
      <c r="E115" s="230">
        <f t="shared" si="34"/>
        <v>3584.2720621714279</v>
      </c>
      <c r="F115" s="230">
        <f t="shared" si="34"/>
        <v>5959.4087716571412</v>
      </c>
      <c r="G115" s="230">
        <f t="shared" si="34"/>
        <v>8334.5454811428554</v>
      </c>
      <c r="H115" s="230">
        <f t="shared" si="34"/>
        <v>10709.68219062857</v>
      </c>
      <c r="I115" s="230">
        <f t="shared" si="34"/>
        <v>11693.688583314284</v>
      </c>
      <c r="J115" s="230">
        <f t="shared" si="34"/>
        <v>12677.694975999999</v>
      </c>
      <c r="K115" s="230">
        <f t="shared" si="34"/>
        <v>13260.695654399999</v>
      </c>
      <c r="L115" s="230">
        <f t="shared" si="34"/>
        <v>13843.696332799998</v>
      </c>
      <c r="M115" s="230">
        <f t="shared" si="34"/>
        <v>14426.697011199998</v>
      </c>
      <c r="N115" s="230">
        <f t="shared" si="34"/>
        <v>14426.697011199998</v>
      </c>
      <c r="O115" s="230">
        <f t="shared" si="34"/>
        <v>14426.697011199998</v>
      </c>
      <c r="P115" s="230">
        <f t="shared" si="34"/>
        <v>14426.697011199998</v>
      </c>
      <c r="Q115" s="230">
        <f>SUM(Q107:Q114)</f>
        <v>14426.697011199998</v>
      </c>
      <c r="R115" s="230">
        <f>SUM(R107:R114)</f>
        <v>14426.697011199998</v>
      </c>
      <c r="S115" s="230">
        <f>SUM(S107:S114)</f>
        <v>14426.697011199998</v>
      </c>
      <c r="T115" s="230">
        <f>SUM(T107:T114)</f>
        <v>14426.697011199998</v>
      </c>
      <c r="U115" s="231">
        <f>SUM(U107:U114)</f>
        <v>14426.697011199998</v>
      </c>
    </row>
    <row r="116" spans="1:22" s="152" customFormat="1" ht="15" hidden="1" thickBot="1" x14ac:dyDescent="0.3">
      <c r="A116" s="229" t="s">
        <v>278</v>
      </c>
      <c r="B116" s="230">
        <f>SUM($B$115:B115)</f>
        <v>-14644.037375999998</v>
      </c>
      <c r="C116" s="230">
        <f>SUM($B$108:C108)</f>
        <v>1511.4191908571427</v>
      </c>
      <c r="D116" s="230">
        <f>SUM($B$108:D108)</f>
        <v>4480.3400777142851</v>
      </c>
      <c r="E116" s="230">
        <f>SUM($B$108:E108)</f>
        <v>7449.2609645714274</v>
      </c>
      <c r="F116" s="230">
        <f>SUM($B$108:F108)</f>
        <v>10418.18185142857</v>
      </c>
      <c r="G116" s="230">
        <f>SUM($B$108:G108)</f>
        <v>13387.102738285712</v>
      </c>
      <c r="H116" s="230">
        <f>SUM($B$108:H108)</f>
        <v>14617.110729142854</v>
      </c>
      <c r="I116" s="230">
        <f>SUM($B$108:I108)</f>
        <v>15847.118719999997</v>
      </c>
      <c r="J116" s="230">
        <f>SUM($B$108:J108)</f>
        <v>16575.869567999998</v>
      </c>
      <c r="K116" s="230">
        <f>SUM($B$108:K108)</f>
        <v>17304.620415999998</v>
      </c>
      <c r="L116" s="230">
        <f>SUM($B$108:L108)</f>
        <v>18033.371263999998</v>
      </c>
      <c r="M116" s="230">
        <f>SUM($B$108:M108)</f>
        <v>18033.371263999998</v>
      </c>
      <c r="N116" s="230">
        <f>SUM($B$108:N108)</f>
        <v>18033.371263999998</v>
      </c>
      <c r="O116" s="230">
        <f>SUM($B$108:O108)</f>
        <v>18033.371263999998</v>
      </c>
      <c r="P116" s="230">
        <f>SUM($B$108:P108)</f>
        <v>18033.371263999998</v>
      </c>
      <c r="Q116" s="230">
        <f>SUM($B$108:Q108)</f>
        <v>18033.371263999998</v>
      </c>
      <c r="R116" s="230">
        <f>SUM($B$108:R108)</f>
        <v>18033.371263999998</v>
      </c>
      <c r="S116" s="230">
        <f>SUM($B$108:S108)</f>
        <v>18033.371263999998</v>
      </c>
      <c r="T116" s="230">
        <f>SUM($B$108:T108)</f>
        <v>18033.371263999998</v>
      </c>
      <c r="U116" s="231">
        <f>SUM($B$108:U108)</f>
        <v>18033.371263999998</v>
      </c>
    </row>
    <row r="117" spans="1:22" ht="16.5" hidden="1" thickBot="1" x14ac:dyDescent="0.3">
      <c r="A117" s="233" t="s">
        <v>98</v>
      </c>
      <c r="B117" s="253">
        <f t="shared" ref="B117:P117" si="35">1/POWER((1+$B$60),B105)</f>
        <v>0.94915799575249904</v>
      </c>
      <c r="C117" s="253">
        <f t="shared" si="35"/>
        <v>0.85509729347071961</v>
      </c>
      <c r="D117" s="253">
        <f t="shared" si="35"/>
        <v>0.77035792204569342</v>
      </c>
      <c r="E117" s="253">
        <f t="shared" si="35"/>
        <v>0.69401614598711103</v>
      </c>
      <c r="F117" s="253">
        <f t="shared" si="35"/>
        <v>0.62523977115955953</v>
      </c>
      <c r="G117" s="253">
        <f t="shared" si="35"/>
        <v>0.56327907311672021</v>
      </c>
      <c r="H117" s="253">
        <f t="shared" si="35"/>
        <v>0.50745862442947753</v>
      </c>
      <c r="I117" s="253">
        <f t="shared" si="35"/>
        <v>0.45716993191844818</v>
      </c>
      <c r="J117" s="253">
        <f t="shared" si="35"/>
        <v>0.41186480353013355</v>
      </c>
      <c r="K117" s="253">
        <f t="shared" si="35"/>
        <v>0.37104937254966985</v>
      </c>
      <c r="L117" s="253">
        <f t="shared" si="35"/>
        <v>0.33427871400871156</v>
      </c>
      <c r="M117" s="253">
        <f t="shared" si="35"/>
        <v>0.30115199460244274</v>
      </c>
      <c r="N117" s="253">
        <f t="shared" si="35"/>
        <v>0.27130810324544391</v>
      </c>
      <c r="O117" s="253">
        <f t="shared" si="35"/>
        <v>0.24442171463553505</v>
      </c>
      <c r="P117" s="253">
        <f t="shared" si="35"/>
        <v>0.22019974291489644</v>
      </c>
      <c r="Q117" s="253">
        <f>1/POWER((1+$B$60),Q105)</f>
        <v>1</v>
      </c>
      <c r="R117" s="253">
        <f>1/POWER((1+$B$60),R105)</f>
        <v>1</v>
      </c>
      <c r="S117" s="253">
        <f>1/POWER((1+$B$60),S105)</f>
        <v>1</v>
      </c>
      <c r="T117" s="253">
        <f>1/POWER((1+$B$60),T105)</f>
        <v>1</v>
      </c>
      <c r="U117" s="254">
        <f>1/POWER((1+$B$60),U105)</f>
        <v>1</v>
      </c>
      <c r="V117" s="152"/>
    </row>
    <row r="118" spans="1:22" ht="16.5" hidden="1" outlineLevel="1" thickBot="1" x14ac:dyDescent="0.3">
      <c r="A118" s="217" t="s">
        <v>279</v>
      </c>
      <c r="B118" s="230">
        <f>B115*B117</f>
        <v>-13899.505165528844</v>
      </c>
      <c r="C118" s="230">
        <f t="shared" ref="C118:P118" si="36">C115*C117</f>
        <v>2087.0127876169427</v>
      </c>
      <c r="D118" s="230">
        <f t="shared" si="36"/>
        <v>931.46699776695345</v>
      </c>
      <c r="E118" s="230">
        <f t="shared" si="36"/>
        <v>2487.5426827574893</v>
      </c>
      <c r="F118" s="230">
        <f t="shared" si="36"/>
        <v>3726.0593766371826</v>
      </c>
      <c r="G118" s="230">
        <f t="shared" si="36"/>
        <v>4694.6750534672965</v>
      </c>
      <c r="H118" s="230">
        <f t="shared" si="36"/>
        <v>5434.7205925332473</v>
      </c>
      <c r="I118" s="230">
        <f t="shared" si="36"/>
        <v>5346.0028135093262</v>
      </c>
      <c r="J118" s="230">
        <f t="shared" si="36"/>
        <v>5221.496350505201</v>
      </c>
      <c r="K118" s="230">
        <f t="shared" si="36"/>
        <v>4920.3728021372535</v>
      </c>
      <c r="L118" s="230">
        <f t="shared" si="36"/>
        <v>4627.6530072554997</v>
      </c>
      <c r="M118" s="230">
        <f t="shared" si="36"/>
        <v>4344.6285804479785</v>
      </c>
      <c r="N118" s="230">
        <f t="shared" si="36"/>
        <v>3914.0798022053864</v>
      </c>
      <c r="O118" s="230">
        <f t="shared" si="36"/>
        <v>3526.1980200048524</v>
      </c>
      <c r="P118" s="230">
        <f t="shared" si="36"/>
        <v>3176.7549729773446</v>
      </c>
      <c r="Q118" s="230">
        <f>Q115*Q117</f>
        <v>14426.697011199998</v>
      </c>
      <c r="R118" s="230">
        <f>R115*R117</f>
        <v>14426.697011199998</v>
      </c>
      <c r="S118" s="230">
        <f>S115*S117</f>
        <v>14426.697011199998</v>
      </c>
      <c r="T118" s="230">
        <f>T115*T117</f>
        <v>14426.697011199998</v>
      </c>
      <c r="U118" s="231">
        <f>U115*U117</f>
        <v>14426.697011199998</v>
      </c>
      <c r="V118" s="152"/>
    </row>
    <row r="119" spans="1:22" s="143" customFormat="1" ht="16.5" hidden="1" outlineLevel="1" thickBot="1" x14ac:dyDescent="0.3">
      <c r="A119" s="217" t="s">
        <v>280</v>
      </c>
      <c r="B119" s="230">
        <f>SUM($B$118:B118)</f>
        <v>-13899.505165528844</v>
      </c>
      <c r="C119" s="230">
        <f>SUM($B$111:C111)</f>
        <v>0</v>
      </c>
      <c r="D119" s="230">
        <f>SUM($B$111:D111)</f>
        <v>1209.1353526857142</v>
      </c>
      <c r="E119" s="230">
        <f>SUM($B$111:E111)</f>
        <v>4793.4074148571417</v>
      </c>
      <c r="F119" s="230">
        <f>SUM($B$111:F111)</f>
        <v>10752.816186514283</v>
      </c>
      <c r="G119" s="230">
        <f>SUM($B$111:G111)</f>
        <v>19087.36166765714</v>
      </c>
      <c r="H119" s="230">
        <f>SUM($B$111:H111)</f>
        <v>29797.04385828571</v>
      </c>
      <c r="I119" s="230">
        <f>SUM($B$111:I111)</f>
        <v>41490.73244159999</v>
      </c>
      <c r="J119" s="230">
        <f>SUM($B$111:J111)</f>
        <v>54168.427417599989</v>
      </c>
      <c r="K119" s="230">
        <f>SUM($B$111:K111)</f>
        <v>67429.123071999988</v>
      </c>
      <c r="L119" s="230">
        <f>SUM($B$111:L111)</f>
        <v>81272.819404799986</v>
      </c>
      <c r="M119" s="230">
        <f>SUM($B$111:M111)</f>
        <v>95699.516415999984</v>
      </c>
      <c r="N119" s="230">
        <f>SUM($B$111:N111)</f>
        <v>110126.21342719998</v>
      </c>
      <c r="O119" s="230">
        <f>SUM($B$111:O111)</f>
        <v>124552.91043839998</v>
      </c>
      <c r="P119" s="230">
        <f>SUM($B$111:P111)</f>
        <v>138979.60744959998</v>
      </c>
      <c r="Q119" s="230">
        <f>SUM($B$111:Q111)</f>
        <v>153406.30446079996</v>
      </c>
      <c r="R119" s="230">
        <f>SUM($B$111:R111)</f>
        <v>167833.00147199997</v>
      </c>
      <c r="S119" s="230">
        <f>SUM($B$111:S111)</f>
        <v>182259.69848319999</v>
      </c>
      <c r="T119" s="230">
        <f>SUM($B$111:T111)</f>
        <v>196686.3954944</v>
      </c>
      <c r="U119" s="231">
        <f>SUM($B$111:U111)</f>
        <v>211113.09250560001</v>
      </c>
      <c r="V119" s="152"/>
    </row>
    <row r="120" spans="1:22" ht="16.5" hidden="1" outlineLevel="1" thickBot="1" x14ac:dyDescent="0.3">
      <c r="A120" s="217" t="s">
        <v>281</v>
      </c>
      <c r="B120" s="255">
        <f>IF((ISERR(IRR($B$115:B115))),0,IF(IRR($B$115:B115)&lt;0,0,IRR($B$115:B115)))</f>
        <v>0</v>
      </c>
      <c r="C120" s="255">
        <f>IF((ISERR(IRR($B$108:C108))),0,IF(IRR($B$108:C108)&lt;0,0,IRR($B$108:C108)))</f>
        <v>0</v>
      </c>
      <c r="D120" s="255">
        <f>IF((ISERR(IRR($B$108:D108))),0,IF(IRR($B$108:D108)&lt;0,0,IRR($B$108:D108)))</f>
        <v>0</v>
      </c>
      <c r="E120" s="255">
        <f>IF((ISERR(IRR($B$108:E108))),0,IF(IRR($B$108:E108)&lt;0,0,IRR($B$108:E108)))</f>
        <v>0</v>
      </c>
      <c r="F120" s="255">
        <f>IF((ISERR(IRR($B$108:F108))),0,IF(IRR($B$108:F108)&lt;0,0,IRR($B$108:F108)))</f>
        <v>0</v>
      </c>
      <c r="G120" s="255">
        <f>IF((ISERR(IRR($B$108:G108))),0,IF(IRR($B$108:G108)&lt;0,0,IRR($B$108:G108)))</f>
        <v>0</v>
      </c>
      <c r="H120" s="255">
        <f>IF((ISERR(IRR($B$108:H108))),0,IF(IRR($B$108:H108)&lt;0,0,IRR($B$108:H108)))</f>
        <v>0</v>
      </c>
      <c r="I120" s="255">
        <f>IF((ISERR(IRR($B$108:I108))),0,IF(IRR($B$108:I108)&lt;0,0,IRR($B$108:I108)))</f>
        <v>0</v>
      </c>
      <c r="J120" s="255">
        <f>IF((ISERR(IRR($B$108:J108))),0,IF(IRR($B$108:J108)&lt;0,0,IRR($B$108:J108)))</f>
        <v>0</v>
      </c>
      <c r="K120" s="255">
        <f>IF((ISERR(IRR($B$108:K108))),0,IF(IRR($B$108:K108)&lt;0,0,IRR($B$108:K108)))</f>
        <v>0</v>
      </c>
      <c r="L120" s="255">
        <f>IF((ISERR(IRR($B$108:L108))),0,IF(IRR($B$108:L108)&lt;0,0,IRR($B$108:L108)))</f>
        <v>0</v>
      </c>
      <c r="M120" s="255">
        <f>IF((ISERR(IRR($B$108:M108))),0,IF(IRR($B$108:M108)&lt;0,0,IRR($B$108:M108)))</f>
        <v>0</v>
      </c>
      <c r="N120" s="255">
        <f>IF((ISERR(IRR($B$108:N108))),0,IF(IRR($B$108:N108)&lt;0,0,IRR($B$108:N108)))</f>
        <v>0</v>
      </c>
      <c r="O120" s="255">
        <f>IF((ISERR(IRR($B$108:O108))),0,IF(IRR($B$108:O108)&lt;0,0,IRR($B$108:O108)))</f>
        <v>0</v>
      </c>
      <c r="P120" s="255">
        <f>IF((ISERR(IRR($B$108:P108))),0,IF(IRR($B$108:P108)&lt;0,0,IRR($B$108:P108)))</f>
        <v>0</v>
      </c>
      <c r="Q120" s="255">
        <f>IF((ISERR(IRR($B$108:Q108))),0,IF(IRR($B$108:Q108)&lt;0,0,IRR($B$108:Q108)))</f>
        <v>0</v>
      </c>
      <c r="R120" s="255">
        <f>IF((ISERR(IRR($B$108:R108))),0,IF(IRR($B$108:R108)&lt;0,0,IRR($B$108:R108)))</f>
        <v>0</v>
      </c>
      <c r="S120" s="255">
        <f>IF((ISERR(IRR($B$108:S108))),0,IF(IRR($B$108:S108)&lt;0,0,IRR($B$108:S108)))</f>
        <v>0</v>
      </c>
      <c r="T120" s="255">
        <f>IF((ISERR(IRR($B$108:T108))),0,IF(IRR($B$108:T108)&lt;0,0,IRR($B$108:T108)))</f>
        <v>0</v>
      </c>
      <c r="U120" s="256">
        <f>IF((ISERR(IRR($B$108:U108))),0,IF(IRR($B$108:U108)&lt;0,0,IRR($B$108:U108)))</f>
        <v>0</v>
      </c>
    </row>
    <row r="121" spans="1:22" ht="16.5" hidden="1" outlineLevel="1" thickBot="1" x14ac:dyDescent="0.3">
      <c r="A121" s="217" t="s">
        <v>282</v>
      </c>
      <c r="B121" s="257">
        <f>IF(AND(B116&gt;0,A116&lt;0),(B106-(B116/(B116-A116))),0)</f>
        <v>0</v>
      </c>
      <c r="C121" s="257">
        <f>IF(AND(C116&gt;0,B116&lt;0),(C106-(C116/(C116-B116))),0)</f>
        <v>1.9064452815305875</v>
      </c>
      <c r="D121" s="257">
        <f t="shared" ref="D121:P121" si="37">IF(AND(D116&gt;0,C116&lt;0),(D106-(D116/(D116-C116))),0)</f>
        <v>0</v>
      </c>
      <c r="E121" s="257">
        <f t="shared" si="37"/>
        <v>0</v>
      </c>
      <c r="F121" s="257">
        <f t="shared" si="37"/>
        <v>0</v>
      </c>
      <c r="G121" s="257">
        <f t="shared" si="37"/>
        <v>0</v>
      </c>
      <c r="H121" s="257">
        <f t="shared" si="37"/>
        <v>0</v>
      </c>
      <c r="I121" s="257">
        <f t="shared" si="37"/>
        <v>0</v>
      </c>
      <c r="J121" s="257">
        <f t="shared" si="37"/>
        <v>0</v>
      </c>
      <c r="K121" s="257">
        <f t="shared" si="37"/>
        <v>0</v>
      </c>
      <c r="L121" s="257">
        <f t="shared" si="37"/>
        <v>0</v>
      </c>
      <c r="M121" s="257">
        <f t="shared" si="37"/>
        <v>0</v>
      </c>
      <c r="N121" s="257">
        <f t="shared" si="37"/>
        <v>0</v>
      </c>
      <c r="O121" s="257">
        <f t="shared" si="37"/>
        <v>0</v>
      </c>
      <c r="P121" s="257">
        <f t="shared" si="37"/>
        <v>0</v>
      </c>
      <c r="Q121" s="257">
        <f>IF(AND(Q116&gt;0,P116&lt;0),(Q106-(Q116/(Q116-P116))),0)</f>
        <v>0</v>
      </c>
      <c r="R121" s="257">
        <f>IF(AND(R116&gt;0,Q116&lt;0),(R106-(R116/(R116-Q116))),0)</f>
        <v>0</v>
      </c>
      <c r="S121" s="257">
        <f>IF(AND(S116&gt;0,R116&lt;0),(S106-(S116/(S116-R116))),0)</f>
        <v>0</v>
      </c>
      <c r="T121" s="257">
        <f>IF(AND(T116&gt;0,S116&lt;0),(T106-(T116/(T116-S116))),0)</f>
        <v>0</v>
      </c>
      <c r="U121" s="258">
        <f>IF(AND(U116&gt;0,T116&lt;0),(U106-(U116/(U116-T116))),0)</f>
        <v>0</v>
      </c>
    </row>
    <row r="122" spans="1:22" ht="16.5" hidden="1" outlineLevel="1" thickBot="1" x14ac:dyDescent="0.3">
      <c r="A122" s="259" t="s">
        <v>283</v>
      </c>
      <c r="B122" s="260">
        <f>IF(AND(B119&gt;0,A119&lt;0),(B106-(B119/(B119-A119))),0)</f>
        <v>0</v>
      </c>
      <c r="C122" s="260">
        <f>IF(AND(C119&gt;0,B119&lt;0),(C106-(C119/(C119-B119))),0)</f>
        <v>0</v>
      </c>
      <c r="D122" s="260">
        <f t="shared" ref="D122:P122" si="38">IF(AND(D119&gt;0,C119&lt;0),(D106-(D119/(D119-C119))),0)</f>
        <v>0</v>
      </c>
      <c r="E122" s="260">
        <f t="shared" si="38"/>
        <v>0</v>
      </c>
      <c r="F122" s="260">
        <f t="shared" si="38"/>
        <v>0</v>
      </c>
      <c r="G122" s="260">
        <f t="shared" si="38"/>
        <v>0</v>
      </c>
      <c r="H122" s="260">
        <f t="shared" si="38"/>
        <v>0</v>
      </c>
      <c r="I122" s="260">
        <f t="shared" si="38"/>
        <v>0</v>
      </c>
      <c r="J122" s="260">
        <f t="shared" si="38"/>
        <v>0</v>
      </c>
      <c r="K122" s="260">
        <f t="shared" si="38"/>
        <v>0</v>
      </c>
      <c r="L122" s="260">
        <f t="shared" si="38"/>
        <v>0</v>
      </c>
      <c r="M122" s="260">
        <f t="shared" si="38"/>
        <v>0</v>
      </c>
      <c r="N122" s="260">
        <f t="shared" si="38"/>
        <v>0</v>
      </c>
      <c r="O122" s="260">
        <f t="shared" si="38"/>
        <v>0</v>
      </c>
      <c r="P122" s="260">
        <f t="shared" si="38"/>
        <v>0</v>
      </c>
      <c r="Q122" s="260">
        <f>IF(AND(Q119&gt;0,P119&lt;0),(Q106-(Q119/(Q119-P119))),0)</f>
        <v>0</v>
      </c>
      <c r="R122" s="260">
        <f>IF(AND(R119&gt;0,Q119&lt;0),(R106-(R119/(R119-Q119))),0)</f>
        <v>0</v>
      </c>
      <c r="S122" s="260">
        <f>IF(AND(S119&gt;0,R119&lt;0),(S106-(S119/(S119-R119))),0)</f>
        <v>0</v>
      </c>
      <c r="T122" s="260">
        <f>IF(AND(T119&gt;0,S119&lt;0),(T106-(T119/(T119-S119))),0)</f>
        <v>0</v>
      </c>
      <c r="U122" s="261">
        <f>IF(AND(U119&gt;0,T119&lt;0),(U106-(U119/(U119-T119))),0)</f>
        <v>0</v>
      </c>
      <c r="V122" s="143"/>
    </row>
    <row r="123" spans="1:22" ht="16.5" hidden="1" outlineLevel="1" thickBot="1" x14ac:dyDescent="0.3">
      <c r="Q123" s="143"/>
    </row>
    <row r="124" spans="1:22" ht="16.5" hidden="1" outlineLevel="1" thickBot="1" x14ac:dyDescent="0.3"/>
    <row r="125" spans="1:22" ht="16.5" hidden="1" outlineLevel="1" thickBot="1" x14ac:dyDescent="0.3">
      <c r="A125" s="262"/>
      <c r="B125" s="263">
        <v>2019</v>
      </c>
      <c r="C125" s="263">
        <f>B125+1</f>
        <v>2020</v>
      </c>
      <c r="D125" s="263">
        <f t="shared" ref="D125:P125" si="39">C125+1</f>
        <v>2021</v>
      </c>
      <c r="E125" s="263">
        <f t="shared" si="39"/>
        <v>2022</v>
      </c>
      <c r="F125" s="263">
        <f t="shared" si="39"/>
        <v>2023</v>
      </c>
      <c r="G125" s="263">
        <f t="shared" si="39"/>
        <v>2024</v>
      </c>
      <c r="H125" s="263">
        <f t="shared" si="39"/>
        <v>2025</v>
      </c>
      <c r="I125" s="263">
        <f t="shared" si="39"/>
        <v>2026</v>
      </c>
      <c r="J125" s="263">
        <f t="shared" si="39"/>
        <v>2027</v>
      </c>
      <c r="K125" s="263">
        <f t="shared" si="39"/>
        <v>2028</v>
      </c>
      <c r="L125" s="263">
        <f t="shared" si="39"/>
        <v>2029</v>
      </c>
      <c r="M125" s="263">
        <f t="shared" si="39"/>
        <v>2030</v>
      </c>
      <c r="N125" s="263">
        <f t="shared" si="39"/>
        <v>2031</v>
      </c>
      <c r="O125" s="263">
        <f t="shared" si="39"/>
        <v>2032</v>
      </c>
      <c r="P125" s="264">
        <f t="shared" si="39"/>
        <v>2033</v>
      </c>
    </row>
    <row r="126" spans="1:22" ht="60.75" hidden="1" customHeight="1" outlineLevel="1" x14ac:dyDescent="0.25">
      <c r="A126" s="265" t="s">
        <v>284</v>
      </c>
      <c r="B126" s="266"/>
      <c r="C126" s="266"/>
      <c r="D126" s="266"/>
      <c r="E126" s="266"/>
      <c r="F126" s="266"/>
      <c r="G126" s="266"/>
      <c r="H126" s="266"/>
      <c r="I126" s="266"/>
      <c r="J126" s="266"/>
      <c r="K126" s="266"/>
      <c r="L126" s="266"/>
      <c r="M126" s="266"/>
      <c r="N126" s="266"/>
      <c r="O126" s="266"/>
      <c r="P126" s="267"/>
    </row>
    <row r="127" spans="1:22" ht="16.5" hidden="1" thickBot="1" x14ac:dyDescent="0.3">
      <c r="A127" s="203" t="s">
        <v>285</v>
      </c>
      <c r="B127" s="266">
        <f>B129*$B$55*12/1000</f>
        <v>0</v>
      </c>
      <c r="C127" s="266">
        <f>C129*$B$55*12/1000</f>
        <v>0</v>
      </c>
      <c r="D127" s="266">
        <f>D129*$B$55*12/1000</f>
        <v>0</v>
      </c>
      <c r="E127" s="266"/>
      <c r="F127" s="266"/>
      <c r="G127" s="266"/>
      <c r="H127" s="266"/>
      <c r="I127" s="266"/>
      <c r="J127" s="266"/>
      <c r="K127" s="266"/>
      <c r="L127" s="266"/>
      <c r="M127" s="266"/>
      <c r="N127" s="266"/>
      <c r="O127" s="266"/>
      <c r="P127" s="267"/>
    </row>
    <row r="128" spans="1:22" ht="16.5" hidden="1" thickBot="1" x14ac:dyDescent="0.3">
      <c r="A128" s="203" t="s">
        <v>286</v>
      </c>
      <c r="B128" s="268"/>
      <c r="C128" s="268"/>
      <c r="D128" s="268"/>
      <c r="E128" s="268"/>
      <c r="F128" s="268">
        <f t="shared" ref="F128:P128" si="40">E128</f>
        <v>0</v>
      </c>
      <c r="G128" s="268">
        <f t="shared" si="40"/>
        <v>0</v>
      </c>
      <c r="H128" s="268">
        <f t="shared" si="40"/>
        <v>0</v>
      </c>
      <c r="I128" s="268">
        <f t="shared" si="40"/>
        <v>0</v>
      </c>
      <c r="J128" s="268">
        <f t="shared" si="40"/>
        <v>0</v>
      </c>
      <c r="K128" s="268">
        <f t="shared" si="40"/>
        <v>0</v>
      </c>
      <c r="L128" s="268">
        <f t="shared" si="40"/>
        <v>0</v>
      </c>
      <c r="M128" s="268">
        <f t="shared" si="40"/>
        <v>0</v>
      </c>
      <c r="N128" s="268">
        <f t="shared" si="40"/>
        <v>0</v>
      </c>
      <c r="O128" s="268">
        <f t="shared" si="40"/>
        <v>0</v>
      </c>
      <c r="P128" s="269">
        <f t="shared" si="40"/>
        <v>0</v>
      </c>
    </row>
    <row r="129" spans="1:16" ht="16.5" hidden="1" outlineLevel="1" thickBot="1" x14ac:dyDescent="0.3">
      <c r="A129" s="203" t="s">
        <v>287</v>
      </c>
      <c r="B129" s="268"/>
      <c r="C129" s="268"/>
      <c r="D129" s="268"/>
      <c r="E129" s="268"/>
      <c r="F129" s="268">
        <f t="shared" ref="F129:P129" si="41">F128/3.1</f>
        <v>0</v>
      </c>
      <c r="G129" s="268">
        <f t="shared" si="41"/>
        <v>0</v>
      </c>
      <c r="H129" s="268">
        <f t="shared" si="41"/>
        <v>0</v>
      </c>
      <c r="I129" s="268">
        <f t="shared" si="41"/>
        <v>0</v>
      </c>
      <c r="J129" s="268">
        <f t="shared" si="41"/>
        <v>0</v>
      </c>
      <c r="K129" s="268">
        <f t="shared" si="41"/>
        <v>0</v>
      </c>
      <c r="L129" s="268">
        <f t="shared" si="41"/>
        <v>0</v>
      </c>
      <c r="M129" s="268">
        <f t="shared" si="41"/>
        <v>0</v>
      </c>
      <c r="N129" s="268">
        <f t="shared" si="41"/>
        <v>0</v>
      </c>
      <c r="O129" s="268">
        <f t="shared" si="41"/>
        <v>0</v>
      </c>
      <c r="P129" s="269">
        <f t="shared" si="41"/>
        <v>0</v>
      </c>
    </row>
    <row r="130" spans="1:16" ht="16.5" hidden="1" outlineLevel="1" thickBot="1" x14ac:dyDescent="0.3">
      <c r="A130" s="206" t="s">
        <v>288</v>
      </c>
      <c r="B130" s="270" t="e">
        <f t="shared" ref="B130:P130" si="42">(B76+B87)/B129/12</f>
        <v>#DIV/0!</v>
      </c>
      <c r="C130" s="270" t="e">
        <f t="shared" si="42"/>
        <v>#DIV/0!</v>
      </c>
      <c r="D130" s="270" t="e">
        <f t="shared" si="42"/>
        <v>#DIV/0!</v>
      </c>
      <c r="E130" s="270" t="e">
        <f t="shared" si="42"/>
        <v>#DIV/0!</v>
      </c>
      <c r="F130" s="270" t="e">
        <f t="shared" si="42"/>
        <v>#DIV/0!</v>
      </c>
      <c r="G130" s="270" t="e">
        <f t="shared" si="42"/>
        <v>#DIV/0!</v>
      </c>
      <c r="H130" s="270" t="e">
        <f t="shared" si="42"/>
        <v>#DIV/0!</v>
      </c>
      <c r="I130" s="270" t="e">
        <f t="shared" si="42"/>
        <v>#DIV/0!</v>
      </c>
      <c r="J130" s="270" t="e">
        <f t="shared" si="42"/>
        <v>#DIV/0!</v>
      </c>
      <c r="K130" s="270" t="e">
        <f t="shared" si="42"/>
        <v>#DIV/0!</v>
      </c>
      <c r="L130" s="270" t="e">
        <f t="shared" si="42"/>
        <v>#DIV/0!</v>
      </c>
      <c r="M130" s="270" t="e">
        <f t="shared" si="42"/>
        <v>#DIV/0!</v>
      </c>
      <c r="N130" s="270" t="e">
        <f t="shared" si="42"/>
        <v>#DIV/0!</v>
      </c>
      <c r="O130" s="270" t="e">
        <f t="shared" si="42"/>
        <v>#DIV/0!</v>
      </c>
      <c r="P130" s="271" t="e">
        <f t="shared" si="42"/>
        <v>#DIV/0!</v>
      </c>
    </row>
    <row r="131" spans="1:16" ht="16.5" hidden="1" collapsed="1" thickBot="1" x14ac:dyDescent="0.3"/>
    <row r="132" spans="1:16" ht="90.75" hidden="1" thickBot="1" x14ac:dyDescent="0.3">
      <c r="A132" s="272" t="s">
        <v>289</v>
      </c>
      <c r="B132" s="272"/>
      <c r="C132" s="272"/>
      <c r="D132" s="272"/>
      <c r="E132" s="272"/>
      <c r="F132" s="272"/>
      <c r="G132" s="272"/>
      <c r="H132" s="272"/>
      <c r="I132" s="272"/>
      <c r="J132" s="272"/>
      <c r="K132" s="272"/>
      <c r="L132" s="272"/>
      <c r="M132" s="272"/>
      <c r="N132" s="272"/>
      <c r="O132" s="272"/>
    </row>
    <row r="133" spans="1:16" ht="16.5" hidden="1" thickBot="1" x14ac:dyDescent="0.3"/>
    <row r="134" spans="1:16" ht="16.5" hidden="1" thickBot="1" x14ac:dyDescent="0.3"/>
    <row r="135" spans="1:16" ht="16.5" hidden="1" thickBot="1" x14ac:dyDescent="0.3">
      <c r="A135" s="144" t="s">
        <v>290</v>
      </c>
      <c r="I135" s="144" t="s">
        <v>291</v>
      </c>
    </row>
    <row r="136" spans="1:16" ht="16.5" hidden="1" thickBot="1" x14ac:dyDescent="0.3">
      <c r="A136" s="144" t="s">
        <v>292</v>
      </c>
    </row>
    <row r="137" spans="1:16" ht="16.5" hidden="1" thickBot="1" x14ac:dyDescent="0.3"/>
    <row r="138" spans="1:16" ht="16.5" hidden="1" thickBot="1" x14ac:dyDescent="0.3">
      <c r="A138" s="144" t="s">
        <v>293</v>
      </c>
      <c r="I138" s="144" t="s">
        <v>294</v>
      </c>
    </row>
    <row r="139" spans="1:16" ht="16.5" hidden="1" thickBot="1" x14ac:dyDescent="0.3"/>
    <row r="140" spans="1:16" ht="16.5" hidden="1" thickBot="1" x14ac:dyDescent="0.3"/>
    <row r="141" spans="1:16" ht="16.5" hidden="1" thickBot="1" x14ac:dyDescent="0.3"/>
    <row r="142" spans="1:16" ht="16.5" hidden="1" thickBot="1" x14ac:dyDescent="0.3">
      <c r="A142" s="155" t="s">
        <v>295</v>
      </c>
    </row>
    <row r="143" spans="1:16" ht="16.5" hidden="1" thickBot="1" x14ac:dyDescent="0.3">
      <c r="A143" s="273">
        <f>IF(MIN(B136:P136)=100,"не окупается",MIN(B136:P136))</f>
        <v>0</v>
      </c>
      <c r="B143" s="273">
        <f t="shared" ref="B143:P143" si="43">IF(B120&lt;=0,1,B120)</f>
        <v>1</v>
      </c>
      <c r="C143" s="273">
        <f t="shared" si="43"/>
        <v>1</v>
      </c>
      <c r="D143" s="273">
        <f t="shared" si="43"/>
        <v>1</v>
      </c>
      <c r="E143" s="273">
        <f t="shared" si="43"/>
        <v>1</v>
      </c>
      <c r="F143" s="273">
        <f t="shared" si="43"/>
        <v>1</v>
      </c>
      <c r="G143" s="273">
        <f t="shared" si="43"/>
        <v>1</v>
      </c>
      <c r="H143" s="273">
        <f t="shared" si="43"/>
        <v>1</v>
      </c>
      <c r="I143" s="273">
        <f t="shared" si="43"/>
        <v>1</v>
      </c>
      <c r="J143" s="273">
        <f t="shared" si="43"/>
        <v>1</v>
      </c>
      <c r="K143" s="273">
        <f t="shared" si="43"/>
        <v>1</v>
      </c>
      <c r="L143" s="273">
        <f t="shared" si="43"/>
        <v>1</v>
      </c>
      <c r="M143" s="273">
        <f t="shared" si="43"/>
        <v>1</v>
      </c>
      <c r="N143" s="273">
        <f t="shared" si="43"/>
        <v>1</v>
      </c>
      <c r="O143" s="273">
        <f t="shared" si="43"/>
        <v>1</v>
      </c>
      <c r="P143" s="273">
        <f t="shared" si="43"/>
        <v>1</v>
      </c>
    </row>
    <row r="144" spans="1:16" ht="16.5" hidden="1" thickBot="1" x14ac:dyDescent="0.3">
      <c r="A144" s="295" t="s">
        <v>296</v>
      </c>
      <c r="B144" s="246"/>
      <c r="C144" s="246"/>
      <c r="D144" s="127" t="s">
        <v>270</v>
      </c>
      <c r="E144" s="127" t="s">
        <v>271</v>
      </c>
    </row>
    <row r="145" spans="1:21" ht="16.5" hidden="1" thickBot="1" x14ac:dyDescent="0.3">
      <c r="A145" s="295" t="s">
        <v>297</v>
      </c>
      <c r="B145" s="246" t="s">
        <v>298</v>
      </c>
      <c r="C145" s="127" t="s">
        <v>272</v>
      </c>
      <c r="D145" s="275">
        <f>$K119</f>
        <v>67429.123071999988</v>
      </c>
      <c r="E145" s="275">
        <f>$P119</f>
        <v>138979.60744959998</v>
      </c>
    </row>
    <row r="146" spans="1:21" ht="16.5" hidden="1" thickBot="1" x14ac:dyDescent="0.3">
      <c r="B146" s="246" t="s">
        <v>281</v>
      </c>
      <c r="C146" s="127" t="s">
        <v>299</v>
      </c>
      <c r="D146" s="276">
        <f>$K120</f>
        <v>0</v>
      </c>
      <c r="E146" s="276">
        <f>$P120</f>
        <v>0</v>
      </c>
    </row>
    <row r="147" spans="1:21" ht="16.5" hidden="1" thickBot="1" x14ac:dyDescent="0.3">
      <c r="B147" s="246" t="s">
        <v>282</v>
      </c>
      <c r="C147" s="127" t="s">
        <v>300</v>
      </c>
      <c r="D147" s="275">
        <f>$K121</f>
        <v>0</v>
      </c>
      <c r="E147" s="275">
        <f>$P121</f>
        <v>0</v>
      </c>
    </row>
    <row r="148" spans="1:21" ht="16.5" hidden="1" thickBot="1" x14ac:dyDescent="0.3">
      <c r="B148" s="246" t="s">
        <v>283</v>
      </c>
      <c r="C148" s="127" t="s">
        <v>300</v>
      </c>
      <c r="D148" s="275">
        <f>$K122</f>
        <v>0</v>
      </c>
      <c r="E148" s="275">
        <f>$P122</f>
        <v>0</v>
      </c>
    </row>
    <row r="149" spans="1:21" ht="16.5" hidden="1" thickBot="1" x14ac:dyDescent="0.3"/>
    <row r="150" spans="1:21" ht="16.5" hidden="1" thickBot="1" x14ac:dyDescent="0.3">
      <c r="A150" s="277" t="s">
        <v>301</v>
      </c>
      <c r="B150" s="158"/>
    </row>
    <row r="151" spans="1:21" ht="16.5" hidden="1" thickBot="1" x14ac:dyDescent="0.3">
      <c r="A151" s="277" t="s">
        <v>302</v>
      </c>
      <c r="B151" s="158"/>
    </row>
    <row r="152" spans="1:21" ht="16.5" hidden="1" thickBot="1" x14ac:dyDescent="0.3">
      <c r="A152" s="277" t="s">
        <v>303</v>
      </c>
      <c r="B152" s="158"/>
    </row>
    <row r="153" spans="1:21" ht="16.5" hidden="1" thickBot="1" x14ac:dyDescent="0.3">
      <c r="A153" s="277" t="s">
        <v>304</v>
      </c>
      <c r="B153" s="158"/>
    </row>
    <row r="154" spans="1:21" ht="16.5" hidden="1" thickBot="1" x14ac:dyDescent="0.3"/>
    <row r="155" spans="1:21" ht="16.5" thickBot="1" x14ac:dyDescent="0.3">
      <c r="A155" s="278" t="s">
        <v>305</v>
      </c>
      <c r="B155" s="279"/>
      <c r="C155" s="280">
        <v>2</v>
      </c>
      <c r="D155" s="280">
        <f>C155+1</f>
        <v>3</v>
      </c>
      <c r="E155" s="280">
        <f t="shared" ref="E155:U155" si="44">D155+1</f>
        <v>4</v>
      </c>
      <c r="F155" s="280">
        <f t="shared" si="44"/>
        <v>5</v>
      </c>
      <c r="G155" s="280">
        <f t="shared" si="44"/>
        <v>6</v>
      </c>
      <c r="H155" s="280">
        <f t="shared" si="44"/>
        <v>7</v>
      </c>
      <c r="I155" s="280">
        <f t="shared" si="44"/>
        <v>8</v>
      </c>
      <c r="J155" s="280">
        <f t="shared" si="44"/>
        <v>9</v>
      </c>
      <c r="K155" s="280">
        <f t="shared" si="44"/>
        <v>10</v>
      </c>
      <c r="L155" s="280">
        <f t="shared" si="44"/>
        <v>11</v>
      </c>
      <c r="M155" s="280">
        <f t="shared" si="44"/>
        <v>12</v>
      </c>
      <c r="N155" s="280">
        <f t="shared" si="44"/>
        <v>13</v>
      </c>
      <c r="O155" s="280">
        <f t="shared" si="44"/>
        <v>14</v>
      </c>
      <c r="P155" s="280">
        <f t="shared" si="44"/>
        <v>15</v>
      </c>
      <c r="Q155" s="280">
        <f t="shared" si="44"/>
        <v>16</v>
      </c>
      <c r="R155" s="280">
        <f t="shared" si="44"/>
        <v>17</v>
      </c>
      <c r="S155" s="280">
        <f t="shared" si="44"/>
        <v>18</v>
      </c>
      <c r="T155" s="280">
        <f t="shared" si="44"/>
        <v>19</v>
      </c>
      <c r="U155" s="281">
        <f t="shared" si="44"/>
        <v>20</v>
      </c>
    </row>
    <row r="156" spans="1:21" x14ac:dyDescent="0.25">
      <c r="A156" s="282" t="s">
        <v>106</v>
      </c>
      <c r="B156" s="283" t="s">
        <v>272</v>
      </c>
      <c r="C156" s="284">
        <f>C$108</f>
        <v>1511.4191908571427</v>
      </c>
      <c r="D156" s="284">
        <f>D$108</f>
        <v>2968.9208868571422</v>
      </c>
      <c r="E156" s="284">
        <f>E$108</f>
        <v>2968.9208868571422</v>
      </c>
      <c r="F156" s="284">
        <f t="shared" ref="F156:U156" si="45">F$108</f>
        <v>2968.9208868571422</v>
      </c>
      <c r="G156" s="284">
        <f t="shared" si="45"/>
        <v>2968.9208868571422</v>
      </c>
      <c r="H156" s="284">
        <f t="shared" si="45"/>
        <v>1230.0079908571427</v>
      </c>
      <c r="I156" s="284">
        <f t="shared" si="45"/>
        <v>1230.0079908571427</v>
      </c>
      <c r="J156" s="284">
        <f t="shared" si="45"/>
        <v>728.75084799999991</v>
      </c>
      <c r="K156" s="284">
        <f t="shared" si="45"/>
        <v>728.75084799999991</v>
      </c>
      <c r="L156" s="284">
        <f t="shared" si="45"/>
        <v>728.75084799999991</v>
      </c>
      <c r="M156" s="284">
        <f t="shared" si="45"/>
        <v>0</v>
      </c>
      <c r="N156" s="284">
        <f t="shared" si="45"/>
        <v>0</v>
      </c>
      <c r="O156" s="284">
        <f t="shared" si="45"/>
        <v>0</v>
      </c>
      <c r="P156" s="284">
        <f t="shared" si="45"/>
        <v>0</v>
      </c>
      <c r="Q156" s="284">
        <f t="shared" si="45"/>
        <v>0</v>
      </c>
      <c r="R156" s="284">
        <f t="shared" si="45"/>
        <v>0</v>
      </c>
      <c r="S156" s="284">
        <f t="shared" si="45"/>
        <v>0</v>
      </c>
      <c r="T156" s="284">
        <f t="shared" si="45"/>
        <v>0</v>
      </c>
      <c r="U156" s="285">
        <f t="shared" si="45"/>
        <v>0</v>
      </c>
    </row>
    <row r="157" spans="1:21" x14ac:dyDescent="0.25">
      <c r="A157" s="203" t="s">
        <v>109</v>
      </c>
      <c r="B157" s="127" t="s">
        <v>272</v>
      </c>
      <c r="C157" s="286"/>
      <c r="D157" s="286"/>
      <c r="E157" s="286"/>
      <c r="F157" s="286"/>
      <c r="G157" s="286"/>
      <c r="H157" s="286"/>
      <c r="I157" s="286"/>
      <c r="J157" s="286"/>
      <c r="K157" s="286"/>
      <c r="L157" s="286"/>
      <c r="M157" s="286"/>
      <c r="N157" s="286"/>
      <c r="O157" s="286"/>
      <c r="P157" s="286"/>
      <c r="Q157" s="286"/>
      <c r="R157" s="286"/>
      <c r="S157" s="286"/>
      <c r="T157" s="286"/>
      <c r="U157" s="287"/>
    </row>
    <row r="158" spans="1:21" x14ac:dyDescent="0.25">
      <c r="A158" s="203" t="s">
        <v>306</v>
      </c>
      <c r="B158" s="127" t="s">
        <v>272</v>
      </c>
      <c r="C158" s="127"/>
      <c r="D158" s="127"/>
      <c r="E158" s="127"/>
      <c r="F158" s="127"/>
      <c r="G158" s="127"/>
      <c r="H158" s="127"/>
      <c r="I158" s="127"/>
      <c r="J158" s="127"/>
      <c r="K158" s="127"/>
      <c r="L158" s="127"/>
      <c r="M158" s="127"/>
      <c r="N158" s="127"/>
      <c r="O158" s="127"/>
      <c r="P158" s="127"/>
      <c r="Q158" s="127"/>
      <c r="R158" s="127"/>
      <c r="S158" s="127"/>
      <c r="T158" s="127"/>
      <c r="U158" s="288"/>
    </row>
    <row r="159" spans="1:21" x14ac:dyDescent="0.25">
      <c r="A159" s="203" t="s">
        <v>307</v>
      </c>
      <c r="B159" s="127" t="s">
        <v>272</v>
      </c>
      <c r="C159" s="127"/>
      <c r="D159" s="127"/>
      <c r="E159" s="127"/>
      <c r="F159" s="127"/>
      <c r="G159" s="127"/>
      <c r="H159" s="127"/>
      <c r="I159" s="127"/>
      <c r="J159" s="127"/>
      <c r="K159" s="127"/>
      <c r="L159" s="127"/>
      <c r="M159" s="127"/>
      <c r="N159" s="127"/>
      <c r="O159" s="127"/>
      <c r="P159" s="127"/>
      <c r="Q159" s="127"/>
      <c r="R159" s="127"/>
      <c r="S159" s="127"/>
      <c r="T159" s="127"/>
      <c r="U159" s="288"/>
    </row>
    <row r="160" spans="1:21" x14ac:dyDescent="0.25">
      <c r="A160" s="203" t="s">
        <v>308</v>
      </c>
      <c r="B160" s="127" t="s">
        <v>272</v>
      </c>
      <c r="C160" s="127"/>
      <c r="D160" s="127"/>
      <c r="E160" s="127"/>
      <c r="F160" s="127"/>
      <c r="G160" s="127"/>
      <c r="H160" s="127"/>
      <c r="I160" s="127"/>
      <c r="J160" s="127"/>
      <c r="K160" s="127"/>
      <c r="L160" s="127"/>
      <c r="M160" s="127"/>
      <c r="N160" s="127"/>
      <c r="O160" s="127"/>
      <c r="P160" s="127"/>
      <c r="Q160" s="127"/>
      <c r="R160" s="127"/>
      <c r="S160" s="127"/>
      <c r="T160" s="127"/>
      <c r="U160" s="288"/>
    </row>
    <row r="161" spans="1:21" x14ac:dyDescent="0.25">
      <c r="A161" s="203" t="s">
        <v>309</v>
      </c>
      <c r="B161" s="127" t="s">
        <v>272</v>
      </c>
      <c r="C161" s="127"/>
      <c r="D161" s="127"/>
      <c r="E161" s="127"/>
      <c r="F161" s="127"/>
      <c r="G161" s="127"/>
      <c r="H161" s="127"/>
      <c r="I161" s="127"/>
      <c r="J161" s="127"/>
      <c r="K161" s="127"/>
      <c r="L161" s="127"/>
      <c r="M161" s="127"/>
      <c r="N161" s="127"/>
      <c r="O161" s="127"/>
      <c r="P161" s="127"/>
      <c r="Q161" s="127"/>
      <c r="R161" s="127"/>
      <c r="S161" s="127"/>
      <c r="T161" s="127"/>
      <c r="U161" s="288"/>
    </row>
    <row r="162" spans="1:21" x14ac:dyDescent="0.25">
      <c r="A162" s="203" t="s">
        <v>310</v>
      </c>
      <c r="B162" s="127" t="s">
        <v>272</v>
      </c>
      <c r="C162" s="127"/>
      <c r="D162" s="127"/>
      <c r="E162" s="127"/>
      <c r="F162" s="127"/>
      <c r="G162" s="127"/>
      <c r="H162" s="127"/>
      <c r="I162" s="127"/>
      <c r="J162" s="127"/>
      <c r="K162" s="127"/>
      <c r="L162" s="127"/>
      <c r="M162" s="127"/>
      <c r="N162" s="127"/>
      <c r="O162" s="127"/>
      <c r="P162" s="127"/>
      <c r="Q162" s="127"/>
      <c r="R162" s="127"/>
      <c r="S162" s="127"/>
      <c r="T162" s="127"/>
      <c r="U162" s="288"/>
    </row>
    <row r="163" spans="1:21" x14ac:dyDescent="0.25">
      <c r="A163" s="203" t="s">
        <v>311</v>
      </c>
      <c r="B163" s="127" t="s">
        <v>272</v>
      </c>
      <c r="C163" s="286"/>
      <c r="D163" s="286"/>
      <c r="E163" s="286"/>
      <c r="F163" s="286"/>
      <c r="G163" s="286"/>
      <c r="H163" s="286"/>
      <c r="I163" s="286"/>
      <c r="J163" s="286"/>
      <c r="K163" s="286"/>
      <c r="L163" s="286"/>
      <c r="M163" s="286"/>
      <c r="N163" s="286"/>
      <c r="O163" s="286"/>
      <c r="P163" s="286"/>
      <c r="Q163" s="286"/>
      <c r="R163" s="286"/>
      <c r="S163" s="286"/>
      <c r="T163" s="286"/>
      <c r="U163" s="287"/>
    </row>
    <row r="164" spans="1:21" x14ac:dyDescent="0.25">
      <c r="A164" s="203" t="s">
        <v>312</v>
      </c>
      <c r="B164" s="127" t="s">
        <v>272</v>
      </c>
      <c r="C164" s="286"/>
      <c r="D164" s="286"/>
      <c r="E164" s="286"/>
      <c r="F164" s="286"/>
      <c r="G164" s="286"/>
      <c r="H164" s="286"/>
      <c r="I164" s="286"/>
      <c r="J164" s="286"/>
      <c r="K164" s="286"/>
      <c r="L164" s="286"/>
      <c r="M164" s="286"/>
      <c r="N164" s="286"/>
      <c r="O164" s="286"/>
      <c r="P164" s="286"/>
      <c r="Q164" s="286"/>
      <c r="R164" s="286"/>
      <c r="S164" s="286"/>
      <c r="T164" s="286"/>
      <c r="U164" s="287"/>
    </row>
    <row r="165" spans="1:21" ht="16.5" thickBot="1" x14ac:dyDescent="0.3">
      <c r="A165" s="206" t="s">
        <v>260</v>
      </c>
      <c r="B165" s="289" t="s">
        <v>272</v>
      </c>
      <c r="C165" s="286"/>
      <c r="D165" s="286"/>
      <c r="E165" s="286"/>
      <c r="F165" s="286"/>
      <c r="G165" s="286"/>
      <c r="H165" s="286"/>
      <c r="I165" s="286"/>
      <c r="J165" s="286"/>
      <c r="K165" s="286"/>
      <c r="L165" s="286"/>
      <c r="M165" s="286"/>
      <c r="N165" s="286"/>
      <c r="O165" s="286"/>
      <c r="P165" s="286"/>
      <c r="Q165" s="286"/>
      <c r="R165" s="286"/>
      <c r="S165" s="286"/>
      <c r="T165" s="286"/>
      <c r="U165" s="287"/>
    </row>
    <row r="166" spans="1:21" ht="16.5" thickBot="1" x14ac:dyDescent="0.3">
      <c r="A166" s="290" t="s">
        <v>313</v>
      </c>
      <c r="B166" s="291" t="s">
        <v>272</v>
      </c>
      <c r="C166" s="292">
        <f>SUM(C156:C165)</f>
        <v>1511.4191908571427</v>
      </c>
      <c r="D166" s="292">
        <f t="shared" ref="D166:U166" si="46">SUM(D156:D165)</f>
        <v>2968.9208868571422</v>
      </c>
      <c r="E166" s="292">
        <f t="shared" si="46"/>
        <v>2968.9208868571422</v>
      </c>
      <c r="F166" s="292">
        <f t="shared" si="46"/>
        <v>2968.9208868571422</v>
      </c>
      <c r="G166" s="292">
        <f t="shared" si="46"/>
        <v>2968.9208868571422</v>
      </c>
      <c r="H166" s="292">
        <f t="shared" si="46"/>
        <v>1230.0079908571427</v>
      </c>
      <c r="I166" s="292">
        <f t="shared" si="46"/>
        <v>1230.0079908571427</v>
      </c>
      <c r="J166" s="292">
        <f t="shared" si="46"/>
        <v>728.75084799999991</v>
      </c>
      <c r="K166" s="292">
        <f t="shared" si="46"/>
        <v>728.75084799999991</v>
      </c>
      <c r="L166" s="292">
        <f t="shared" si="46"/>
        <v>728.75084799999991</v>
      </c>
      <c r="M166" s="292">
        <f t="shared" si="46"/>
        <v>0</v>
      </c>
      <c r="N166" s="292">
        <f t="shared" si="46"/>
        <v>0</v>
      </c>
      <c r="O166" s="292">
        <f t="shared" si="46"/>
        <v>0</v>
      </c>
      <c r="P166" s="292">
        <f t="shared" si="46"/>
        <v>0</v>
      </c>
      <c r="Q166" s="292">
        <f t="shared" si="46"/>
        <v>0</v>
      </c>
      <c r="R166" s="292">
        <f t="shared" si="46"/>
        <v>0</v>
      </c>
      <c r="S166" s="292">
        <f t="shared" si="46"/>
        <v>0</v>
      </c>
      <c r="T166" s="292">
        <f t="shared" si="46"/>
        <v>0</v>
      </c>
      <c r="U166" s="293">
        <f t="shared" si="46"/>
        <v>0</v>
      </c>
    </row>
  </sheetData>
  <mergeCells count="11">
    <mergeCell ref="J24:K24"/>
    <mergeCell ref="H27:I27"/>
    <mergeCell ref="H28:I28"/>
    <mergeCell ref="H29:I29"/>
    <mergeCell ref="H30:I30"/>
    <mergeCell ref="J23:K23"/>
    <mergeCell ref="A2:U2"/>
    <mergeCell ref="A13:O13"/>
    <mergeCell ref="A14:O14"/>
    <mergeCell ref="J21:K21"/>
    <mergeCell ref="J22:K22"/>
  </mergeCells>
  <printOptions horizontalCentered="1"/>
  <pageMargins left="0.70866141732283472" right="0.70866141732283472" top="0.74803149606299213" bottom="0.74803149606299213" header="0.31496062992125984" footer="0.31496062992125984"/>
  <pageSetup paperSize="8" scale="46"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6"/>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4" customWidth="1"/>
    <col min="2" max="2" width="13.7109375" style="144" bestFit="1" customWidth="1"/>
    <col min="3" max="3" width="12.5703125" style="144" customWidth="1"/>
    <col min="4" max="4" width="13.85546875" style="144" customWidth="1"/>
    <col min="5" max="5" width="11.5703125" style="144" customWidth="1"/>
    <col min="6" max="6" width="13.5703125" style="144" customWidth="1"/>
    <col min="7" max="7" width="9.85546875" style="144" customWidth="1"/>
    <col min="8" max="8" width="10.140625" style="144" customWidth="1"/>
    <col min="9" max="9" width="9.140625" style="144"/>
    <col min="10" max="10" width="9.85546875" style="144" customWidth="1"/>
    <col min="11" max="11" width="12.140625" style="144" customWidth="1"/>
    <col min="12" max="14" width="9.85546875" style="144" bestFit="1" customWidth="1"/>
    <col min="15" max="15" width="10.85546875" style="144" customWidth="1"/>
    <col min="16" max="256" width="9.140625" style="144"/>
    <col min="257" max="257" width="66.85546875" style="144" customWidth="1"/>
    <col min="258" max="258" width="13.7109375" style="144" bestFit="1" customWidth="1"/>
    <col min="259" max="259" width="12.5703125" style="144" customWidth="1"/>
    <col min="260" max="260" width="13.85546875" style="144" customWidth="1"/>
    <col min="261" max="261" width="11.5703125" style="144" customWidth="1"/>
    <col min="262" max="262" width="13.5703125" style="144" customWidth="1"/>
    <col min="263" max="263" width="9.85546875" style="144" customWidth="1"/>
    <col min="264" max="264" width="10.140625" style="144" customWidth="1"/>
    <col min="265" max="265" width="9.140625" style="144"/>
    <col min="266" max="266" width="9.85546875" style="144" customWidth="1"/>
    <col min="267" max="267" width="12.140625" style="144" customWidth="1"/>
    <col min="268" max="270" width="9.85546875" style="144" bestFit="1" customWidth="1"/>
    <col min="271" max="271" width="10.85546875" style="144" customWidth="1"/>
    <col min="272" max="512" width="9.140625" style="144"/>
    <col min="513" max="513" width="66.85546875" style="144" customWidth="1"/>
    <col min="514" max="514" width="13.7109375" style="144" bestFit="1" customWidth="1"/>
    <col min="515" max="515" width="12.5703125" style="144" customWidth="1"/>
    <col min="516" max="516" width="13.85546875" style="144" customWidth="1"/>
    <col min="517" max="517" width="11.5703125" style="144" customWidth="1"/>
    <col min="518" max="518" width="13.5703125" style="144" customWidth="1"/>
    <col min="519" max="519" width="9.85546875" style="144" customWidth="1"/>
    <col min="520" max="520" width="10.140625" style="144" customWidth="1"/>
    <col min="521" max="521" width="9.140625" style="144"/>
    <col min="522" max="522" width="9.85546875" style="144" customWidth="1"/>
    <col min="523" max="523" width="12.140625" style="144" customWidth="1"/>
    <col min="524" max="526" width="9.85546875" style="144" bestFit="1" customWidth="1"/>
    <col min="527" max="527" width="10.85546875" style="144" customWidth="1"/>
    <col min="528" max="768" width="9.140625" style="144"/>
    <col min="769" max="769" width="66.85546875" style="144" customWidth="1"/>
    <col min="770" max="770" width="13.7109375" style="144" bestFit="1" customWidth="1"/>
    <col min="771" max="771" width="12.5703125" style="144" customWidth="1"/>
    <col min="772" max="772" width="13.85546875" style="144" customWidth="1"/>
    <col min="773" max="773" width="11.5703125" style="144" customWidth="1"/>
    <col min="774" max="774" width="13.5703125" style="144" customWidth="1"/>
    <col min="775" max="775" width="9.85546875" style="144" customWidth="1"/>
    <col min="776" max="776" width="10.140625" style="144" customWidth="1"/>
    <col min="777" max="777" width="9.140625" style="144"/>
    <col min="778" max="778" width="9.85546875" style="144" customWidth="1"/>
    <col min="779" max="779" width="12.140625" style="144" customWidth="1"/>
    <col min="780" max="782" width="9.85546875" style="144" bestFit="1" customWidth="1"/>
    <col min="783" max="783" width="10.85546875" style="144" customWidth="1"/>
    <col min="784" max="1024" width="9.140625" style="144"/>
    <col min="1025" max="1025" width="66.85546875" style="144" customWidth="1"/>
    <col min="1026" max="1026" width="13.7109375" style="144" bestFit="1" customWidth="1"/>
    <col min="1027" max="1027" width="12.5703125" style="144" customWidth="1"/>
    <col min="1028" max="1028" width="13.85546875" style="144" customWidth="1"/>
    <col min="1029" max="1029" width="11.5703125" style="144" customWidth="1"/>
    <col min="1030" max="1030" width="13.5703125" style="144" customWidth="1"/>
    <col min="1031" max="1031" width="9.85546875" style="144" customWidth="1"/>
    <col min="1032" max="1032" width="10.140625" style="144" customWidth="1"/>
    <col min="1033" max="1033" width="9.140625" style="144"/>
    <col min="1034" max="1034" width="9.85546875" style="144" customWidth="1"/>
    <col min="1035" max="1035" width="12.140625" style="144" customWidth="1"/>
    <col min="1036" max="1038" width="9.85546875" style="144" bestFit="1" customWidth="1"/>
    <col min="1039" max="1039" width="10.85546875" style="144" customWidth="1"/>
    <col min="1040" max="1280" width="9.140625" style="144"/>
    <col min="1281" max="1281" width="66.85546875" style="144" customWidth="1"/>
    <col min="1282" max="1282" width="13.7109375" style="144" bestFit="1" customWidth="1"/>
    <col min="1283" max="1283" width="12.5703125" style="144" customWidth="1"/>
    <col min="1284" max="1284" width="13.85546875" style="144" customWidth="1"/>
    <col min="1285" max="1285" width="11.5703125" style="144" customWidth="1"/>
    <col min="1286" max="1286" width="13.5703125" style="144" customWidth="1"/>
    <col min="1287" max="1287" width="9.85546875" style="144" customWidth="1"/>
    <col min="1288" max="1288" width="10.140625" style="144" customWidth="1"/>
    <col min="1289" max="1289" width="9.140625" style="144"/>
    <col min="1290" max="1290" width="9.85546875" style="144" customWidth="1"/>
    <col min="1291" max="1291" width="12.140625" style="144" customWidth="1"/>
    <col min="1292" max="1294" width="9.85546875" style="144" bestFit="1" customWidth="1"/>
    <col min="1295" max="1295" width="10.85546875" style="144" customWidth="1"/>
    <col min="1296" max="1536" width="9.140625" style="144"/>
    <col min="1537" max="1537" width="66.85546875" style="144" customWidth="1"/>
    <col min="1538" max="1538" width="13.7109375" style="144" bestFit="1" customWidth="1"/>
    <col min="1539" max="1539" width="12.5703125" style="144" customWidth="1"/>
    <col min="1540" max="1540" width="13.85546875" style="144" customWidth="1"/>
    <col min="1541" max="1541" width="11.5703125" style="144" customWidth="1"/>
    <col min="1542" max="1542" width="13.5703125" style="144" customWidth="1"/>
    <col min="1543" max="1543" width="9.85546875" style="144" customWidth="1"/>
    <col min="1544" max="1544" width="10.140625" style="144" customWidth="1"/>
    <col min="1545" max="1545" width="9.140625" style="144"/>
    <col min="1546" max="1546" width="9.85546875" style="144" customWidth="1"/>
    <col min="1547" max="1547" width="12.140625" style="144" customWidth="1"/>
    <col min="1548" max="1550" width="9.85546875" style="144" bestFit="1" customWidth="1"/>
    <col min="1551" max="1551" width="10.85546875" style="144" customWidth="1"/>
    <col min="1552" max="1792" width="9.140625" style="144"/>
    <col min="1793" max="1793" width="66.85546875" style="144" customWidth="1"/>
    <col min="1794" max="1794" width="13.7109375" style="144" bestFit="1" customWidth="1"/>
    <col min="1795" max="1795" width="12.5703125" style="144" customWidth="1"/>
    <col min="1796" max="1796" width="13.85546875" style="144" customWidth="1"/>
    <col min="1797" max="1797" width="11.5703125" style="144" customWidth="1"/>
    <col min="1798" max="1798" width="13.5703125" style="144" customWidth="1"/>
    <col min="1799" max="1799" width="9.85546875" style="144" customWidth="1"/>
    <col min="1800" max="1800" width="10.140625" style="144" customWidth="1"/>
    <col min="1801" max="1801" width="9.140625" style="144"/>
    <col min="1802" max="1802" width="9.85546875" style="144" customWidth="1"/>
    <col min="1803" max="1803" width="12.140625" style="144" customWidth="1"/>
    <col min="1804" max="1806" width="9.85546875" style="144" bestFit="1" customWidth="1"/>
    <col min="1807" max="1807" width="10.85546875" style="144" customWidth="1"/>
    <col min="1808" max="2048" width="9.140625" style="144"/>
    <col min="2049" max="2049" width="66.85546875" style="144" customWidth="1"/>
    <col min="2050" max="2050" width="13.7109375" style="144" bestFit="1" customWidth="1"/>
    <col min="2051" max="2051" width="12.5703125" style="144" customWidth="1"/>
    <col min="2052" max="2052" width="13.85546875" style="144" customWidth="1"/>
    <col min="2053" max="2053" width="11.5703125" style="144" customWidth="1"/>
    <col min="2054" max="2054" width="13.5703125" style="144" customWidth="1"/>
    <col min="2055" max="2055" width="9.85546875" style="144" customWidth="1"/>
    <col min="2056" max="2056" width="10.140625" style="144" customWidth="1"/>
    <col min="2057" max="2057" width="9.140625" style="144"/>
    <col min="2058" max="2058" width="9.85546875" style="144" customWidth="1"/>
    <col min="2059" max="2059" width="12.140625" style="144" customWidth="1"/>
    <col min="2060" max="2062" width="9.85546875" style="144" bestFit="1" customWidth="1"/>
    <col min="2063" max="2063" width="10.85546875" style="144" customWidth="1"/>
    <col min="2064" max="2304" width="9.140625" style="144"/>
    <col min="2305" max="2305" width="66.85546875" style="144" customWidth="1"/>
    <col min="2306" max="2306" width="13.7109375" style="144" bestFit="1" customWidth="1"/>
    <col min="2307" max="2307" width="12.5703125" style="144" customWidth="1"/>
    <col min="2308" max="2308" width="13.85546875" style="144" customWidth="1"/>
    <col min="2309" max="2309" width="11.5703125" style="144" customWidth="1"/>
    <col min="2310" max="2310" width="13.5703125" style="144" customWidth="1"/>
    <col min="2311" max="2311" width="9.85546875" style="144" customWidth="1"/>
    <col min="2312" max="2312" width="10.140625" style="144" customWidth="1"/>
    <col min="2313" max="2313" width="9.140625" style="144"/>
    <col min="2314" max="2314" width="9.85546875" style="144" customWidth="1"/>
    <col min="2315" max="2315" width="12.140625" style="144" customWidth="1"/>
    <col min="2316" max="2318" width="9.85546875" style="144" bestFit="1" customWidth="1"/>
    <col min="2319" max="2319" width="10.85546875" style="144" customWidth="1"/>
    <col min="2320" max="2560" width="9.140625" style="144"/>
    <col min="2561" max="2561" width="66.85546875" style="144" customWidth="1"/>
    <col min="2562" max="2562" width="13.7109375" style="144" bestFit="1" customWidth="1"/>
    <col min="2563" max="2563" width="12.5703125" style="144" customWidth="1"/>
    <col min="2564" max="2564" width="13.85546875" style="144" customWidth="1"/>
    <col min="2565" max="2565" width="11.5703125" style="144" customWidth="1"/>
    <col min="2566" max="2566" width="13.5703125" style="144" customWidth="1"/>
    <col min="2567" max="2567" width="9.85546875" style="144" customWidth="1"/>
    <col min="2568" max="2568" width="10.140625" style="144" customWidth="1"/>
    <col min="2569" max="2569" width="9.140625" style="144"/>
    <col min="2570" max="2570" width="9.85546875" style="144" customWidth="1"/>
    <col min="2571" max="2571" width="12.140625" style="144" customWidth="1"/>
    <col min="2572" max="2574" width="9.85546875" style="144" bestFit="1" customWidth="1"/>
    <col min="2575" max="2575" width="10.85546875" style="144" customWidth="1"/>
    <col min="2576" max="2816" width="9.140625" style="144"/>
    <col min="2817" max="2817" width="66.85546875" style="144" customWidth="1"/>
    <col min="2818" max="2818" width="13.7109375" style="144" bestFit="1" customWidth="1"/>
    <col min="2819" max="2819" width="12.5703125" style="144" customWidth="1"/>
    <col min="2820" max="2820" width="13.85546875" style="144" customWidth="1"/>
    <col min="2821" max="2821" width="11.5703125" style="144" customWidth="1"/>
    <col min="2822" max="2822" width="13.5703125" style="144" customWidth="1"/>
    <col min="2823" max="2823" width="9.85546875" style="144" customWidth="1"/>
    <col min="2824" max="2824" width="10.140625" style="144" customWidth="1"/>
    <col min="2825" max="2825" width="9.140625" style="144"/>
    <col min="2826" max="2826" width="9.85546875" style="144" customWidth="1"/>
    <col min="2827" max="2827" width="12.140625" style="144" customWidth="1"/>
    <col min="2828" max="2830" width="9.85546875" style="144" bestFit="1" customWidth="1"/>
    <col min="2831" max="2831" width="10.85546875" style="144" customWidth="1"/>
    <col min="2832" max="3072" width="9.140625" style="144"/>
    <col min="3073" max="3073" width="66.85546875" style="144" customWidth="1"/>
    <col min="3074" max="3074" width="13.7109375" style="144" bestFit="1" customWidth="1"/>
    <col min="3075" max="3075" width="12.5703125" style="144" customWidth="1"/>
    <col min="3076" max="3076" width="13.85546875" style="144" customWidth="1"/>
    <col min="3077" max="3077" width="11.5703125" style="144" customWidth="1"/>
    <col min="3078" max="3078" width="13.5703125" style="144" customWidth="1"/>
    <col min="3079" max="3079" width="9.85546875" style="144" customWidth="1"/>
    <col min="3080" max="3080" width="10.140625" style="144" customWidth="1"/>
    <col min="3081" max="3081" width="9.140625" style="144"/>
    <col min="3082" max="3082" width="9.85546875" style="144" customWidth="1"/>
    <col min="3083" max="3083" width="12.140625" style="144" customWidth="1"/>
    <col min="3084" max="3086" width="9.85546875" style="144" bestFit="1" customWidth="1"/>
    <col min="3087" max="3087" width="10.85546875" style="144" customWidth="1"/>
    <col min="3088" max="3328" width="9.140625" style="144"/>
    <col min="3329" max="3329" width="66.85546875" style="144" customWidth="1"/>
    <col min="3330" max="3330" width="13.7109375" style="144" bestFit="1" customWidth="1"/>
    <col min="3331" max="3331" width="12.5703125" style="144" customWidth="1"/>
    <col min="3332" max="3332" width="13.85546875" style="144" customWidth="1"/>
    <col min="3333" max="3333" width="11.5703125" style="144" customWidth="1"/>
    <col min="3334" max="3334" width="13.5703125" style="144" customWidth="1"/>
    <col min="3335" max="3335" width="9.85546875" style="144" customWidth="1"/>
    <col min="3336" max="3336" width="10.140625" style="144" customWidth="1"/>
    <col min="3337" max="3337" width="9.140625" style="144"/>
    <col min="3338" max="3338" width="9.85546875" style="144" customWidth="1"/>
    <col min="3339" max="3339" width="12.140625" style="144" customWidth="1"/>
    <col min="3340" max="3342" width="9.85546875" style="144" bestFit="1" customWidth="1"/>
    <col min="3343" max="3343" width="10.85546875" style="144" customWidth="1"/>
    <col min="3344" max="3584" width="9.140625" style="144"/>
    <col min="3585" max="3585" width="66.85546875" style="144" customWidth="1"/>
    <col min="3586" max="3586" width="13.7109375" style="144" bestFit="1" customWidth="1"/>
    <col min="3587" max="3587" width="12.5703125" style="144" customWidth="1"/>
    <col min="3588" max="3588" width="13.85546875" style="144" customWidth="1"/>
    <col min="3589" max="3589" width="11.5703125" style="144" customWidth="1"/>
    <col min="3590" max="3590" width="13.5703125" style="144" customWidth="1"/>
    <col min="3591" max="3591" width="9.85546875" style="144" customWidth="1"/>
    <col min="3592" max="3592" width="10.140625" style="144" customWidth="1"/>
    <col min="3593" max="3593" width="9.140625" style="144"/>
    <col min="3594" max="3594" width="9.85546875" style="144" customWidth="1"/>
    <col min="3595" max="3595" width="12.140625" style="144" customWidth="1"/>
    <col min="3596" max="3598" width="9.85546875" style="144" bestFit="1" customWidth="1"/>
    <col min="3599" max="3599" width="10.85546875" style="144" customWidth="1"/>
    <col min="3600" max="3840" width="9.140625" style="144"/>
    <col min="3841" max="3841" width="66.85546875" style="144" customWidth="1"/>
    <col min="3842" max="3842" width="13.7109375" style="144" bestFit="1" customWidth="1"/>
    <col min="3843" max="3843" width="12.5703125" style="144" customWidth="1"/>
    <col min="3844" max="3844" width="13.85546875" style="144" customWidth="1"/>
    <col min="3845" max="3845" width="11.5703125" style="144" customWidth="1"/>
    <col min="3846" max="3846" width="13.5703125" style="144" customWidth="1"/>
    <col min="3847" max="3847" width="9.85546875" style="144" customWidth="1"/>
    <col min="3848" max="3848" width="10.140625" style="144" customWidth="1"/>
    <col min="3849" max="3849" width="9.140625" style="144"/>
    <col min="3850" max="3850" width="9.85546875" style="144" customWidth="1"/>
    <col min="3851" max="3851" width="12.140625" style="144" customWidth="1"/>
    <col min="3852" max="3854" width="9.85546875" style="144" bestFit="1" customWidth="1"/>
    <col min="3855" max="3855" width="10.85546875" style="144" customWidth="1"/>
    <col min="3856" max="4096" width="9.140625" style="144"/>
    <col min="4097" max="4097" width="66.85546875" style="144" customWidth="1"/>
    <col min="4098" max="4098" width="13.7109375" style="144" bestFit="1" customWidth="1"/>
    <col min="4099" max="4099" width="12.5703125" style="144" customWidth="1"/>
    <col min="4100" max="4100" width="13.85546875" style="144" customWidth="1"/>
    <col min="4101" max="4101" width="11.5703125" style="144" customWidth="1"/>
    <col min="4102" max="4102" width="13.5703125" style="144" customWidth="1"/>
    <col min="4103" max="4103" width="9.85546875" style="144" customWidth="1"/>
    <col min="4104" max="4104" width="10.140625" style="144" customWidth="1"/>
    <col min="4105" max="4105" width="9.140625" style="144"/>
    <col min="4106" max="4106" width="9.85546875" style="144" customWidth="1"/>
    <col min="4107" max="4107" width="12.140625" style="144" customWidth="1"/>
    <col min="4108" max="4110" width="9.85546875" style="144" bestFit="1" customWidth="1"/>
    <col min="4111" max="4111" width="10.85546875" style="144" customWidth="1"/>
    <col min="4112" max="4352" width="9.140625" style="144"/>
    <col min="4353" max="4353" width="66.85546875" style="144" customWidth="1"/>
    <col min="4354" max="4354" width="13.7109375" style="144" bestFit="1" customWidth="1"/>
    <col min="4355" max="4355" width="12.5703125" style="144" customWidth="1"/>
    <col min="4356" max="4356" width="13.85546875" style="144" customWidth="1"/>
    <col min="4357" max="4357" width="11.5703125" style="144" customWidth="1"/>
    <col min="4358" max="4358" width="13.5703125" style="144" customWidth="1"/>
    <col min="4359" max="4359" width="9.85546875" style="144" customWidth="1"/>
    <col min="4360" max="4360" width="10.140625" style="144" customWidth="1"/>
    <col min="4361" max="4361" width="9.140625" style="144"/>
    <col min="4362" max="4362" width="9.85546875" style="144" customWidth="1"/>
    <col min="4363" max="4363" width="12.140625" style="144" customWidth="1"/>
    <col min="4364" max="4366" width="9.85546875" style="144" bestFit="1" customWidth="1"/>
    <col min="4367" max="4367" width="10.85546875" style="144" customWidth="1"/>
    <col min="4368" max="4608" width="9.140625" style="144"/>
    <col min="4609" max="4609" width="66.85546875" style="144" customWidth="1"/>
    <col min="4610" max="4610" width="13.7109375" style="144" bestFit="1" customWidth="1"/>
    <col min="4611" max="4611" width="12.5703125" style="144" customWidth="1"/>
    <col min="4612" max="4612" width="13.85546875" style="144" customWidth="1"/>
    <col min="4613" max="4613" width="11.5703125" style="144" customWidth="1"/>
    <col min="4614" max="4614" width="13.5703125" style="144" customWidth="1"/>
    <col min="4615" max="4615" width="9.85546875" style="144" customWidth="1"/>
    <col min="4616" max="4616" width="10.140625" style="144" customWidth="1"/>
    <col min="4617" max="4617" width="9.140625" style="144"/>
    <col min="4618" max="4618" width="9.85546875" style="144" customWidth="1"/>
    <col min="4619" max="4619" width="12.140625" style="144" customWidth="1"/>
    <col min="4620" max="4622" width="9.85546875" style="144" bestFit="1" customWidth="1"/>
    <col min="4623" max="4623" width="10.85546875" style="144" customWidth="1"/>
    <col min="4624" max="4864" width="9.140625" style="144"/>
    <col min="4865" max="4865" width="66.85546875" style="144" customWidth="1"/>
    <col min="4866" max="4866" width="13.7109375" style="144" bestFit="1" customWidth="1"/>
    <col min="4867" max="4867" width="12.5703125" style="144" customWidth="1"/>
    <col min="4868" max="4868" width="13.85546875" style="144" customWidth="1"/>
    <col min="4869" max="4869" width="11.5703125" style="144" customWidth="1"/>
    <col min="4870" max="4870" width="13.5703125" style="144" customWidth="1"/>
    <col min="4871" max="4871" width="9.85546875" style="144" customWidth="1"/>
    <col min="4872" max="4872" width="10.140625" style="144" customWidth="1"/>
    <col min="4873" max="4873" width="9.140625" style="144"/>
    <col min="4874" max="4874" width="9.85546875" style="144" customWidth="1"/>
    <col min="4875" max="4875" width="12.140625" style="144" customWidth="1"/>
    <col min="4876" max="4878" width="9.85546875" style="144" bestFit="1" customWidth="1"/>
    <col min="4879" max="4879" width="10.85546875" style="144" customWidth="1"/>
    <col min="4880" max="5120" width="9.140625" style="144"/>
    <col min="5121" max="5121" width="66.85546875" style="144" customWidth="1"/>
    <col min="5122" max="5122" width="13.7109375" style="144" bestFit="1" customWidth="1"/>
    <col min="5123" max="5123" width="12.5703125" style="144" customWidth="1"/>
    <col min="5124" max="5124" width="13.85546875" style="144" customWidth="1"/>
    <col min="5125" max="5125" width="11.5703125" style="144" customWidth="1"/>
    <col min="5126" max="5126" width="13.5703125" style="144" customWidth="1"/>
    <col min="5127" max="5127" width="9.85546875" style="144" customWidth="1"/>
    <col min="5128" max="5128" width="10.140625" style="144" customWidth="1"/>
    <col min="5129" max="5129" width="9.140625" style="144"/>
    <col min="5130" max="5130" width="9.85546875" style="144" customWidth="1"/>
    <col min="5131" max="5131" width="12.140625" style="144" customWidth="1"/>
    <col min="5132" max="5134" width="9.85546875" style="144" bestFit="1" customWidth="1"/>
    <col min="5135" max="5135" width="10.85546875" style="144" customWidth="1"/>
    <col min="5136" max="5376" width="9.140625" style="144"/>
    <col min="5377" max="5377" width="66.85546875" style="144" customWidth="1"/>
    <col min="5378" max="5378" width="13.7109375" style="144" bestFit="1" customWidth="1"/>
    <col min="5379" max="5379" width="12.5703125" style="144" customWidth="1"/>
    <col min="5380" max="5380" width="13.85546875" style="144" customWidth="1"/>
    <col min="5381" max="5381" width="11.5703125" style="144" customWidth="1"/>
    <col min="5382" max="5382" width="13.5703125" style="144" customWidth="1"/>
    <col min="5383" max="5383" width="9.85546875" style="144" customWidth="1"/>
    <col min="5384" max="5384" width="10.140625" style="144" customWidth="1"/>
    <col min="5385" max="5385" width="9.140625" style="144"/>
    <col min="5386" max="5386" width="9.85546875" style="144" customWidth="1"/>
    <col min="5387" max="5387" width="12.140625" style="144" customWidth="1"/>
    <col min="5388" max="5390" width="9.85546875" style="144" bestFit="1" customWidth="1"/>
    <col min="5391" max="5391" width="10.85546875" style="144" customWidth="1"/>
    <col min="5392" max="5632" width="9.140625" style="144"/>
    <col min="5633" max="5633" width="66.85546875" style="144" customWidth="1"/>
    <col min="5634" max="5634" width="13.7109375" style="144" bestFit="1" customWidth="1"/>
    <col min="5635" max="5635" width="12.5703125" style="144" customWidth="1"/>
    <col min="5636" max="5636" width="13.85546875" style="144" customWidth="1"/>
    <col min="5637" max="5637" width="11.5703125" style="144" customWidth="1"/>
    <col min="5638" max="5638" width="13.5703125" style="144" customWidth="1"/>
    <col min="5639" max="5639" width="9.85546875" style="144" customWidth="1"/>
    <col min="5640" max="5640" width="10.140625" style="144" customWidth="1"/>
    <col min="5641" max="5641" width="9.140625" style="144"/>
    <col min="5642" max="5642" width="9.85546875" style="144" customWidth="1"/>
    <col min="5643" max="5643" width="12.140625" style="144" customWidth="1"/>
    <col min="5644" max="5646" width="9.85546875" style="144" bestFit="1" customWidth="1"/>
    <col min="5647" max="5647" width="10.85546875" style="144" customWidth="1"/>
    <col min="5648" max="5888" width="9.140625" style="144"/>
    <col min="5889" max="5889" width="66.85546875" style="144" customWidth="1"/>
    <col min="5890" max="5890" width="13.7109375" style="144" bestFit="1" customWidth="1"/>
    <col min="5891" max="5891" width="12.5703125" style="144" customWidth="1"/>
    <col min="5892" max="5892" width="13.85546875" style="144" customWidth="1"/>
    <col min="5893" max="5893" width="11.5703125" style="144" customWidth="1"/>
    <col min="5894" max="5894" width="13.5703125" style="144" customWidth="1"/>
    <col min="5895" max="5895" width="9.85546875" style="144" customWidth="1"/>
    <col min="5896" max="5896" width="10.140625" style="144" customWidth="1"/>
    <col min="5897" max="5897" width="9.140625" style="144"/>
    <col min="5898" max="5898" width="9.85546875" style="144" customWidth="1"/>
    <col min="5899" max="5899" width="12.140625" style="144" customWidth="1"/>
    <col min="5900" max="5902" width="9.85546875" style="144" bestFit="1" customWidth="1"/>
    <col min="5903" max="5903" width="10.85546875" style="144" customWidth="1"/>
    <col min="5904" max="6144" width="9.140625" style="144"/>
    <col min="6145" max="6145" width="66.85546875" style="144" customWidth="1"/>
    <col min="6146" max="6146" width="13.7109375" style="144" bestFit="1" customWidth="1"/>
    <col min="6147" max="6147" width="12.5703125" style="144" customWidth="1"/>
    <col min="6148" max="6148" width="13.85546875" style="144" customWidth="1"/>
    <col min="6149" max="6149" width="11.5703125" style="144" customWidth="1"/>
    <col min="6150" max="6150" width="13.5703125" style="144" customWidth="1"/>
    <col min="6151" max="6151" width="9.85546875" style="144" customWidth="1"/>
    <col min="6152" max="6152" width="10.140625" style="144" customWidth="1"/>
    <col min="6153" max="6153" width="9.140625" style="144"/>
    <col min="6154" max="6154" width="9.85546875" style="144" customWidth="1"/>
    <col min="6155" max="6155" width="12.140625" style="144" customWidth="1"/>
    <col min="6156" max="6158" width="9.85546875" style="144" bestFit="1" customWidth="1"/>
    <col min="6159" max="6159" width="10.85546875" style="144" customWidth="1"/>
    <col min="6160" max="6400" width="9.140625" style="144"/>
    <col min="6401" max="6401" width="66.85546875" style="144" customWidth="1"/>
    <col min="6402" max="6402" width="13.7109375" style="144" bestFit="1" customWidth="1"/>
    <col min="6403" max="6403" width="12.5703125" style="144" customWidth="1"/>
    <col min="6404" max="6404" width="13.85546875" style="144" customWidth="1"/>
    <col min="6405" max="6405" width="11.5703125" style="144" customWidth="1"/>
    <col min="6406" max="6406" width="13.5703125" style="144" customWidth="1"/>
    <col min="6407" max="6407" width="9.85546875" style="144" customWidth="1"/>
    <col min="6408" max="6408" width="10.140625" style="144" customWidth="1"/>
    <col min="6409" max="6409" width="9.140625" style="144"/>
    <col min="6410" max="6410" width="9.85546875" style="144" customWidth="1"/>
    <col min="6411" max="6411" width="12.140625" style="144" customWidth="1"/>
    <col min="6412" max="6414" width="9.85546875" style="144" bestFit="1" customWidth="1"/>
    <col min="6415" max="6415" width="10.85546875" style="144" customWidth="1"/>
    <col min="6416" max="6656" width="9.140625" style="144"/>
    <col min="6657" max="6657" width="66.85546875" style="144" customWidth="1"/>
    <col min="6658" max="6658" width="13.7109375" style="144" bestFit="1" customWidth="1"/>
    <col min="6659" max="6659" width="12.5703125" style="144" customWidth="1"/>
    <col min="6660" max="6660" width="13.85546875" style="144" customWidth="1"/>
    <col min="6661" max="6661" width="11.5703125" style="144" customWidth="1"/>
    <col min="6662" max="6662" width="13.5703125" style="144" customWidth="1"/>
    <col min="6663" max="6663" width="9.85546875" style="144" customWidth="1"/>
    <col min="6664" max="6664" width="10.140625" style="144" customWidth="1"/>
    <col min="6665" max="6665" width="9.140625" style="144"/>
    <col min="6666" max="6666" width="9.85546875" style="144" customWidth="1"/>
    <col min="6667" max="6667" width="12.140625" style="144" customWidth="1"/>
    <col min="6668" max="6670" width="9.85546875" style="144" bestFit="1" customWidth="1"/>
    <col min="6671" max="6671" width="10.85546875" style="144" customWidth="1"/>
    <col min="6672" max="6912" width="9.140625" style="144"/>
    <col min="6913" max="6913" width="66.85546875" style="144" customWidth="1"/>
    <col min="6914" max="6914" width="13.7109375" style="144" bestFit="1" customWidth="1"/>
    <col min="6915" max="6915" width="12.5703125" style="144" customWidth="1"/>
    <col min="6916" max="6916" width="13.85546875" style="144" customWidth="1"/>
    <col min="6917" max="6917" width="11.5703125" style="144" customWidth="1"/>
    <col min="6918" max="6918" width="13.5703125" style="144" customWidth="1"/>
    <col min="6919" max="6919" width="9.85546875" style="144" customWidth="1"/>
    <col min="6920" max="6920" width="10.140625" style="144" customWidth="1"/>
    <col min="6921" max="6921" width="9.140625" style="144"/>
    <col min="6922" max="6922" width="9.85546875" style="144" customWidth="1"/>
    <col min="6923" max="6923" width="12.140625" style="144" customWidth="1"/>
    <col min="6924" max="6926" width="9.85546875" style="144" bestFit="1" customWidth="1"/>
    <col min="6927" max="6927" width="10.85546875" style="144" customWidth="1"/>
    <col min="6928" max="7168" width="9.140625" style="144"/>
    <col min="7169" max="7169" width="66.85546875" style="144" customWidth="1"/>
    <col min="7170" max="7170" width="13.7109375" style="144" bestFit="1" customWidth="1"/>
    <col min="7171" max="7171" width="12.5703125" style="144" customWidth="1"/>
    <col min="7172" max="7172" width="13.85546875" style="144" customWidth="1"/>
    <col min="7173" max="7173" width="11.5703125" style="144" customWidth="1"/>
    <col min="7174" max="7174" width="13.5703125" style="144" customWidth="1"/>
    <col min="7175" max="7175" width="9.85546875" style="144" customWidth="1"/>
    <col min="7176" max="7176" width="10.140625" style="144" customWidth="1"/>
    <col min="7177" max="7177" width="9.140625" style="144"/>
    <col min="7178" max="7178" width="9.85546875" style="144" customWidth="1"/>
    <col min="7179" max="7179" width="12.140625" style="144" customWidth="1"/>
    <col min="7180" max="7182" width="9.85546875" style="144" bestFit="1" customWidth="1"/>
    <col min="7183" max="7183" width="10.85546875" style="144" customWidth="1"/>
    <col min="7184" max="7424" width="9.140625" style="144"/>
    <col min="7425" max="7425" width="66.85546875" style="144" customWidth="1"/>
    <col min="7426" max="7426" width="13.7109375" style="144" bestFit="1" customWidth="1"/>
    <col min="7427" max="7427" width="12.5703125" style="144" customWidth="1"/>
    <col min="7428" max="7428" width="13.85546875" style="144" customWidth="1"/>
    <col min="7429" max="7429" width="11.5703125" style="144" customWidth="1"/>
    <col min="7430" max="7430" width="13.5703125" style="144" customWidth="1"/>
    <col min="7431" max="7431" width="9.85546875" style="144" customWidth="1"/>
    <col min="7432" max="7432" width="10.140625" style="144" customWidth="1"/>
    <col min="7433" max="7433" width="9.140625" style="144"/>
    <col min="7434" max="7434" width="9.85546875" style="144" customWidth="1"/>
    <col min="7435" max="7435" width="12.140625" style="144" customWidth="1"/>
    <col min="7436" max="7438" width="9.85546875" style="144" bestFit="1" customWidth="1"/>
    <col min="7439" max="7439" width="10.85546875" style="144" customWidth="1"/>
    <col min="7440" max="7680" width="9.140625" style="144"/>
    <col min="7681" max="7681" width="66.85546875" style="144" customWidth="1"/>
    <col min="7682" max="7682" width="13.7109375" style="144" bestFit="1" customWidth="1"/>
    <col min="7683" max="7683" width="12.5703125" style="144" customWidth="1"/>
    <col min="7684" max="7684" width="13.85546875" style="144" customWidth="1"/>
    <col min="7685" max="7685" width="11.5703125" style="144" customWidth="1"/>
    <col min="7686" max="7686" width="13.5703125" style="144" customWidth="1"/>
    <col min="7687" max="7687" width="9.85546875" style="144" customWidth="1"/>
    <col min="7688" max="7688" width="10.140625" style="144" customWidth="1"/>
    <col min="7689" max="7689" width="9.140625" style="144"/>
    <col min="7690" max="7690" width="9.85546875" style="144" customWidth="1"/>
    <col min="7691" max="7691" width="12.140625" style="144" customWidth="1"/>
    <col min="7692" max="7694" width="9.85546875" style="144" bestFit="1" customWidth="1"/>
    <col min="7695" max="7695" width="10.85546875" style="144" customWidth="1"/>
    <col min="7696" max="7936" width="9.140625" style="144"/>
    <col min="7937" max="7937" width="66.85546875" style="144" customWidth="1"/>
    <col min="7938" max="7938" width="13.7109375" style="144" bestFit="1" customWidth="1"/>
    <col min="7939" max="7939" width="12.5703125" style="144" customWidth="1"/>
    <col min="7940" max="7940" width="13.85546875" style="144" customWidth="1"/>
    <col min="7941" max="7941" width="11.5703125" style="144" customWidth="1"/>
    <col min="7942" max="7942" width="13.5703125" style="144" customWidth="1"/>
    <col min="7943" max="7943" width="9.85546875" style="144" customWidth="1"/>
    <col min="7944" max="7944" width="10.140625" style="144" customWidth="1"/>
    <col min="7945" max="7945" width="9.140625" style="144"/>
    <col min="7946" max="7946" width="9.85546875" style="144" customWidth="1"/>
    <col min="7947" max="7947" width="12.140625" style="144" customWidth="1"/>
    <col min="7948" max="7950" width="9.85546875" style="144" bestFit="1" customWidth="1"/>
    <col min="7951" max="7951" width="10.85546875" style="144" customWidth="1"/>
    <col min="7952" max="8192" width="9.140625" style="144"/>
    <col min="8193" max="8193" width="66.85546875" style="144" customWidth="1"/>
    <col min="8194" max="8194" width="13.7109375" style="144" bestFit="1" customWidth="1"/>
    <col min="8195" max="8195" width="12.5703125" style="144" customWidth="1"/>
    <col min="8196" max="8196" width="13.85546875" style="144" customWidth="1"/>
    <col min="8197" max="8197" width="11.5703125" style="144" customWidth="1"/>
    <col min="8198" max="8198" width="13.5703125" style="144" customWidth="1"/>
    <col min="8199" max="8199" width="9.85546875" style="144" customWidth="1"/>
    <col min="8200" max="8200" width="10.140625" style="144" customWidth="1"/>
    <col min="8201" max="8201" width="9.140625" style="144"/>
    <col min="8202" max="8202" width="9.85546875" style="144" customWidth="1"/>
    <col min="8203" max="8203" width="12.140625" style="144" customWidth="1"/>
    <col min="8204" max="8206" width="9.85546875" style="144" bestFit="1" customWidth="1"/>
    <col min="8207" max="8207" width="10.85546875" style="144" customWidth="1"/>
    <col min="8208" max="8448" width="9.140625" style="144"/>
    <col min="8449" max="8449" width="66.85546875" style="144" customWidth="1"/>
    <col min="8450" max="8450" width="13.7109375" style="144" bestFit="1" customWidth="1"/>
    <col min="8451" max="8451" width="12.5703125" style="144" customWidth="1"/>
    <col min="8452" max="8452" width="13.85546875" style="144" customWidth="1"/>
    <col min="8453" max="8453" width="11.5703125" style="144" customWidth="1"/>
    <col min="8454" max="8454" width="13.5703125" style="144" customWidth="1"/>
    <col min="8455" max="8455" width="9.85546875" style="144" customWidth="1"/>
    <col min="8456" max="8456" width="10.140625" style="144" customWidth="1"/>
    <col min="8457" max="8457" width="9.140625" style="144"/>
    <col min="8458" max="8458" width="9.85546875" style="144" customWidth="1"/>
    <col min="8459" max="8459" width="12.140625" style="144" customWidth="1"/>
    <col min="8460" max="8462" width="9.85546875" style="144" bestFit="1" customWidth="1"/>
    <col min="8463" max="8463" width="10.85546875" style="144" customWidth="1"/>
    <col min="8464" max="8704" width="9.140625" style="144"/>
    <col min="8705" max="8705" width="66.85546875" style="144" customWidth="1"/>
    <col min="8706" max="8706" width="13.7109375" style="144" bestFit="1" customWidth="1"/>
    <col min="8707" max="8707" width="12.5703125" style="144" customWidth="1"/>
    <col min="8708" max="8708" width="13.85546875" style="144" customWidth="1"/>
    <col min="8709" max="8709" width="11.5703125" style="144" customWidth="1"/>
    <col min="8710" max="8710" width="13.5703125" style="144" customWidth="1"/>
    <col min="8711" max="8711" width="9.85546875" style="144" customWidth="1"/>
    <col min="8712" max="8712" width="10.140625" style="144" customWidth="1"/>
    <col min="8713" max="8713" width="9.140625" style="144"/>
    <col min="8714" max="8714" width="9.85546875" style="144" customWidth="1"/>
    <col min="8715" max="8715" width="12.140625" style="144" customWidth="1"/>
    <col min="8716" max="8718" width="9.85546875" style="144" bestFit="1" customWidth="1"/>
    <col min="8719" max="8719" width="10.85546875" style="144" customWidth="1"/>
    <col min="8720" max="8960" width="9.140625" style="144"/>
    <col min="8961" max="8961" width="66.85546875" style="144" customWidth="1"/>
    <col min="8962" max="8962" width="13.7109375" style="144" bestFit="1" customWidth="1"/>
    <col min="8963" max="8963" width="12.5703125" style="144" customWidth="1"/>
    <col min="8964" max="8964" width="13.85546875" style="144" customWidth="1"/>
    <col min="8965" max="8965" width="11.5703125" style="144" customWidth="1"/>
    <col min="8966" max="8966" width="13.5703125" style="144" customWidth="1"/>
    <col min="8967" max="8967" width="9.85546875" style="144" customWidth="1"/>
    <col min="8968" max="8968" width="10.140625" style="144" customWidth="1"/>
    <col min="8969" max="8969" width="9.140625" style="144"/>
    <col min="8970" max="8970" width="9.85546875" style="144" customWidth="1"/>
    <col min="8971" max="8971" width="12.140625" style="144" customWidth="1"/>
    <col min="8972" max="8974" width="9.85546875" style="144" bestFit="1" customWidth="1"/>
    <col min="8975" max="8975" width="10.85546875" style="144" customWidth="1"/>
    <col min="8976" max="9216" width="9.140625" style="144"/>
    <col min="9217" max="9217" width="66.85546875" style="144" customWidth="1"/>
    <col min="9218" max="9218" width="13.7109375" style="144" bestFit="1" customWidth="1"/>
    <col min="9219" max="9219" width="12.5703125" style="144" customWidth="1"/>
    <col min="9220" max="9220" width="13.85546875" style="144" customWidth="1"/>
    <col min="9221" max="9221" width="11.5703125" style="144" customWidth="1"/>
    <col min="9222" max="9222" width="13.5703125" style="144" customWidth="1"/>
    <col min="9223" max="9223" width="9.85546875" style="144" customWidth="1"/>
    <col min="9224" max="9224" width="10.140625" style="144" customWidth="1"/>
    <col min="9225" max="9225" width="9.140625" style="144"/>
    <col min="9226" max="9226" width="9.85546875" style="144" customWidth="1"/>
    <col min="9227" max="9227" width="12.140625" style="144" customWidth="1"/>
    <col min="9228" max="9230" width="9.85546875" style="144" bestFit="1" customWidth="1"/>
    <col min="9231" max="9231" width="10.85546875" style="144" customWidth="1"/>
    <col min="9232" max="9472" width="9.140625" style="144"/>
    <col min="9473" max="9473" width="66.85546875" style="144" customWidth="1"/>
    <col min="9474" max="9474" width="13.7109375" style="144" bestFit="1" customWidth="1"/>
    <col min="9475" max="9475" width="12.5703125" style="144" customWidth="1"/>
    <col min="9476" max="9476" width="13.85546875" style="144" customWidth="1"/>
    <col min="9477" max="9477" width="11.5703125" style="144" customWidth="1"/>
    <col min="9478" max="9478" width="13.5703125" style="144" customWidth="1"/>
    <col min="9479" max="9479" width="9.85546875" style="144" customWidth="1"/>
    <col min="9480" max="9480" width="10.140625" style="144" customWidth="1"/>
    <col min="9481" max="9481" width="9.140625" style="144"/>
    <col min="9482" max="9482" width="9.85546875" style="144" customWidth="1"/>
    <col min="9483" max="9483" width="12.140625" style="144" customWidth="1"/>
    <col min="9484" max="9486" width="9.85546875" style="144" bestFit="1" customWidth="1"/>
    <col min="9487" max="9487" width="10.85546875" style="144" customWidth="1"/>
    <col min="9488" max="9728" width="9.140625" style="144"/>
    <col min="9729" max="9729" width="66.85546875" style="144" customWidth="1"/>
    <col min="9730" max="9730" width="13.7109375" style="144" bestFit="1" customWidth="1"/>
    <col min="9731" max="9731" width="12.5703125" style="144" customWidth="1"/>
    <col min="9732" max="9732" width="13.85546875" style="144" customWidth="1"/>
    <col min="9733" max="9733" width="11.5703125" style="144" customWidth="1"/>
    <col min="9734" max="9734" width="13.5703125" style="144" customWidth="1"/>
    <col min="9735" max="9735" width="9.85546875" style="144" customWidth="1"/>
    <col min="9736" max="9736" width="10.140625" style="144" customWidth="1"/>
    <col min="9737" max="9737" width="9.140625" style="144"/>
    <col min="9738" max="9738" width="9.85546875" style="144" customWidth="1"/>
    <col min="9739" max="9739" width="12.140625" style="144" customWidth="1"/>
    <col min="9740" max="9742" width="9.85546875" style="144" bestFit="1" customWidth="1"/>
    <col min="9743" max="9743" width="10.85546875" style="144" customWidth="1"/>
    <col min="9744" max="9984" width="9.140625" style="144"/>
    <col min="9985" max="9985" width="66.85546875" style="144" customWidth="1"/>
    <col min="9986" max="9986" width="13.7109375" style="144" bestFit="1" customWidth="1"/>
    <col min="9987" max="9987" width="12.5703125" style="144" customWidth="1"/>
    <col min="9988" max="9988" width="13.85546875" style="144" customWidth="1"/>
    <col min="9989" max="9989" width="11.5703125" style="144" customWidth="1"/>
    <col min="9990" max="9990" width="13.5703125" style="144" customWidth="1"/>
    <col min="9991" max="9991" width="9.85546875" style="144" customWidth="1"/>
    <col min="9992" max="9992" width="10.140625" style="144" customWidth="1"/>
    <col min="9993" max="9993" width="9.140625" style="144"/>
    <col min="9994" max="9994" width="9.85546875" style="144" customWidth="1"/>
    <col min="9995" max="9995" width="12.140625" style="144" customWidth="1"/>
    <col min="9996" max="9998" width="9.85546875" style="144" bestFit="1" customWidth="1"/>
    <col min="9999" max="9999" width="10.85546875" style="144" customWidth="1"/>
    <col min="10000" max="10240" width="9.140625" style="144"/>
    <col min="10241" max="10241" width="66.85546875" style="144" customWidth="1"/>
    <col min="10242" max="10242" width="13.7109375" style="144" bestFit="1" customWidth="1"/>
    <col min="10243" max="10243" width="12.5703125" style="144" customWidth="1"/>
    <col min="10244" max="10244" width="13.85546875" style="144" customWidth="1"/>
    <col min="10245" max="10245" width="11.5703125" style="144" customWidth="1"/>
    <col min="10246" max="10246" width="13.5703125" style="144" customWidth="1"/>
    <col min="10247" max="10247" width="9.85546875" style="144" customWidth="1"/>
    <col min="10248" max="10248" width="10.140625" style="144" customWidth="1"/>
    <col min="10249" max="10249" width="9.140625" style="144"/>
    <col min="10250" max="10250" width="9.85546875" style="144" customWidth="1"/>
    <col min="10251" max="10251" width="12.140625" style="144" customWidth="1"/>
    <col min="10252" max="10254" width="9.85546875" style="144" bestFit="1" customWidth="1"/>
    <col min="10255" max="10255" width="10.85546875" style="144" customWidth="1"/>
    <col min="10256" max="10496" width="9.140625" style="144"/>
    <col min="10497" max="10497" width="66.85546875" style="144" customWidth="1"/>
    <col min="10498" max="10498" width="13.7109375" style="144" bestFit="1" customWidth="1"/>
    <col min="10499" max="10499" width="12.5703125" style="144" customWidth="1"/>
    <col min="10500" max="10500" width="13.85546875" style="144" customWidth="1"/>
    <col min="10501" max="10501" width="11.5703125" style="144" customWidth="1"/>
    <col min="10502" max="10502" width="13.5703125" style="144" customWidth="1"/>
    <col min="10503" max="10503" width="9.85546875" style="144" customWidth="1"/>
    <col min="10504" max="10504" width="10.140625" style="144" customWidth="1"/>
    <col min="10505" max="10505" width="9.140625" style="144"/>
    <col min="10506" max="10506" width="9.85546875" style="144" customWidth="1"/>
    <col min="10507" max="10507" width="12.140625" style="144" customWidth="1"/>
    <col min="10508" max="10510" width="9.85546875" style="144" bestFit="1" customWidth="1"/>
    <col min="10511" max="10511" width="10.85546875" style="144" customWidth="1"/>
    <col min="10512" max="10752" width="9.140625" style="144"/>
    <col min="10753" max="10753" width="66.85546875" style="144" customWidth="1"/>
    <col min="10754" max="10754" width="13.7109375" style="144" bestFit="1" customWidth="1"/>
    <col min="10755" max="10755" width="12.5703125" style="144" customWidth="1"/>
    <col min="10756" max="10756" width="13.85546875" style="144" customWidth="1"/>
    <col min="10757" max="10757" width="11.5703125" style="144" customWidth="1"/>
    <col min="10758" max="10758" width="13.5703125" style="144" customWidth="1"/>
    <col min="10759" max="10759" width="9.85546875" style="144" customWidth="1"/>
    <col min="10760" max="10760" width="10.140625" style="144" customWidth="1"/>
    <col min="10761" max="10761" width="9.140625" style="144"/>
    <col min="10762" max="10762" width="9.85546875" style="144" customWidth="1"/>
    <col min="10763" max="10763" width="12.140625" style="144" customWidth="1"/>
    <col min="10764" max="10766" width="9.85546875" style="144" bestFit="1" customWidth="1"/>
    <col min="10767" max="10767" width="10.85546875" style="144" customWidth="1"/>
    <col min="10768" max="11008" width="9.140625" style="144"/>
    <col min="11009" max="11009" width="66.85546875" style="144" customWidth="1"/>
    <col min="11010" max="11010" width="13.7109375" style="144" bestFit="1" customWidth="1"/>
    <col min="11011" max="11011" width="12.5703125" style="144" customWidth="1"/>
    <col min="11012" max="11012" width="13.85546875" style="144" customWidth="1"/>
    <col min="11013" max="11013" width="11.5703125" style="144" customWidth="1"/>
    <col min="11014" max="11014" width="13.5703125" style="144" customWidth="1"/>
    <col min="11015" max="11015" width="9.85546875" style="144" customWidth="1"/>
    <col min="11016" max="11016" width="10.140625" style="144" customWidth="1"/>
    <col min="11017" max="11017" width="9.140625" style="144"/>
    <col min="11018" max="11018" width="9.85546875" style="144" customWidth="1"/>
    <col min="11019" max="11019" width="12.140625" style="144" customWidth="1"/>
    <col min="11020" max="11022" width="9.85546875" style="144" bestFit="1" customWidth="1"/>
    <col min="11023" max="11023" width="10.85546875" style="144" customWidth="1"/>
    <col min="11024" max="11264" width="9.140625" style="144"/>
    <col min="11265" max="11265" width="66.85546875" style="144" customWidth="1"/>
    <col min="11266" max="11266" width="13.7109375" style="144" bestFit="1" customWidth="1"/>
    <col min="11267" max="11267" width="12.5703125" style="144" customWidth="1"/>
    <col min="11268" max="11268" width="13.85546875" style="144" customWidth="1"/>
    <col min="11269" max="11269" width="11.5703125" style="144" customWidth="1"/>
    <col min="11270" max="11270" width="13.5703125" style="144" customWidth="1"/>
    <col min="11271" max="11271" width="9.85546875" style="144" customWidth="1"/>
    <col min="11272" max="11272" width="10.140625" style="144" customWidth="1"/>
    <col min="11273" max="11273" width="9.140625" style="144"/>
    <col min="11274" max="11274" width="9.85546875" style="144" customWidth="1"/>
    <col min="11275" max="11275" width="12.140625" style="144" customWidth="1"/>
    <col min="11276" max="11278" width="9.85546875" style="144" bestFit="1" customWidth="1"/>
    <col min="11279" max="11279" width="10.85546875" style="144" customWidth="1"/>
    <col min="11280" max="11520" width="9.140625" style="144"/>
    <col min="11521" max="11521" width="66.85546875" style="144" customWidth="1"/>
    <col min="11522" max="11522" width="13.7109375" style="144" bestFit="1" customWidth="1"/>
    <col min="11523" max="11523" width="12.5703125" style="144" customWidth="1"/>
    <col min="11524" max="11524" width="13.85546875" style="144" customWidth="1"/>
    <col min="11525" max="11525" width="11.5703125" style="144" customWidth="1"/>
    <col min="11526" max="11526" width="13.5703125" style="144" customWidth="1"/>
    <col min="11527" max="11527" width="9.85546875" style="144" customWidth="1"/>
    <col min="11528" max="11528" width="10.140625" style="144" customWidth="1"/>
    <col min="11529" max="11529" width="9.140625" style="144"/>
    <col min="11530" max="11530" width="9.85546875" style="144" customWidth="1"/>
    <col min="11531" max="11531" width="12.140625" style="144" customWidth="1"/>
    <col min="11532" max="11534" width="9.85546875" style="144" bestFit="1" customWidth="1"/>
    <col min="11535" max="11535" width="10.85546875" style="144" customWidth="1"/>
    <col min="11536" max="11776" width="9.140625" style="144"/>
    <col min="11777" max="11777" width="66.85546875" style="144" customWidth="1"/>
    <col min="11778" max="11778" width="13.7109375" style="144" bestFit="1" customWidth="1"/>
    <col min="11779" max="11779" width="12.5703125" style="144" customWidth="1"/>
    <col min="11780" max="11780" width="13.85546875" style="144" customWidth="1"/>
    <col min="11781" max="11781" width="11.5703125" style="144" customWidth="1"/>
    <col min="11782" max="11782" width="13.5703125" style="144" customWidth="1"/>
    <col min="11783" max="11783" width="9.85546875" style="144" customWidth="1"/>
    <col min="11784" max="11784" width="10.140625" style="144" customWidth="1"/>
    <col min="11785" max="11785" width="9.140625" style="144"/>
    <col min="11786" max="11786" width="9.85546875" style="144" customWidth="1"/>
    <col min="11787" max="11787" width="12.140625" style="144" customWidth="1"/>
    <col min="11788" max="11790" width="9.85546875" style="144" bestFit="1" customWidth="1"/>
    <col min="11791" max="11791" width="10.85546875" style="144" customWidth="1"/>
    <col min="11792" max="12032" width="9.140625" style="144"/>
    <col min="12033" max="12033" width="66.85546875" style="144" customWidth="1"/>
    <col min="12034" max="12034" width="13.7109375" style="144" bestFit="1" customWidth="1"/>
    <col min="12035" max="12035" width="12.5703125" style="144" customWidth="1"/>
    <col min="12036" max="12036" width="13.85546875" style="144" customWidth="1"/>
    <col min="12037" max="12037" width="11.5703125" style="144" customWidth="1"/>
    <col min="12038" max="12038" width="13.5703125" style="144" customWidth="1"/>
    <col min="12039" max="12039" width="9.85546875" style="144" customWidth="1"/>
    <col min="12040" max="12040" width="10.140625" style="144" customWidth="1"/>
    <col min="12041" max="12041" width="9.140625" style="144"/>
    <col min="12042" max="12042" width="9.85546875" style="144" customWidth="1"/>
    <col min="12043" max="12043" width="12.140625" style="144" customWidth="1"/>
    <col min="12044" max="12046" width="9.85546875" style="144" bestFit="1" customWidth="1"/>
    <col min="12047" max="12047" width="10.85546875" style="144" customWidth="1"/>
    <col min="12048" max="12288" width="9.140625" style="144"/>
    <col min="12289" max="12289" width="66.85546875" style="144" customWidth="1"/>
    <col min="12290" max="12290" width="13.7109375" style="144" bestFit="1" customWidth="1"/>
    <col min="12291" max="12291" width="12.5703125" style="144" customWidth="1"/>
    <col min="12292" max="12292" width="13.85546875" style="144" customWidth="1"/>
    <col min="12293" max="12293" width="11.5703125" style="144" customWidth="1"/>
    <col min="12294" max="12294" width="13.5703125" style="144" customWidth="1"/>
    <col min="12295" max="12295" width="9.85546875" style="144" customWidth="1"/>
    <col min="12296" max="12296" width="10.140625" style="144" customWidth="1"/>
    <col min="12297" max="12297" width="9.140625" style="144"/>
    <col min="12298" max="12298" width="9.85546875" style="144" customWidth="1"/>
    <col min="12299" max="12299" width="12.140625" style="144" customWidth="1"/>
    <col min="12300" max="12302" width="9.85546875" style="144" bestFit="1" customWidth="1"/>
    <col min="12303" max="12303" width="10.85546875" style="144" customWidth="1"/>
    <col min="12304" max="12544" width="9.140625" style="144"/>
    <col min="12545" max="12545" width="66.85546875" style="144" customWidth="1"/>
    <col min="12546" max="12546" width="13.7109375" style="144" bestFit="1" customWidth="1"/>
    <col min="12547" max="12547" width="12.5703125" style="144" customWidth="1"/>
    <col min="12548" max="12548" width="13.85546875" style="144" customWidth="1"/>
    <col min="12549" max="12549" width="11.5703125" style="144" customWidth="1"/>
    <col min="12550" max="12550" width="13.5703125" style="144" customWidth="1"/>
    <col min="12551" max="12551" width="9.85546875" style="144" customWidth="1"/>
    <col min="12552" max="12552" width="10.140625" style="144" customWidth="1"/>
    <col min="12553" max="12553" width="9.140625" style="144"/>
    <col min="12554" max="12554" width="9.85546875" style="144" customWidth="1"/>
    <col min="12555" max="12555" width="12.140625" style="144" customWidth="1"/>
    <col min="12556" max="12558" width="9.85546875" style="144" bestFit="1" customWidth="1"/>
    <col min="12559" max="12559" width="10.85546875" style="144" customWidth="1"/>
    <col min="12560" max="12800" width="9.140625" style="144"/>
    <col min="12801" max="12801" width="66.85546875" style="144" customWidth="1"/>
    <col min="12802" max="12802" width="13.7109375" style="144" bestFit="1" customWidth="1"/>
    <col min="12803" max="12803" width="12.5703125" style="144" customWidth="1"/>
    <col min="12804" max="12804" width="13.85546875" style="144" customWidth="1"/>
    <col min="12805" max="12805" width="11.5703125" style="144" customWidth="1"/>
    <col min="12806" max="12806" width="13.5703125" style="144" customWidth="1"/>
    <col min="12807" max="12807" width="9.85546875" style="144" customWidth="1"/>
    <col min="12808" max="12808" width="10.140625" style="144" customWidth="1"/>
    <col min="12809" max="12809" width="9.140625" style="144"/>
    <col min="12810" max="12810" width="9.85546875" style="144" customWidth="1"/>
    <col min="12811" max="12811" width="12.140625" style="144" customWidth="1"/>
    <col min="12812" max="12814" width="9.85546875" style="144" bestFit="1" customWidth="1"/>
    <col min="12815" max="12815" width="10.85546875" style="144" customWidth="1"/>
    <col min="12816" max="13056" width="9.140625" style="144"/>
    <col min="13057" max="13057" width="66.85546875" style="144" customWidth="1"/>
    <col min="13058" max="13058" width="13.7109375" style="144" bestFit="1" customWidth="1"/>
    <col min="13059" max="13059" width="12.5703125" style="144" customWidth="1"/>
    <col min="13060" max="13060" width="13.85546875" style="144" customWidth="1"/>
    <col min="13061" max="13061" width="11.5703125" style="144" customWidth="1"/>
    <col min="13062" max="13062" width="13.5703125" style="144" customWidth="1"/>
    <col min="13063" max="13063" width="9.85546875" style="144" customWidth="1"/>
    <col min="13064" max="13064" width="10.140625" style="144" customWidth="1"/>
    <col min="13065" max="13065" width="9.140625" style="144"/>
    <col min="13066" max="13066" width="9.85546875" style="144" customWidth="1"/>
    <col min="13067" max="13067" width="12.140625" style="144" customWidth="1"/>
    <col min="13068" max="13070" width="9.85546875" style="144" bestFit="1" customWidth="1"/>
    <col min="13071" max="13071" width="10.85546875" style="144" customWidth="1"/>
    <col min="13072" max="13312" width="9.140625" style="144"/>
    <col min="13313" max="13313" width="66.85546875" style="144" customWidth="1"/>
    <col min="13314" max="13314" width="13.7109375" style="144" bestFit="1" customWidth="1"/>
    <col min="13315" max="13315" width="12.5703125" style="144" customWidth="1"/>
    <col min="13316" max="13316" width="13.85546875" style="144" customWidth="1"/>
    <col min="13317" max="13317" width="11.5703125" style="144" customWidth="1"/>
    <col min="13318" max="13318" width="13.5703125" style="144" customWidth="1"/>
    <col min="13319" max="13319" width="9.85546875" style="144" customWidth="1"/>
    <col min="13320" max="13320" width="10.140625" style="144" customWidth="1"/>
    <col min="13321" max="13321" width="9.140625" style="144"/>
    <col min="13322" max="13322" width="9.85546875" style="144" customWidth="1"/>
    <col min="13323" max="13323" width="12.140625" style="144" customWidth="1"/>
    <col min="13324" max="13326" width="9.85546875" style="144" bestFit="1" customWidth="1"/>
    <col min="13327" max="13327" width="10.85546875" style="144" customWidth="1"/>
    <col min="13328" max="13568" width="9.140625" style="144"/>
    <col min="13569" max="13569" width="66.85546875" style="144" customWidth="1"/>
    <col min="13570" max="13570" width="13.7109375" style="144" bestFit="1" customWidth="1"/>
    <col min="13571" max="13571" width="12.5703125" style="144" customWidth="1"/>
    <col min="13572" max="13572" width="13.85546875" style="144" customWidth="1"/>
    <col min="13573" max="13573" width="11.5703125" style="144" customWidth="1"/>
    <col min="13574" max="13574" width="13.5703125" style="144" customWidth="1"/>
    <col min="13575" max="13575" width="9.85546875" style="144" customWidth="1"/>
    <col min="13576" max="13576" width="10.140625" style="144" customWidth="1"/>
    <col min="13577" max="13577" width="9.140625" style="144"/>
    <col min="13578" max="13578" width="9.85546875" style="144" customWidth="1"/>
    <col min="13579" max="13579" width="12.140625" style="144" customWidth="1"/>
    <col min="13580" max="13582" width="9.85546875" style="144" bestFit="1" customWidth="1"/>
    <col min="13583" max="13583" width="10.85546875" style="144" customWidth="1"/>
    <col min="13584" max="13824" width="9.140625" style="144"/>
    <col min="13825" max="13825" width="66.85546875" style="144" customWidth="1"/>
    <col min="13826" max="13826" width="13.7109375" style="144" bestFit="1" customWidth="1"/>
    <col min="13827" max="13827" width="12.5703125" style="144" customWidth="1"/>
    <col min="13828" max="13828" width="13.85546875" style="144" customWidth="1"/>
    <col min="13829" max="13829" width="11.5703125" style="144" customWidth="1"/>
    <col min="13830" max="13830" width="13.5703125" style="144" customWidth="1"/>
    <col min="13831" max="13831" width="9.85546875" style="144" customWidth="1"/>
    <col min="13832" max="13832" width="10.140625" style="144" customWidth="1"/>
    <col min="13833" max="13833" width="9.140625" style="144"/>
    <col min="13834" max="13834" width="9.85546875" style="144" customWidth="1"/>
    <col min="13835" max="13835" width="12.140625" style="144" customWidth="1"/>
    <col min="13836" max="13838" width="9.85546875" style="144" bestFit="1" customWidth="1"/>
    <col min="13839" max="13839" width="10.85546875" style="144" customWidth="1"/>
    <col min="13840" max="14080" width="9.140625" style="144"/>
    <col min="14081" max="14081" width="66.85546875" style="144" customWidth="1"/>
    <col min="14082" max="14082" width="13.7109375" style="144" bestFit="1" customWidth="1"/>
    <col min="14083" max="14083" width="12.5703125" style="144" customWidth="1"/>
    <col min="14084" max="14084" width="13.85546875" style="144" customWidth="1"/>
    <col min="14085" max="14085" width="11.5703125" style="144" customWidth="1"/>
    <col min="14086" max="14086" width="13.5703125" style="144" customWidth="1"/>
    <col min="14087" max="14087" width="9.85546875" style="144" customWidth="1"/>
    <col min="14088" max="14088" width="10.140625" style="144" customWidth="1"/>
    <col min="14089" max="14089" width="9.140625" style="144"/>
    <col min="14090" max="14090" width="9.85546875" style="144" customWidth="1"/>
    <col min="14091" max="14091" width="12.140625" style="144" customWidth="1"/>
    <col min="14092" max="14094" width="9.85546875" style="144" bestFit="1" customWidth="1"/>
    <col min="14095" max="14095" width="10.85546875" style="144" customWidth="1"/>
    <col min="14096" max="14336" width="9.140625" style="144"/>
    <col min="14337" max="14337" width="66.85546875" style="144" customWidth="1"/>
    <col min="14338" max="14338" width="13.7109375" style="144" bestFit="1" customWidth="1"/>
    <col min="14339" max="14339" width="12.5703125" style="144" customWidth="1"/>
    <col min="14340" max="14340" width="13.85546875" style="144" customWidth="1"/>
    <col min="14341" max="14341" width="11.5703125" style="144" customWidth="1"/>
    <col min="14342" max="14342" width="13.5703125" style="144" customWidth="1"/>
    <col min="14343" max="14343" width="9.85546875" style="144" customWidth="1"/>
    <col min="14344" max="14344" width="10.140625" style="144" customWidth="1"/>
    <col min="14345" max="14345" width="9.140625" style="144"/>
    <col min="14346" max="14346" width="9.85546875" style="144" customWidth="1"/>
    <col min="14347" max="14347" width="12.140625" style="144" customWidth="1"/>
    <col min="14348" max="14350" width="9.85546875" style="144" bestFit="1" customWidth="1"/>
    <col min="14351" max="14351" width="10.85546875" style="144" customWidth="1"/>
    <col min="14352" max="14592" width="9.140625" style="144"/>
    <col min="14593" max="14593" width="66.85546875" style="144" customWidth="1"/>
    <col min="14594" max="14594" width="13.7109375" style="144" bestFit="1" customWidth="1"/>
    <col min="14595" max="14595" width="12.5703125" style="144" customWidth="1"/>
    <col min="14596" max="14596" width="13.85546875" style="144" customWidth="1"/>
    <col min="14597" max="14597" width="11.5703125" style="144" customWidth="1"/>
    <col min="14598" max="14598" width="13.5703125" style="144" customWidth="1"/>
    <col min="14599" max="14599" width="9.85546875" style="144" customWidth="1"/>
    <col min="14600" max="14600" width="10.140625" style="144" customWidth="1"/>
    <col min="14601" max="14601" width="9.140625" style="144"/>
    <col min="14602" max="14602" width="9.85546875" style="144" customWidth="1"/>
    <col min="14603" max="14603" width="12.140625" style="144" customWidth="1"/>
    <col min="14604" max="14606" width="9.85546875" style="144" bestFit="1" customWidth="1"/>
    <col min="14607" max="14607" width="10.85546875" style="144" customWidth="1"/>
    <col min="14608" max="14848" width="9.140625" style="144"/>
    <col min="14849" max="14849" width="66.85546875" style="144" customWidth="1"/>
    <col min="14850" max="14850" width="13.7109375" style="144" bestFit="1" customWidth="1"/>
    <col min="14851" max="14851" width="12.5703125" style="144" customWidth="1"/>
    <col min="14852" max="14852" width="13.85546875" style="144" customWidth="1"/>
    <col min="14853" max="14853" width="11.5703125" style="144" customWidth="1"/>
    <col min="14854" max="14854" width="13.5703125" style="144" customWidth="1"/>
    <col min="14855" max="14855" width="9.85546875" style="144" customWidth="1"/>
    <col min="14856" max="14856" width="10.140625" style="144" customWidth="1"/>
    <col min="14857" max="14857" width="9.140625" style="144"/>
    <col min="14858" max="14858" width="9.85546875" style="144" customWidth="1"/>
    <col min="14859" max="14859" width="12.140625" style="144" customWidth="1"/>
    <col min="14860" max="14862" width="9.85546875" style="144" bestFit="1" customWidth="1"/>
    <col min="14863" max="14863" width="10.85546875" style="144" customWidth="1"/>
    <col min="14864" max="15104" width="9.140625" style="144"/>
    <col min="15105" max="15105" width="66.85546875" style="144" customWidth="1"/>
    <col min="15106" max="15106" width="13.7109375" style="144" bestFit="1" customWidth="1"/>
    <col min="15107" max="15107" width="12.5703125" style="144" customWidth="1"/>
    <col min="15108" max="15108" width="13.85546875" style="144" customWidth="1"/>
    <col min="15109" max="15109" width="11.5703125" style="144" customWidth="1"/>
    <col min="15110" max="15110" width="13.5703125" style="144" customWidth="1"/>
    <col min="15111" max="15111" width="9.85546875" style="144" customWidth="1"/>
    <col min="15112" max="15112" width="10.140625" style="144" customWidth="1"/>
    <col min="15113" max="15113" width="9.140625" style="144"/>
    <col min="15114" max="15114" width="9.85546875" style="144" customWidth="1"/>
    <col min="15115" max="15115" width="12.140625" style="144" customWidth="1"/>
    <col min="15116" max="15118" width="9.85546875" style="144" bestFit="1" customWidth="1"/>
    <col min="15119" max="15119" width="10.85546875" style="144" customWidth="1"/>
    <col min="15120" max="15360" width="9.140625" style="144"/>
    <col min="15361" max="15361" width="66.85546875" style="144" customWidth="1"/>
    <col min="15362" max="15362" width="13.7109375" style="144" bestFit="1" customWidth="1"/>
    <col min="15363" max="15363" width="12.5703125" style="144" customWidth="1"/>
    <col min="15364" max="15364" width="13.85546875" style="144" customWidth="1"/>
    <col min="15365" max="15365" width="11.5703125" style="144" customWidth="1"/>
    <col min="15366" max="15366" width="13.5703125" style="144" customWidth="1"/>
    <col min="15367" max="15367" width="9.85546875" style="144" customWidth="1"/>
    <col min="15368" max="15368" width="10.140625" style="144" customWidth="1"/>
    <col min="15369" max="15369" width="9.140625" style="144"/>
    <col min="15370" max="15370" width="9.85546875" style="144" customWidth="1"/>
    <col min="15371" max="15371" width="12.140625" style="144" customWidth="1"/>
    <col min="15372" max="15374" width="9.85546875" style="144" bestFit="1" customWidth="1"/>
    <col min="15375" max="15375" width="10.85546875" style="144" customWidth="1"/>
    <col min="15376" max="15616" width="9.140625" style="144"/>
    <col min="15617" max="15617" width="66.85546875" style="144" customWidth="1"/>
    <col min="15618" max="15618" width="13.7109375" style="144" bestFit="1" customWidth="1"/>
    <col min="15619" max="15619" width="12.5703125" style="144" customWidth="1"/>
    <col min="15620" max="15620" width="13.85546875" style="144" customWidth="1"/>
    <col min="15621" max="15621" width="11.5703125" style="144" customWidth="1"/>
    <col min="15622" max="15622" width="13.5703125" style="144" customWidth="1"/>
    <col min="15623" max="15623" width="9.85546875" style="144" customWidth="1"/>
    <col min="15624" max="15624" width="10.140625" style="144" customWidth="1"/>
    <col min="15625" max="15625" width="9.140625" style="144"/>
    <col min="15626" max="15626" width="9.85546875" style="144" customWidth="1"/>
    <col min="15627" max="15627" width="12.140625" style="144" customWidth="1"/>
    <col min="15628" max="15630" width="9.85546875" style="144" bestFit="1" customWidth="1"/>
    <col min="15631" max="15631" width="10.85546875" style="144" customWidth="1"/>
    <col min="15632" max="15872" width="9.140625" style="144"/>
    <col min="15873" max="15873" width="66.85546875" style="144" customWidth="1"/>
    <col min="15874" max="15874" width="13.7109375" style="144" bestFit="1" customWidth="1"/>
    <col min="15875" max="15875" width="12.5703125" style="144" customWidth="1"/>
    <col min="15876" max="15876" width="13.85546875" style="144" customWidth="1"/>
    <col min="15877" max="15877" width="11.5703125" style="144" customWidth="1"/>
    <col min="15878" max="15878" width="13.5703125" style="144" customWidth="1"/>
    <col min="15879" max="15879" width="9.85546875" style="144" customWidth="1"/>
    <col min="15880" max="15880" width="10.140625" style="144" customWidth="1"/>
    <col min="15881" max="15881" width="9.140625" style="144"/>
    <col min="15882" max="15882" width="9.85546875" style="144" customWidth="1"/>
    <col min="15883" max="15883" width="12.140625" style="144" customWidth="1"/>
    <col min="15884" max="15886" width="9.85546875" style="144" bestFit="1" customWidth="1"/>
    <col min="15887" max="15887" width="10.85546875" style="144" customWidth="1"/>
    <col min="15888" max="16128" width="9.140625" style="144"/>
    <col min="16129" max="16129" width="66.85546875" style="144" customWidth="1"/>
    <col min="16130" max="16130" width="13.7109375" style="144" bestFit="1" customWidth="1"/>
    <col min="16131" max="16131" width="12.5703125" style="144" customWidth="1"/>
    <col min="16132" max="16132" width="13.85546875" style="144" customWidth="1"/>
    <col min="16133" max="16133" width="11.5703125" style="144" customWidth="1"/>
    <col min="16134" max="16134" width="13.5703125" style="144" customWidth="1"/>
    <col min="16135" max="16135" width="9.85546875" style="144" customWidth="1"/>
    <col min="16136" max="16136" width="10.140625" style="144" customWidth="1"/>
    <col min="16137" max="16137" width="9.140625" style="144"/>
    <col min="16138" max="16138" width="9.85546875" style="144" customWidth="1"/>
    <col min="16139" max="16139" width="12.140625" style="144" customWidth="1"/>
    <col min="16140" max="16142" width="9.85546875" style="144" bestFit="1" customWidth="1"/>
    <col min="16143" max="16143" width="10.85546875" style="144" customWidth="1"/>
    <col min="16144" max="16384" width="9.140625" style="144"/>
  </cols>
  <sheetData>
    <row r="1" spans="1:21" x14ac:dyDescent="0.25">
      <c r="A1" s="143" t="s">
        <v>222</v>
      </c>
      <c r="O1" s="145"/>
    </row>
    <row r="2" spans="1:21" x14ac:dyDescent="0.25">
      <c r="A2" s="448" t="s">
        <v>223</v>
      </c>
      <c r="B2" s="448"/>
      <c r="C2" s="448"/>
      <c r="D2" s="448"/>
      <c r="E2" s="448"/>
      <c r="F2" s="448"/>
      <c r="G2" s="448"/>
      <c r="H2" s="448"/>
      <c r="I2" s="448"/>
      <c r="J2" s="448"/>
      <c r="K2" s="448"/>
      <c r="L2" s="448"/>
      <c r="M2" s="448"/>
      <c r="N2" s="448"/>
      <c r="O2" s="448"/>
      <c r="P2" s="448"/>
      <c r="Q2" s="448"/>
      <c r="R2" s="448"/>
      <c r="S2" s="448"/>
      <c r="T2" s="448"/>
      <c r="U2" s="448"/>
    </row>
    <row r="3" spans="1:21" ht="16.5" thickBot="1" x14ac:dyDescent="0.3">
      <c r="A3" s="146" t="s">
        <v>314</v>
      </c>
      <c r="O3" s="145"/>
    </row>
    <row r="4" spans="1:21" ht="19.5" customHeight="1" thickBot="1" x14ac:dyDescent="0.3">
      <c r="A4" s="297" t="s">
        <v>216</v>
      </c>
      <c r="C4" s="147"/>
      <c r="O4" s="145"/>
    </row>
    <row r="5" spans="1:21" ht="19.5" hidden="1" customHeight="1" x14ac:dyDescent="0.3">
      <c r="O5" s="148"/>
    </row>
    <row r="6" spans="1:21" ht="19.5" hidden="1" customHeight="1" x14ac:dyDescent="0.3">
      <c r="O6" s="149" t="s">
        <v>224</v>
      </c>
    </row>
    <row r="7" spans="1:21" ht="19.5" hidden="1" customHeight="1" x14ac:dyDescent="0.3">
      <c r="O7" s="150" t="s">
        <v>225</v>
      </c>
    </row>
    <row r="8" spans="1:21" ht="18.75" hidden="1" x14ac:dyDescent="0.3">
      <c r="O8" s="150" t="s">
        <v>222</v>
      </c>
    </row>
    <row r="9" spans="1:21" ht="18.75" hidden="1" x14ac:dyDescent="0.3">
      <c r="O9" s="150"/>
    </row>
    <row r="10" spans="1:21" ht="18.75" hidden="1" x14ac:dyDescent="0.3">
      <c r="O10" s="150" t="s">
        <v>226</v>
      </c>
    </row>
    <row r="11" spans="1:21" ht="18.75" hidden="1" x14ac:dyDescent="0.3">
      <c r="O11" s="148" t="s">
        <v>227</v>
      </c>
    </row>
    <row r="12" spans="1:21" hidden="1" x14ac:dyDescent="0.25">
      <c r="O12" s="145"/>
    </row>
    <row r="13" spans="1:21" ht="34.5" customHeight="1" x14ac:dyDescent="0.25">
      <c r="A13" s="449" t="str">
        <f>"Финансовая модель по проекту инвестиционной программы"</f>
        <v>Финансовая модель по проекту инвестиционной программы</v>
      </c>
      <c r="B13" s="449"/>
      <c r="C13" s="449"/>
      <c r="D13" s="449"/>
      <c r="E13" s="449"/>
      <c r="F13" s="449"/>
      <c r="G13" s="449"/>
      <c r="H13" s="449"/>
      <c r="I13" s="449"/>
      <c r="J13" s="449"/>
      <c r="K13" s="449"/>
      <c r="L13" s="449"/>
      <c r="M13" s="449"/>
      <c r="N13" s="449"/>
      <c r="O13" s="449"/>
    </row>
    <row r="14" spans="1:21" ht="27" customHeight="1" x14ac:dyDescent="0.25">
      <c r="A14" s="450" t="e">
        <f>VLOOKUP(A4,'[63]2020'!$B$3:$C$53,2,FALSE)</f>
        <v>#N/A</v>
      </c>
      <c r="B14" s="450"/>
      <c r="C14" s="450"/>
      <c r="D14" s="450"/>
      <c r="E14" s="450"/>
      <c r="F14" s="450"/>
      <c r="G14" s="450"/>
      <c r="H14" s="450"/>
      <c r="I14" s="450"/>
      <c r="J14" s="450"/>
      <c r="K14" s="450"/>
      <c r="L14" s="450"/>
      <c r="M14" s="450"/>
      <c r="N14" s="450"/>
      <c r="O14" s="450"/>
    </row>
    <row r="15" spans="1:21" ht="30.75" customHeight="1" x14ac:dyDescent="0.25">
      <c r="A15" s="151"/>
      <c r="B15" s="151"/>
      <c r="C15" s="151"/>
      <c r="D15" s="151"/>
      <c r="E15" s="151"/>
      <c r="F15" s="151"/>
      <c r="G15" s="151"/>
      <c r="H15" s="151"/>
      <c r="I15" s="151"/>
      <c r="J15" s="151"/>
      <c r="K15" s="151"/>
      <c r="L15" s="151"/>
      <c r="M15" s="151"/>
      <c r="N15" s="151"/>
      <c r="O15" s="151"/>
    </row>
    <row r="16" spans="1:21" x14ac:dyDescent="0.25">
      <c r="A16" s="152"/>
    </row>
    <row r="17" spans="1:18" ht="16.5" thickBot="1" x14ac:dyDescent="0.3">
      <c r="A17" s="153" t="s">
        <v>126</v>
      </c>
      <c r="B17" s="153" t="s">
        <v>0</v>
      </c>
      <c r="C17" s="153"/>
      <c r="D17" s="153"/>
      <c r="E17" s="153"/>
      <c r="F17" s="153"/>
      <c r="H17" s="154"/>
      <c r="I17" s="155"/>
      <c r="J17" s="155"/>
      <c r="K17" s="155"/>
      <c r="L17" s="155"/>
    </row>
    <row r="18" spans="1:18" ht="23.25" customHeight="1" x14ac:dyDescent="0.25">
      <c r="A18" s="156" t="s">
        <v>228</v>
      </c>
      <c r="B18" s="157">
        <f>SUM(B20:B25)</f>
        <v>16113</v>
      </c>
      <c r="C18" s="153"/>
      <c r="D18" s="153"/>
      <c r="E18" s="153"/>
      <c r="F18" s="153"/>
      <c r="G18" s="158"/>
      <c r="H18" s="159"/>
      <c r="I18" s="160"/>
      <c r="J18" s="160"/>
      <c r="K18" s="160"/>
      <c r="L18" s="160"/>
      <c r="M18" s="158"/>
      <c r="N18" s="158"/>
    </row>
    <row r="19" spans="1:18" ht="21" customHeight="1" x14ac:dyDescent="0.25">
      <c r="A19" s="161" t="s">
        <v>229</v>
      </c>
      <c r="B19" s="162"/>
      <c r="C19" s="147"/>
      <c r="D19" s="147"/>
      <c r="E19" s="147"/>
      <c r="F19" s="147"/>
      <c r="G19" s="158"/>
      <c r="H19" s="158"/>
      <c r="I19" s="158"/>
      <c r="J19" s="158"/>
      <c r="K19" s="158"/>
      <c r="L19" s="158"/>
      <c r="M19" s="158"/>
      <c r="N19" s="158"/>
    </row>
    <row r="20" spans="1:18" ht="44.25" customHeight="1" x14ac:dyDescent="0.25">
      <c r="A20" s="163" t="s">
        <v>230</v>
      </c>
      <c r="B20" s="162">
        <v>0</v>
      </c>
      <c r="C20" s="147"/>
      <c r="D20" s="147"/>
      <c r="E20" s="147"/>
      <c r="F20" s="147"/>
      <c r="G20" s="158"/>
      <c r="H20" s="158"/>
      <c r="I20" s="158"/>
      <c r="J20" s="164"/>
      <c r="K20" s="158"/>
      <c r="L20" s="158"/>
      <c r="M20" s="158"/>
      <c r="N20" s="158"/>
    </row>
    <row r="21" spans="1:18" ht="56.25" customHeight="1" x14ac:dyDescent="0.25">
      <c r="A21" s="163" t="s">
        <v>231</v>
      </c>
      <c r="B21" s="162">
        <v>2683.8333299999999</v>
      </c>
      <c r="C21" s="147"/>
      <c r="D21" s="147"/>
      <c r="E21" s="147"/>
      <c r="F21" s="147"/>
      <c r="G21" s="158"/>
      <c r="H21" s="158"/>
      <c r="I21" s="158"/>
      <c r="J21" s="447"/>
      <c r="K21" s="447"/>
      <c r="L21" s="158"/>
      <c r="M21" s="165"/>
      <c r="N21" s="158"/>
    </row>
    <row r="22" spans="1:18" ht="38.25" customHeight="1" x14ac:dyDescent="0.25">
      <c r="A22" s="163" t="s">
        <v>319</v>
      </c>
      <c r="B22" s="162">
        <v>9350</v>
      </c>
      <c r="C22" s="147"/>
      <c r="D22" s="166"/>
      <c r="E22" s="167"/>
      <c r="F22" s="167"/>
      <c r="G22" s="158"/>
      <c r="H22" s="158"/>
      <c r="I22" s="158"/>
      <c r="J22" s="447"/>
      <c r="K22" s="447"/>
      <c r="L22" s="158"/>
      <c r="M22" s="165"/>
      <c r="N22" s="158"/>
    </row>
    <row r="23" spans="1:18" ht="37.5" customHeight="1" x14ac:dyDescent="0.25">
      <c r="A23" s="163" t="s">
        <v>233</v>
      </c>
      <c r="B23" s="162">
        <v>4079.1666700000001</v>
      </c>
      <c r="C23" s="147"/>
      <c r="D23" s="147"/>
      <c r="E23" s="147"/>
      <c r="F23" s="147"/>
      <c r="G23" s="158"/>
      <c r="H23" s="158"/>
      <c r="I23" s="158"/>
      <c r="J23" s="447"/>
      <c r="K23" s="447"/>
      <c r="L23" s="158"/>
      <c r="M23" s="168"/>
      <c r="N23" s="158"/>
    </row>
    <row r="24" spans="1:18" ht="25.5" customHeight="1" x14ac:dyDescent="0.25">
      <c r="A24" s="163" t="s">
        <v>234</v>
      </c>
      <c r="B24" s="162">
        <v>0</v>
      </c>
      <c r="C24" s="147"/>
      <c r="D24" s="147"/>
      <c r="E24" s="147"/>
      <c r="F24" s="147"/>
      <c r="G24" s="158"/>
      <c r="H24" s="158"/>
      <c r="I24" s="158"/>
      <c r="J24" s="447"/>
      <c r="K24" s="447"/>
      <c r="L24" s="158"/>
      <c r="M24" s="169"/>
      <c r="N24" s="158"/>
    </row>
    <row r="25" spans="1:18" x14ac:dyDescent="0.25">
      <c r="A25" s="163" t="s">
        <v>235</v>
      </c>
      <c r="B25" s="186">
        <v>0</v>
      </c>
      <c r="C25" s="147"/>
      <c r="D25" s="147"/>
      <c r="E25" s="147"/>
      <c r="F25" s="147"/>
      <c r="G25" s="158"/>
      <c r="H25" s="158"/>
      <c r="I25" s="158"/>
      <c r="J25" s="158"/>
      <c r="K25" s="158"/>
      <c r="L25" s="158"/>
      <c r="M25" s="158"/>
      <c r="N25" s="158"/>
    </row>
    <row r="26" spans="1:18" ht="27" customHeight="1" x14ac:dyDescent="0.25">
      <c r="A26" s="171" t="s">
        <v>236</v>
      </c>
      <c r="B26" s="172">
        <v>5</v>
      </c>
      <c r="C26" s="147"/>
      <c r="D26" s="147"/>
      <c r="E26" s="147"/>
      <c r="F26" s="147"/>
      <c r="G26" s="158"/>
      <c r="H26" s="164"/>
      <c r="I26" s="158"/>
      <c r="J26" s="158"/>
      <c r="K26" s="158"/>
      <c r="L26" s="158"/>
      <c r="M26" s="158"/>
      <c r="N26" s="158"/>
      <c r="O26" s="158"/>
      <c r="R26" s="173"/>
    </row>
    <row r="27" spans="1:18" ht="39.75" customHeight="1" outlineLevel="1" x14ac:dyDescent="0.25">
      <c r="A27" s="171" t="s">
        <v>237</v>
      </c>
      <c r="B27" s="174">
        <v>7</v>
      </c>
      <c r="C27" s="147"/>
      <c r="D27" s="147"/>
      <c r="E27" s="147"/>
      <c r="F27" s="147"/>
      <c r="G27" s="158"/>
      <c r="H27" s="447"/>
      <c r="I27" s="447"/>
      <c r="J27" s="158"/>
      <c r="K27" s="165"/>
      <c r="L27" s="158"/>
      <c r="M27" s="158"/>
      <c r="N27" s="158"/>
      <c r="O27" s="158"/>
    </row>
    <row r="28" spans="1:18" outlineLevel="1" x14ac:dyDescent="0.25">
      <c r="A28" s="171" t="s">
        <v>238</v>
      </c>
      <c r="B28" s="174"/>
      <c r="C28" s="147"/>
      <c r="D28" s="147"/>
      <c r="E28" s="147"/>
      <c r="F28" s="147"/>
      <c r="G28" s="158"/>
      <c r="H28" s="447"/>
      <c r="I28" s="447"/>
      <c r="J28" s="158"/>
      <c r="K28" s="165"/>
      <c r="L28" s="158"/>
      <c r="M28" s="158"/>
      <c r="N28" s="158"/>
      <c r="O28" s="158"/>
    </row>
    <row r="29" spans="1:18" ht="33" customHeight="1" outlineLevel="1" x14ac:dyDescent="0.25">
      <c r="A29" s="171" t="s">
        <v>239</v>
      </c>
      <c r="B29" s="174">
        <v>10</v>
      </c>
      <c r="C29" s="147"/>
      <c r="D29" s="147"/>
      <c r="E29" s="147"/>
      <c r="F29" s="147"/>
      <c r="G29" s="158"/>
      <c r="H29" s="451"/>
      <c r="I29" s="451"/>
      <c r="J29" s="158"/>
      <c r="K29" s="168"/>
      <c r="L29" s="158"/>
      <c r="M29" s="158"/>
      <c r="N29" s="158"/>
      <c r="O29" s="158"/>
    </row>
    <row r="30" spans="1:18" outlineLevel="1" x14ac:dyDescent="0.25">
      <c r="A30" s="171" t="s">
        <v>240</v>
      </c>
      <c r="B30" s="174"/>
      <c r="C30" s="147"/>
      <c r="D30" s="147"/>
      <c r="E30" s="147"/>
      <c r="F30" s="147"/>
      <c r="G30" s="158"/>
      <c r="H30" s="447"/>
      <c r="I30" s="447"/>
      <c r="J30" s="158"/>
      <c r="K30" s="169"/>
      <c r="L30" s="158"/>
      <c r="M30" s="158"/>
      <c r="N30" s="158"/>
      <c r="O30" s="158"/>
    </row>
    <row r="31" spans="1:18" ht="16.5" outlineLevel="1" thickBot="1" x14ac:dyDescent="0.3">
      <c r="A31" s="193" t="s">
        <v>241</v>
      </c>
      <c r="B31" s="174"/>
      <c r="C31" s="147"/>
      <c r="D31" s="147"/>
      <c r="E31" s="147"/>
      <c r="F31" s="147"/>
      <c r="G31" s="158"/>
      <c r="H31" s="158"/>
      <c r="I31" s="158"/>
      <c r="J31" s="158"/>
      <c r="K31" s="158"/>
      <c r="L31" s="158"/>
      <c r="M31" s="158"/>
      <c r="N31" s="158"/>
      <c r="O31" s="158"/>
    </row>
    <row r="32" spans="1:18" hidden="1" outlineLevel="1" x14ac:dyDescent="0.25">
      <c r="A32" s="156" t="s">
        <v>242</v>
      </c>
      <c r="B32" s="176">
        <v>1.65</v>
      </c>
      <c r="C32" s="147"/>
      <c r="D32" s="147"/>
      <c r="E32" s="147"/>
      <c r="F32" s="147"/>
      <c r="G32" s="158"/>
      <c r="H32" s="158"/>
      <c r="I32" s="158"/>
      <c r="J32" s="158"/>
      <c r="K32" s="158"/>
      <c r="L32" s="158"/>
      <c r="M32" s="158"/>
      <c r="N32" s="158"/>
    </row>
    <row r="33" spans="1:14" hidden="1" outlineLevel="1" x14ac:dyDescent="0.25">
      <c r="A33" s="175" t="s">
        <v>243</v>
      </c>
      <c r="B33" s="177">
        <v>4</v>
      </c>
      <c r="C33" s="147"/>
      <c r="D33" s="147"/>
      <c r="E33" s="147"/>
      <c r="F33" s="147"/>
      <c r="G33" s="158"/>
      <c r="H33" s="158"/>
      <c r="I33" s="158"/>
      <c r="J33" s="158"/>
      <c r="K33" s="158"/>
      <c r="L33" s="158"/>
      <c r="M33" s="158"/>
      <c r="N33" s="158"/>
    </row>
    <row r="34" spans="1:14" hidden="1" outlineLevel="1" x14ac:dyDescent="0.25">
      <c r="A34" s="175" t="s">
        <v>125</v>
      </c>
      <c r="B34" s="177">
        <v>4</v>
      </c>
      <c r="C34" s="147"/>
      <c r="D34" s="147"/>
      <c r="E34" s="147"/>
      <c r="F34" s="147"/>
    </row>
    <row r="35" spans="1:14" hidden="1" outlineLevel="1" x14ac:dyDescent="0.25">
      <c r="A35" s="161" t="s">
        <v>244</v>
      </c>
      <c r="B35" s="178">
        <v>10.16</v>
      </c>
      <c r="C35" s="147"/>
      <c r="D35" s="147"/>
      <c r="E35" s="147"/>
      <c r="F35" s="147"/>
    </row>
    <row r="36" spans="1:14" hidden="1" outlineLevel="1" x14ac:dyDescent="0.25">
      <c r="A36" s="171" t="s">
        <v>243</v>
      </c>
      <c r="B36" s="177">
        <v>4.4000000000000004</v>
      </c>
      <c r="C36" s="147"/>
      <c r="D36" s="147"/>
      <c r="E36" s="147"/>
      <c r="F36" s="147"/>
    </row>
    <row r="37" spans="1:14" hidden="1" outlineLevel="1" x14ac:dyDescent="0.25">
      <c r="A37" s="171" t="s">
        <v>125</v>
      </c>
      <c r="B37" s="177">
        <v>4</v>
      </c>
      <c r="C37" s="147"/>
      <c r="D37" s="147"/>
      <c r="E37" s="147"/>
      <c r="F37" s="147"/>
    </row>
    <row r="38" spans="1:14" ht="16.5" hidden="1" customHeight="1" outlineLevel="1" x14ac:dyDescent="0.25">
      <c r="A38" s="179" t="s">
        <v>245</v>
      </c>
      <c r="B38" s="180">
        <v>142.76</v>
      </c>
      <c r="C38" s="181"/>
      <c r="D38" s="182"/>
      <c r="E38" s="147"/>
      <c r="F38" s="147"/>
    </row>
    <row r="39" spans="1:14" hidden="1" outlineLevel="1" x14ac:dyDescent="0.25">
      <c r="A39" s="171" t="s">
        <v>246</v>
      </c>
      <c r="B39" s="177">
        <v>12</v>
      </c>
      <c r="C39" s="181"/>
      <c r="D39" s="182"/>
      <c r="E39" s="147"/>
      <c r="F39" s="147"/>
    </row>
    <row r="40" spans="1:14" hidden="1" outlineLevel="1" x14ac:dyDescent="0.25">
      <c r="A40" s="171" t="s">
        <v>247</v>
      </c>
      <c r="B40" s="177">
        <v>12</v>
      </c>
      <c r="C40" s="181"/>
      <c r="D40" s="182"/>
      <c r="E40" s="147"/>
      <c r="F40" s="147"/>
    </row>
    <row r="41" spans="1:14" ht="15" hidden="1" customHeight="1" outlineLevel="1" x14ac:dyDescent="0.25">
      <c r="A41" s="179" t="s">
        <v>248</v>
      </c>
      <c r="B41" s="180">
        <v>209.91</v>
      </c>
      <c r="C41" s="181"/>
      <c r="D41" s="182"/>
      <c r="E41" s="147"/>
      <c r="F41" s="147"/>
    </row>
    <row r="42" spans="1:14" hidden="1" x14ac:dyDescent="0.25">
      <c r="A42" s="171" t="s">
        <v>246</v>
      </c>
      <c r="B42" s="177">
        <v>12</v>
      </c>
      <c r="C42" s="181"/>
      <c r="D42" s="182"/>
      <c r="E42" s="147"/>
      <c r="F42" s="147"/>
    </row>
    <row r="43" spans="1:14" hidden="1" outlineLevel="1" x14ac:dyDescent="0.25">
      <c r="A43" s="171" t="s">
        <v>247</v>
      </c>
      <c r="B43" s="177">
        <v>12</v>
      </c>
      <c r="C43" s="181"/>
      <c r="D43" s="182"/>
      <c r="E43" s="147"/>
      <c r="F43" s="147"/>
    </row>
    <row r="44" spans="1:14" hidden="1" outlineLevel="1" x14ac:dyDescent="0.25">
      <c r="A44" s="183" t="s">
        <v>249</v>
      </c>
      <c r="B44" s="180">
        <f>1472.41</f>
        <v>1472.41</v>
      </c>
      <c r="C44" s="184"/>
      <c r="D44" s="184"/>
      <c r="E44" s="147"/>
      <c r="F44" s="147"/>
    </row>
    <row r="45" spans="1:14" hidden="1" outlineLevel="1" x14ac:dyDescent="0.25">
      <c r="A45" s="185" t="s">
        <v>250</v>
      </c>
      <c r="B45" s="186"/>
      <c r="C45" s="181"/>
      <c r="D45" s="147"/>
      <c r="E45" s="147"/>
      <c r="F45" s="147"/>
    </row>
    <row r="46" spans="1:14" hidden="1" x14ac:dyDescent="0.25">
      <c r="A46" s="183" t="s">
        <v>251</v>
      </c>
      <c r="B46" s="177">
        <v>25</v>
      </c>
      <c r="C46" s="187"/>
      <c r="D46" s="187"/>
      <c r="E46" s="187"/>
      <c r="F46" s="187"/>
    </row>
    <row r="47" spans="1:14" hidden="1" x14ac:dyDescent="0.25">
      <c r="A47" s="183" t="s">
        <v>252</v>
      </c>
      <c r="B47" s="177">
        <v>25</v>
      </c>
      <c r="C47" s="187"/>
      <c r="D47" s="187"/>
      <c r="E47" s="187"/>
      <c r="F47" s="187"/>
    </row>
    <row r="48" spans="1:14" ht="16.5" thickBot="1" x14ac:dyDescent="0.3">
      <c r="A48" s="183" t="s">
        <v>104</v>
      </c>
      <c r="B48" s="188">
        <v>0.2</v>
      </c>
      <c r="C48" s="187"/>
      <c r="D48" s="187"/>
      <c r="E48" s="187"/>
      <c r="F48" s="187"/>
    </row>
    <row r="49" spans="1:27" x14ac:dyDescent="0.25">
      <c r="A49" s="156" t="str">
        <f>A82</f>
        <v>Оплата труда с отчислениями</v>
      </c>
      <c r="B49" s="178">
        <v>0</v>
      </c>
      <c r="C49" s="187"/>
      <c r="D49" s="187"/>
      <c r="E49" s="187"/>
      <c r="F49" s="187"/>
    </row>
    <row r="50" spans="1:27" x14ac:dyDescent="0.25">
      <c r="A50" s="171" t="str">
        <f>A83</f>
        <v>Вспомогательные материалы</v>
      </c>
      <c r="B50" s="170"/>
      <c r="C50" s="147"/>
      <c r="D50" s="147"/>
      <c r="E50" s="147"/>
      <c r="F50" s="147"/>
    </row>
    <row r="51" spans="1:27" ht="30.75" customHeight="1" x14ac:dyDescent="0.25">
      <c r="A51" s="179" t="str">
        <f>A84</f>
        <v>Прочие расходы (без амортизации, арендной платы + транспортные расходы)</v>
      </c>
      <c r="B51" s="177"/>
      <c r="C51" s="189"/>
      <c r="D51" s="189"/>
      <c r="E51" s="189"/>
      <c r="F51" s="189"/>
    </row>
    <row r="52" spans="1:27" ht="16.5" hidden="1" thickBot="1" x14ac:dyDescent="0.3">
      <c r="A52" s="183" t="s">
        <v>124</v>
      </c>
      <c r="B52" s="188">
        <v>0.1</v>
      </c>
      <c r="C52" s="189"/>
      <c r="D52" s="189"/>
      <c r="E52" s="189"/>
      <c r="F52" s="189"/>
    </row>
    <row r="53" spans="1:27" hidden="1" x14ac:dyDescent="0.25">
      <c r="A53" s="190"/>
      <c r="B53" s="191"/>
      <c r="C53" s="189"/>
      <c r="D53" s="189"/>
      <c r="E53" s="189"/>
      <c r="F53" s="189"/>
    </row>
    <row r="54" spans="1:27" hidden="1" x14ac:dyDescent="0.25">
      <c r="A54" s="171" t="s">
        <v>253</v>
      </c>
      <c r="B54" s="192">
        <v>246.85</v>
      </c>
      <c r="C54" s="189"/>
      <c r="D54" s="189"/>
      <c r="E54" s="189"/>
      <c r="F54" s="189"/>
    </row>
    <row r="55" spans="1:27" ht="16.5" hidden="1" thickBot="1" x14ac:dyDescent="0.3">
      <c r="A55" s="193" t="s">
        <v>254</v>
      </c>
      <c r="B55" s="194">
        <v>515240.19</v>
      </c>
      <c r="C55" s="189"/>
      <c r="D55" s="189"/>
      <c r="E55" s="189"/>
      <c r="F55" s="189"/>
    </row>
    <row r="56" spans="1:27" hidden="1" x14ac:dyDescent="0.25">
      <c r="A56" s="161" t="s">
        <v>255</v>
      </c>
      <c r="B56" s="195">
        <v>2</v>
      </c>
      <c r="C56" s="189"/>
      <c r="D56" s="189"/>
      <c r="E56" s="189"/>
      <c r="F56" s="189"/>
    </row>
    <row r="57" spans="1:27" hidden="1" x14ac:dyDescent="0.25">
      <c r="A57" s="171" t="s">
        <v>123</v>
      </c>
      <c r="B57" s="196">
        <v>8.8999999999999996E-2</v>
      </c>
      <c r="C57" s="189"/>
      <c r="D57" s="189"/>
      <c r="E57" s="189"/>
      <c r="F57" s="189"/>
    </row>
    <row r="58" spans="1:27" hidden="1" outlineLevel="1" x14ac:dyDescent="0.25">
      <c r="A58" s="171" t="s">
        <v>122</v>
      </c>
      <c r="B58" s="197">
        <v>8.8999999999999996E-2</v>
      </c>
      <c r="C58" s="189"/>
      <c r="D58" s="189"/>
      <c r="E58" s="189"/>
      <c r="F58" s="189"/>
    </row>
    <row r="59" spans="1:27" hidden="1" outlineLevel="1" x14ac:dyDescent="0.25">
      <c r="A59" s="171" t="s">
        <v>121</v>
      </c>
      <c r="B59" s="197">
        <v>0</v>
      </c>
      <c r="C59" s="189"/>
      <c r="D59" s="189"/>
      <c r="E59" s="189"/>
      <c r="F59" s="189"/>
    </row>
    <row r="60" spans="1:27" s="152" customFormat="1" hidden="1" x14ac:dyDescent="0.25">
      <c r="A60" s="171" t="s">
        <v>120</v>
      </c>
      <c r="B60" s="197">
        <v>0.11</v>
      </c>
      <c r="C60" s="189"/>
      <c r="D60" s="189"/>
      <c r="E60" s="189"/>
      <c r="F60" s="189"/>
      <c r="G60" s="144"/>
      <c r="H60" s="144"/>
      <c r="I60" s="144"/>
      <c r="J60" s="144"/>
      <c r="K60" s="144"/>
      <c r="L60" s="144"/>
      <c r="M60" s="144"/>
      <c r="N60" s="144"/>
      <c r="O60" s="144"/>
      <c r="P60" s="144"/>
      <c r="Q60" s="144"/>
      <c r="R60" s="144"/>
      <c r="S60" s="144"/>
      <c r="T60" s="144"/>
      <c r="U60" s="144"/>
      <c r="V60" s="144"/>
    </row>
    <row r="61" spans="1:27" hidden="1" x14ac:dyDescent="0.25">
      <c r="A61" s="171" t="s">
        <v>119</v>
      </c>
      <c r="B61" s="197">
        <f>1-B59</f>
        <v>1</v>
      </c>
      <c r="C61" s="189"/>
      <c r="D61" s="189"/>
      <c r="E61" s="189"/>
      <c r="F61" s="189"/>
    </row>
    <row r="62" spans="1:27" ht="16.5" hidden="1" thickBot="1" x14ac:dyDescent="0.3">
      <c r="A62" s="183" t="s">
        <v>256</v>
      </c>
      <c r="B62" s="198">
        <f>B61*B60+B59*B58*(1-B48)</f>
        <v>0.11</v>
      </c>
      <c r="C62" s="189"/>
      <c r="D62" s="189"/>
      <c r="E62" s="189"/>
      <c r="F62" s="189"/>
      <c r="W62" s="199"/>
      <c r="X62" s="199"/>
      <c r="Y62" s="199"/>
      <c r="Z62" s="199"/>
      <c r="AA62" s="199"/>
    </row>
    <row r="63" spans="1:27" hidden="1" x14ac:dyDescent="0.25">
      <c r="A63" s="200" t="s">
        <v>118</v>
      </c>
      <c r="B63" s="201">
        <v>1</v>
      </c>
      <c r="C63" s="201">
        <f>B63+1</f>
        <v>2</v>
      </c>
      <c r="D63" s="201">
        <f t="shared" ref="D63:P63" si="0">C63+1</f>
        <v>3</v>
      </c>
      <c r="E63" s="201">
        <f t="shared" si="0"/>
        <v>4</v>
      </c>
      <c r="F63" s="201">
        <f t="shared" si="0"/>
        <v>5</v>
      </c>
      <c r="G63" s="201">
        <f t="shared" si="0"/>
        <v>6</v>
      </c>
      <c r="H63" s="201">
        <f t="shared" si="0"/>
        <v>7</v>
      </c>
      <c r="I63" s="201">
        <f t="shared" si="0"/>
        <v>8</v>
      </c>
      <c r="J63" s="201">
        <f t="shared" si="0"/>
        <v>9</v>
      </c>
      <c r="K63" s="201">
        <f t="shared" si="0"/>
        <v>10</v>
      </c>
      <c r="L63" s="201">
        <f t="shared" si="0"/>
        <v>11</v>
      </c>
      <c r="M63" s="201">
        <f t="shared" si="0"/>
        <v>12</v>
      </c>
      <c r="N63" s="201">
        <f t="shared" si="0"/>
        <v>13</v>
      </c>
      <c r="O63" s="201">
        <f t="shared" si="0"/>
        <v>14</v>
      </c>
      <c r="P63" s="201">
        <f t="shared" si="0"/>
        <v>15</v>
      </c>
      <c r="Q63" s="201">
        <f>P63+1</f>
        <v>16</v>
      </c>
      <c r="R63" s="201">
        <f>Q63+1</f>
        <v>17</v>
      </c>
      <c r="S63" s="201">
        <f>R63+1</f>
        <v>18</v>
      </c>
      <c r="T63" s="201">
        <f>S63+1</f>
        <v>19</v>
      </c>
      <c r="U63" s="202">
        <f>T63+1</f>
        <v>20</v>
      </c>
      <c r="V63" s="152"/>
      <c r="W63" s="199"/>
      <c r="X63" s="199"/>
      <c r="Y63" s="199"/>
      <c r="Z63" s="199"/>
      <c r="AA63" s="199"/>
    </row>
    <row r="64" spans="1:27" hidden="1" x14ac:dyDescent="0.25">
      <c r="A64" s="203" t="s">
        <v>117</v>
      </c>
      <c r="B64" s="204">
        <v>0.04</v>
      </c>
      <c r="C64" s="204">
        <v>0.04</v>
      </c>
      <c r="D64" s="204">
        <v>0.04</v>
      </c>
      <c r="E64" s="204">
        <v>0.04</v>
      </c>
      <c r="F64" s="204">
        <v>0.04</v>
      </c>
      <c r="G64" s="204">
        <v>0.04</v>
      </c>
      <c r="H64" s="204">
        <v>0.04</v>
      </c>
      <c r="I64" s="204">
        <v>0.04</v>
      </c>
      <c r="J64" s="204">
        <v>0.04</v>
      </c>
      <c r="K64" s="204">
        <v>0.04</v>
      </c>
      <c r="L64" s="204">
        <v>0.04</v>
      </c>
      <c r="M64" s="204">
        <v>0.04</v>
      </c>
      <c r="N64" s="204">
        <v>0.04</v>
      </c>
      <c r="O64" s="204">
        <v>0.04</v>
      </c>
      <c r="P64" s="204">
        <v>0.04</v>
      </c>
      <c r="Q64" s="204">
        <v>0.04</v>
      </c>
      <c r="R64" s="204">
        <v>0.04</v>
      </c>
      <c r="S64" s="204">
        <v>0.04</v>
      </c>
      <c r="T64" s="204">
        <v>0.04</v>
      </c>
      <c r="U64" s="205">
        <v>0.04</v>
      </c>
      <c r="W64" s="199"/>
      <c r="X64" s="199"/>
      <c r="Y64" s="199"/>
      <c r="Z64" s="199"/>
      <c r="AA64" s="199"/>
    </row>
    <row r="65" spans="1:27" hidden="1" x14ac:dyDescent="0.25">
      <c r="A65" s="203" t="s">
        <v>116</v>
      </c>
      <c r="B65" s="204">
        <v>0.04</v>
      </c>
      <c r="C65" s="204">
        <f>(1+B65)*(1+C64)-1</f>
        <v>8.1600000000000117E-2</v>
      </c>
      <c r="D65" s="204">
        <f t="shared" ref="D65:U65" si="1">(1+C65)*(1+D64)-1</f>
        <v>0.12486400000000009</v>
      </c>
      <c r="E65" s="204">
        <f t="shared" si="1"/>
        <v>0.16985856000000021</v>
      </c>
      <c r="F65" s="204">
        <f t="shared" si="1"/>
        <v>0.21665290240000035</v>
      </c>
      <c r="G65" s="204">
        <f t="shared" si="1"/>
        <v>0.26531901849600037</v>
      </c>
      <c r="H65" s="204">
        <f t="shared" si="1"/>
        <v>0.31593177923584048</v>
      </c>
      <c r="I65" s="204">
        <f t="shared" si="1"/>
        <v>0.3685690504052741</v>
      </c>
      <c r="J65" s="204">
        <f t="shared" si="1"/>
        <v>0.42331181242148519</v>
      </c>
      <c r="K65" s="204">
        <f t="shared" si="1"/>
        <v>0.48024428491834459</v>
      </c>
      <c r="L65" s="204">
        <f t="shared" si="1"/>
        <v>0.53945405631507848</v>
      </c>
      <c r="M65" s="204">
        <f t="shared" si="1"/>
        <v>0.60103221856768174</v>
      </c>
      <c r="N65" s="204">
        <f t="shared" si="1"/>
        <v>0.66507350731038906</v>
      </c>
      <c r="O65" s="204">
        <f t="shared" si="1"/>
        <v>0.73167644760280459</v>
      </c>
      <c r="P65" s="204">
        <f t="shared" si="1"/>
        <v>0.80094350550691673</v>
      </c>
      <c r="Q65" s="204">
        <f t="shared" si="1"/>
        <v>0.87298124572719349</v>
      </c>
      <c r="R65" s="204">
        <f>(1+Q65)*(1+R64)-1</f>
        <v>0.94790049555628131</v>
      </c>
      <c r="S65" s="204">
        <f>(1+R65)*(1+S64)-1</f>
        <v>1.0258165153785326</v>
      </c>
      <c r="T65" s="204">
        <f t="shared" si="1"/>
        <v>1.1068491759936738</v>
      </c>
      <c r="U65" s="205">
        <f t="shared" si="1"/>
        <v>1.1911231430334208</v>
      </c>
      <c r="V65" s="199"/>
      <c r="W65" s="199"/>
      <c r="X65" s="199"/>
      <c r="Y65" s="199"/>
      <c r="Z65" s="199"/>
      <c r="AA65" s="199"/>
    </row>
    <row r="66" spans="1:27" ht="16.5" hidden="1" thickBot="1" x14ac:dyDescent="0.3">
      <c r="A66" s="206" t="s">
        <v>257</v>
      </c>
      <c r="B66" s="207">
        <v>0</v>
      </c>
      <c r="C66" s="208">
        <f>B127</f>
        <v>0</v>
      </c>
      <c r="D66" s="208">
        <f>$C$127*(1+D65)</f>
        <v>0</v>
      </c>
      <c r="E66" s="208">
        <f t="shared" ref="E66:U66" si="2">$D$127*(1+E65)</f>
        <v>0</v>
      </c>
      <c r="F66" s="208">
        <f t="shared" si="2"/>
        <v>0</v>
      </c>
      <c r="G66" s="208">
        <f t="shared" si="2"/>
        <v>0</v>
      </c>
      <c r="H66" s="208">
        <f t="shared" si="2"/>
        <v>0</v>
      </c>
      <c r="I66" s="208">
        <f t="shared" si="2"/>
        <v>0</v>
      </c>
      <c r="J66" s="208">
        <f t="shared" si="2"/>
        <v>0</v>
      </c>
      <c r="K66" s="208">
        <f t="shared" si="2"/>
        <v>0</v>
      </c>
      <c r="L66" s="208">
        <f t="shared" si="2"/>
        <v>0</v>
      </c>
      <c r="M66" s="208">
        <f t="shared" si="2"/>
        <v>0</v>
      </c>
      <c r="N66" s="208">
        <f t="shared" si="2"/>
        <v>0</v>
      </c>
      <c r="O66" s="208">
        <f t="shared" si="2"/>
        <v>0</v>
      </c>
      <c r="P66" s="208">
        <f t="shared" si="2"/>
        <v>0</v>
      </c>
      <c r="Q66" s="208">
        <f t="shared" si="2"/>
        <v>0</v>
      </c>
      <c r="R66" s="208">
        <f t="shared" si="2"/>
        <v>0</v>
      </c>
      <c r="S66" s="208">
        <f t="shared" si="2"/>
        <v>0</v>
      </c>
      <c r="T66" s="208">
        <f t="shared" si="2"/>
        <v>0</v>
      </c>
      <c r="U66" s="209">
        <f t="shared" si="2"/>
        <v>0</v>
      </c>
      <c r="V66" s="199"/>
      <c r="W66" s="199"/>
      <c r="X66" s="199"/>
      <c r="Y66" s="199"/>
      <c r="Z66" s="199"/>
      <c r="AA66" s="199"/>
    </row>
    <row r="67" spans="1:27" hidden="1" x14ac:dyDescent="0.25">
      <c r="Q67" s="199"/>
      <c r="R67" s="199"/>
      <c r="S67" s="199"/>
      <c r="T67" s="199"/>
      <c r="U67" s="199"/>
      <c r="V67" s="199"/>
      <c r="W67" s="199"/>
      <c r="X67" s="199"/>
      <c r="Y67" s="199"/>
      <c r="Z67" s="199"/>
      <c r="AA67" s="199"/>
    </row>
    <row r="68" spans="1:27" s="158" customFormat="1" hidden="1" x14ac:dyDescent="0.25">
      <c r="A68" s="210" t="s">
        <v>258</v>
      </c>
      <c r="B68" s="201">
        <f t="shared" ref="B68:P68" si="3">B63</f>
        <v>1</v>
      </c>
      <c r="C68" s="201">
        <f t="shared" si="3"/>
        <v>2</v>
      </c>
      <c r="D68" s="201">
        <f t="shared" si="3"/>
        <v>3</v>
      </c>
      <c r="E68" s="201">
        <f t="shared" si="3"/>
        <v>4</v>
      </c>
      <c r="F68" s="201">
        <f t="shared" si="3"/>
        <v>5</v>
      </c>
      <c r="G68" s="201">
        <f t="shared" si="3"/>
        <v>6</v>
      </c>
      <c r="H68" s="201">
        <f t="shared" si="3"/>
        <v>7</v>
      </c>
      <c r="I68" s="201">
        <f t="shared" si="3"/>
        <v>8</v>
      </c>
      <c r="J68" s="201">
        <f t="shared" si="3"/>
        <v>9</v>
      </c>
      <c r="K68" s="201">
        <f t="shared" si="3"/>
        <v>10</v>
      </c>
      <c r="L68" s="201">
        <f t="shared" si="3"/>
        <v>11</v>
      </c>
      <c r="M68" s="201">
        <f t="shared" si="3"/>
        <v>12</v>
      </c>
      <c r="N68" s="201">
        <f t="shared" si="3"/>
        <v>13</v>
      </c>
      <c r="O68" s="201">
        <f t="shared" si="3"/>
        <v>14</v>
      </c>
      <c r="P68" s="201">
        <f t="shared" si="3"/>
        <v>15</v>
      </c>
      <c r="Q68" s="201">
        <f>P68+1</f>
        <v>16</v>
      </c>
      <c r="R68" s="201">
        <f>Q68+1</f>
        <v>17</v>
      </c>
      <c r="S68" s="201">
        <f>R68+1</f>
        <v>18</v>
      </c>
      <c r="T68" s="201">
        <f>S68+1</f>
        <v>19</v>
      </c>
      <c r="U68" s="202">
        <f>T68+1</f>
        <v>20</v>
      </c>
      <c r="V68" s="199"/>
    </row>
    <row r="69" spans="1:27" s="152" customFormat="1" hidden="1" x14ac:dyDescent="0.25">
      <c r="A69" s="203" t="s">
        <v>115</v>
      </c>
      <c r="B69" s="211">
        <v>0</v>
      </c>
      <c r="C69" s="211">
        <f>B69+B70-B71</f>
        <v>0</v>
      </c>
      <c r="D69" s="211">
        <f t="shared" ref="D69:P69" si="4">C69+C70-C71</f>
        <v>0</v>
      </c>
      <c r="E69" s="211">
        <f t="shared" si="4"/>
        <v>0</v>
      </c>
      <c r="F69" s="211">
        <f t="shared" si="4"/>
        <v>0</v>
      </c>
      <c r="G69" s="211">
        <f t="shared" si="4"/>
        <v>0</v>
      </c>
      <c r="H69" s="211">
        <f t="shared" si="4"/>
        <v>0</v>
      </c>
      <c r="I69" s="211">
        <f t="shared" si="4"/>
        <v>0</v>
      </c>
      <c r="J69" s="211">
        <f t="shared" si="4"/>
        <v>0</v>
      </c>
      <c r="K69" s="211">
        <f t="shared" si="4"/>
        <v>0</v>
      </c>
      <c r="L69" s="211">
        <f t="shared" si="4"/>
        <v>0</v>
      </c>
      <c r="M69" s="211">
        <f t="shared" si="4"/>
        <v>0</v>
      </c>
      <c r="N69" s="211">
        <f t="shared" si="4"/>
        <v>0</v>
      </c>
      <c r="O69" s="211">
        <f t="shared" si="4"/>
        <v>0</v>
      </c>
      <c r="P69" s="211">
        <f t="shared" si="4"/>
        <v>0</v>
      </c>
      <c r="Q69" s="211">
        <f>P69+P70-P71</f>
        <v>0</v>
      </c>
      <c r="R69" s="211">
        <f>Q69+Q70-Q71</f>
        <v>0</v>
      </c>
      <c r="S69" s="211">
        <f>R69+R70-R71</f>
        <v>0</v>
      </c>
      <c r="T69" s="211">
        <f>S69+S70-S71</f>
        <v>0</v>
      </c>
      <c r="U69" s="212">
        <f>T69+T70-T71</f>
        <v>0</v>
      </c>
      <c r="V69" s="199"/>
    </row>
    <row r="70" spans="1:27" ht="15" hidden="1" customHeight="1" x14ac:dyDescent="0.25">
      <c r="A70" s="203" t="s">
        <v>114</v>
      </c>
      <c r="B70" s="211">
        <f>B18*B31*B59*1.18</f>
        <v>0</v>
      </c>
      <c r="C70" s="211">
        <v>0</v>
      </c>
      <c r="D70" s="211">
        <v>0</v>
      </c>
      <c r="E70" s="211">
        <v>0</v>
      </c>
      <c r="F70" s="211">
        <v>0</v>
      </c>
      <c r="G70" s="211">
        <v>0</v>
      </c>
      <c r="H70" s="211">
        <v>0</v>
      </c>
      <c r="I70" s="211">
        <v>0</v>
      </c>
      <c r="J70" s="211">
        <v>0</v>
      </c>
      <c r="K70" s="211">
        <v>0</v>
      </c>
      <c r="L70" s="211">
        <v>0</v>
      </c>
      <c r="M70" s="211">
        <v>0</v>
      </c>
      <c r="N70" s="211">
        <v>0</v>
      </c>
      <c r="O70" s="211">
        <v>0</v>
      </c>
      <c r="P70" s="211">
        <v>0</v>
      </c>
      <c r="Q70" s="211">
        <v>0</v>
      </c>
      <c r="R70" s="211">
        <v>0</v>
      </c>
      <c r="S70" s="211">
        <v>0</v>
      </c>
      <c r="T70" s="211">
        <v>0</v>
      </c>
      <c r="U70" s="212">
        <v>0</v>
      </c>
      <c r="V70" s="199"/>
    </row>
    <row r="71" spans="1:27" hidden="1" outlineLevel="1" x14ac:dyDescent="0.25">
      <c r="A71" s="203" t="s">
        <v>113</v>
      </c>
      <c r="B71" s="211">
        <f>$B$70/$B$56</f>
        <v>0</v>
      </c>
      <c r="C71" s="211">
        <f t="shared" ref="C71:U71" si="5">IF(ROUND(C69,1)=0,0,B71+C70/$B$52)</f>
        <v>0</v>
      </c>
      <c r="D71" s="211">
        <f t="shared" si="5"/>
        <v>0</v>
      </c>
      <c r="E71" s="211">
        <f t="shared" si="5"/>
        <v>0</v>
      </c>
      <c r="F71" s="211">
        <f t="shared" si="5"/>
        <v>0</v>
      </c>
      <c r="G71" s="211">
        <f t="shared" si="5"/>
        <v>0</v>
      </c>
      <c r="H71" s="211">
        <f t="shared" si="5"/>
        <v>0</v>
      </c>
      <c r="I71" s="211">
        <f t="shared" si="5"/>
        <v>0</v>
      </c>
      <c r="J71" s="211">
        <f t="shared" si="5"/>
        <v>0</v>
      </c>
      <c r="K71" s="211">
        <f t="shared" si="5"/>
        <v>0</v>
      </c>
      <c r="L71" s="211">
        <f t="shared" si="5"/>
        <v>0</v>
      </c>
      <c r="M71" s="211">
        <f t="shared" si="5"/>
        <v>0</v>
      </c>
      <c r="N71" s="211">
        <f t="shared" si="5"/>
        <v>0</v>
      </c>
      <c r="O71" s="211">
        <f t="shared" si="5"/>
        <v>0</v>
      </c>
      <c r="P71" s="211">
        <f t="shared" si="5"/>
        <v>0</v>
      </c>
      <c r="Q71" s="211">
        <f t="shared" si="5"/>
        <v>0</v>
      </c>
      <c r="R71" s="211">
        <f t="shared" si="5"/>
        <v>0</v>
      </c>
      <c r="S71" s="211">
        <f t="shared" si="5"/>
        <v>0</v>
      </c>
      <c r="T71" s="211">
        <f t="shared" si="5"/>
        <v>0</v>
      </c>
      <c r="U71" s="212">
        <f t="shared" si="5"/>
        <v>0</v>
      </c>
      <c r="V71" s="158"/>
    </row>
    <row r="72" spans="1:27" ht="16.5" hidden="1" outlineLevel="1" thickBot="1" x14ac:dyDescent="0.3">
      <c r="A72" s="206" t="s">
        <v>112</v>
      </c>
      <c r="B72" s="213">
        <f t="shared" ref="B72:U72" si="6">AVERAGE(SUM(B69:B70),(SUM(B69:B70)-B71))*$B$58</f>
        <v>0</v>
      </c>
      <c r="C72" s="213">
        <f t="shared" si="6"/>
        <v>0</v>
      </c>
      <c r="D72" s="213">
        <f t="shared" si="6"/>
        <v>0</v>
      </c>
      <c r="E72" s="213">
        <f t="shared" si="6"/>
        <v>0</v>
      </c>
      <c r="F72" s="213">
        <f t="shared" si="6"/>
        <v>0</v>
      </c>
      <c r="G72" s="213">
        <f t="shared" si="6"/>
        <v>0</v>
      </c>
      <c r="H72" s="213">
        <f t="shared" si="6"/>
        <v>0</v>
      </c>
      <c r="I72" s="213">
        <f t="shared" si="6"/>
        <v>0</v>
      </c>
      <c r="J72" s="213">
        <f t="shared" si="6"/>
        <v>0</v>
      </c>
      <c r="K72" s="213">
        <f t="shared" si="6"/>
        <v>0</v>
      </c>
      <c r="L72" s="213">
        <f t="shared" si="6"/>
        <v>0</v>
      </c>
      <c r="M72" s="213">
        <f t="shared" si="6"/>
        <v>0</v>
      </c>
      <c r="N72" s="213">
        <f t="shared" si="6"/>
        <v>0</v>
      </c>
      <c r="O72" s="213">
        <f t="shared" si="6"/>
        <v>0</v>
      </c>
      <c r="P72" s="213">
        <f t="shared" si="6"/>
        <v>0</v>
      </c>
      <c r="Q72" s="213">
        <f t="shared" si="6"/>
        <v>0</v>
      </c>
      <c r="R72" s="213">
        <f t="shared" si="6"/>
        <v>0</v>
      </c>
      <c r="S72" s="213">
        <f t="shared" si="6"/>
        <v>0</v>
      </c>
      <c r="T72" s="213">
        <f t="shared" si="6"/>
        <v>0</v>
      </c>
      <c r="U72" s="214">
        <f t="shared" si="6"/>
        <v>0</v>
      </c>
      <c r="V72" s="152"/>
    </row>
    <row r="73" spans="1:27" hidden="1" outlineLevel="1" x14ac:dyDescent="0.25">
      <c r="A73" s="158"/>
      <c r="B73" s="215"/>
      <c r="C73" s="215"/>
      <c r="D73" s="215"/>
      <c r="E73" s="215"/>
      <c r="F73" s="215"/>
      <c r="G73" s="215"/>
      <c r="H73" s="215"/>
      <c r="I73" s="215"/>
      <c r="J73" s="215"/>
      <c r="K73" s="215"/>
      <c r="L73" s="215"/>
      <c r="M73" s="215"/>
      <c r="N73" s="215"/>
      <c r="O73" s="215"/>
      <c r="P73" s="199"/>
      <c r="Q73" s="152"/>
    </row>
    <row r="74" spans="1:27" ht="16.5" hidden="1" customHeight="1" outlineLevel="1" x14ac:dyDescent="0.25">
      <c r="A74" s="210" t="s">
        <v>259</v>
      </c>
      <c r="B74" s="201">
        <f t="shared" ref="B74:P74" si="7">B63</f>
        <v>1</v>
      </c>
      <c r="C74" s="201">
        <f t="shared" si="7"/>
        <v>2</v>
      </c>
      <c r="D74" s="201">
        <f t="shared" si="7"/>
        <v>3</v>
      </c>
      <c r="E74" s="201">
        <f t="shared" si="7"/>
        <v>4</v>
      </c>
      <c r="F74" s="201">
        <f t="shared" si="7"/>
        <v>5</v>
      </c>
      <c r="G74" s="201">
        <f t="shared" si="7"/>
        <v>6</v>
      </c>
      <c r="H74" s="201">
        <f t="shared" si="7"/>
        <v>7</v>
      </c>
      <c r="I74" s="201">
        <f t="shared" si="7"/>
        <v>8</v>
      </c>
      <c r="J74" s="201">
        <f t="shared" si="7"/>
        <v>9</v>
      </c>
      <c r="K74" s="201">
        <f t="shared" si="7"/>
        <v>10</v>
      </c>
      <c r="L74" s="201">
        <f t="shared" si="7"/>
        <v>11</v>
      </c>
      <c r="M74" s="201">
        <f t="shared" si="7"/>
        <v>12</v>
      </c>
      <c r="N74" s="201">
        <f t="shared" si="7"/>
        <v>13</v>
      </c>
      <c r="O74" s="201">
        <f t="shared" si="7"/>
        <v>14</v>
      </c>
      <c r="P74" s="201">
        <f t="shared" si="7"/>
        <v>15</v>
      </c>
      <c r="Q74" s="216">
        <f>P74+1</f>
        <v>16</v>
      </c>
      <c r="R74" s="201">
        <f>Q74+1</f>
        <v>17</v>
      </c>
      <c r="S74" s="201">
        <f>R74+1</f>
        <v>18</v>
      </c>
      <c r="T74" s="201">
        <f>S74+1</f>
        <v>19</v>
      </c>
      <c r="U74" s="202">
        <f>T74+1</f>
        <v>20</v>
      </c>
    </row>
    <row r="75" spans="1:27" ht="16.5" hidden="1" customHeight="1" outlineLevel="1" x14ac:dyDescent="0.25">
      <c r="A75" s="217" t="s">
        <v>111</v>
      </c>
      <c r="B75" s="218">
        <f t="shared" ref="B75:O75" si="8">B66*$B$31</f>
        <v>0</v>
      </c>
      <c r="C75" s="218">
        <f t="shared" si="8"/>
        <v>0</v>
      </c>
      <c r="D75" s="218">
        <f t="shared" si="8"/>
        <v>0</v>
      </c>
      <c r="E75" s="218">
        <f t="shared" si="8"/>
        <v>0</v>
      </c>
      <c r="F75" s="218">
        <f t="shared" si="8"/>
        <v>0</v>
      </c>
      <c r="G75" s="218">
        <f t="shared" si="8"/>
        <v>0</v>
      </c>
      <c r="H75" s="218">
        <f t="shared" si="8"/>
        <v>0</v>
      </c>
      <c r="I75" s="218">
        <f t="shared" si="8"/>
        <v>0</v>
      </c>
      <c r="J75" s="218">
        <f t="shared" si="8"/>
        <v>0</v>
      </c>
      <c r="K75" s="218">
        <f t="shared" si="8"/>
        <v>0</v>
      </c>
      <c r="L75" s="218">
        <f t="shared" si="8"/>
        <v>0</v>
      </c>
      <c r="M75" s="218">
        <f t="shared" si="8"/>
        <v>0</v>
      </c>
      <c r="N75" s="218">
        <f t="shared" si="8"/>
        <v>0</v>
      </c>
      <c r="O75" s="218">
        <f t="shared" si="8"/>
        <v>0</v>
      </c>
      <c r="P75" s="219"/>
      <c r="Q75" s="220"/>
      <c r="R75" s="220"/>
      <c r="S75" s="220"/>
      <c r="T75" s="220"/>
      <c r="U75" s="221"/>
    </row>
    <row r="76" spans="1:27" ht="16.5" customHeight="1" outlineLevel="1" x14ac:dyDescent="0.25">
      <c r="A76" s="222" t="s">
        <v>110</v>
      </c>
      <c r="B76" s="223">
        <f t="shared" ref="B76:U76" si="9">SUM(B77:B84)</f>
        <v>0</v>
      </c>
      <c r="C76" s="223">
        <f t="shared" si="9"/>
        <v>0</v>
      </c>
      <c r="D76" s="223">
        <f t="shared" si="9"/>
        <v>0</v>
      </c>
      <c r="E76" s="223">
        <f t="shared" si="9"/>
        <v>0</v>
      </c>
      <c r="F76" s="223">
        <f t="shared" si="9"/>
        <v>0</v>
      </c>
      <c r="G76" s="223">
        <f t="shared" si="9"/>
        <v>0</v>
      </c>
      <c r="H76" s="223">
        <f t="shared" si="9"/>
        <v>0</v>
      </c>
      <c r="I76" s="223">
        <f t="shared" si="9"/>
        <v>0</v>
      </c>
      <c r="J76" s="223">
        <f t="shared" si="9"/>
        <v>0</v>
      </c>
      <c r="K76" s="223">
        <f t="shared" si="9"/>
        <v>0</v>
      </c>
      <c r="L76" s="223">
        <f t="shared" si="9"/>
        <v>0</v>
      </c>
      <c r="M76" s="223">
        <f t="shared" si="9"/>
        <v>0</v>
      </c>
      <c r="N76" s="223">
        <f t="shared" si="9"/>
        <v>0</v>
      </c>
      <c r="O76" s="223">
        <f t="shared" si="9"/>
        <v>0</v>
      </c>
      <c r="P76" s="223">
        <f t="shared" si="9"/>
        <v>0</v>
      </c>
      <c r="Q76" s="223">
        <f t="shared" si="9"/>
        <v>0</v>
      </c>
      <c r="R76" s="223">
        <f t="shared" si="9"/>
        <v>0</v>
      </c>
      <c r="S76" s="223">
        <f t="shared" si="9"/>
        <v>0</v>
      </c>
      <c r="T76" s="223">
        <f t="shared" si="9"/>
        <v>0</v>
      </c>
      <c r="U76" s="224">
        <f t="shared" si="9"/>
        <v>0</v>
      </c>
    </row>
    <row r="77" spans="1:27" hidden="1" outlineLevel="1" x14ac:dyDescent="0.25">
      <c r="A77" s="225" t="str">
        <f>A32</f>
        <v>Затраты на текущий ремонт ТП (строит.часть), т.руб. без НДС</v>
      </c>
      <c r="B77" s="226">
        <f t="shared" ref="B77:U77" si="10">-IF(B$63/$B$34-INT(B63/$B$34)&lt;&gt;0,0,$B$32*(1+B$65)*$B$31)</f>
        <v>0</v>
      </c>
      <c r="C77" s="226">
        <f t="shared" si="10"/>
        <v>0</v>
      </c>
      <c r="D77" s="226">
        <f t="shared" si="10"/>
        <v>0</v>
      </c>
      <c r="E77" s="226">
        <f t="shared" si="10"/>
        <v>0</v>
      </c>
      <c r="F77" s="226">
        <f t="shared" si="10"/>
        <v>0</v>
      </c>
      <c r="G77" s="226">
        <f t="shared" si="10"/>
        <v>0</v>
      </c>
      <c r="H77" s="226">
        <f t="shared" si="10"/>
        <v>0</v>
      </c>
      <c r="I77" s="226">
        <f t="shared" si="10"/>
        <v>0</v>
      </c>
      <c r="J77" s="226">
        <f t="shared" si="10"/>
        <v>0</v>
      </c>
      <c r="K77" s="226">
        <f t="shared" si="10"/>
        <v>0</v>
      </c>
      <c r="L77" s="226">
        <f t="shared" si="10"/>
        <v>0</v>
      </c>
      <c r="M77" s="226">
        <f t="shared" si="10"/>
        <v>0</v>
      </c>
      <c r="N77" s="226">
        <f t="shared" si="10"/>
        <v>0</v>
      </c>
      <c r="O77" s="226">
        <f t="shared" si="10"/>
        <v>0</v>
      </c>
      <c r="P77" s="226">
        <f t="shared" si="10"/>
        <v>0</v>
      </c>
      <c r="Q77" s="226">
        <f t="shared" si="10"/>
        <v>0</v>
      </c>
      <c r="R77" s="226">
        <f t="shared" si="10"/>
        <v>0</v>
      </c>
      <c r="S77" s="226">
        <f t="shared" si="10"/>
        <v>0</v>
      </c>
      <c r="T77" s="226">
        <f t="shared" si="10"/>
        <v>0</v>
      </c>
      <c r="U77" s="227">
        <f t="shared" si="10"/>
        <v>0</v>
      </c>
    </row>
    <row r="78" spans="1:27" hidden="1" outlineLevel="1" x14ac:dyDescent="0.25">
      <c r="A78" s="225" t="str">
        <f>A38</f>
        <v>Затраты на капитальный ремонт ТП (строит.часть), т.руб. без НДС</v>
      </c>
      <c r="B78" s="226">
        <f t="shared" ref="B78:U78" si="11">-IF(B$63/$B$40-INT(B63/$B$40)&lt;&gt;0,0,$B$38*(1+B$65)*$B$31)</f>
        <v>0</v>
      </c>
      <c r="C78" s="226">
        <f t="shared" si="11"/>
        <v>0</v>
      </c>
      <c r="D78" s="226">
        <f t="shared" si="11"/>
        <v>0</v>
      </c>
      <c r="E78" s="226">
        <f t="shared" si="11"/>
        <v>0</v>
      </c>
      <c r="F78" s="226">
        <f t="shared" si="11"/>
        <v>0</v>
      </c>
      <c r="G78" s="226">
        <f t="shared" si="11"/>
        <v>0</v>
      </c>
      <c r="H78" s="226">
        <f t="shared" si="11"/>
        <v>0</v>
      </c>
      <c r="I78" s="226">
        <f t="shared" si="11"/>
        <v>0</v>
      </c>
      <c r="J78" s="226">
        <f t="shared" si="11"/>
        <v>0</v>
      </c>
      <c r="K78" s="226">
        <f t="shared" si="11"/>
        <v>0</v>
      </c>
      <c r="L78" s="226">
        <f t="shared" si="11"/>
        <v>0</v>
      </c>
      <c r="M78" s="226">
        <f t="shared" si="11"/>
        <v>0</v>
      </c>
      <c r="N78" s="226">
        <f t="shared" si="11"/>
        <v>0</v>
      </c>
      <c r="O78" s="226">
        <f t="shared" si="11"/>
        <v>0</v>
      </c>
      <c r="P78" s="226">
        <f t="shared" si="11"/>
        <v>0</v>
      </c>
      <c r="Q78" s="226">
        <f t="shared" si="11"/>
        <v>0</v>
      </c>
      <c r="R78" s="226">
        <f t="shared" si="11"/>
        <v>0</v>
      </c>
      <c r="S78" s="226">
        <f t="shared" si="11"/>
        <v>0</v>
      </c>
      <c r="T78" s="226">
        <f t="shared" si="11"/>
        <v>0</v>
      </c>
      <c r="U78" s="227">
        <f t="shared" si="11"/>
        <v>0</v>
      </c>
    </row>
    <row r="79" spans="1:27" hidden="1" x14ac:dyDescent="0.25">
      <c r="A79" s="225" t="str">
        <f>A44</f>
        <v>Затраты на капитальный ремонт КЛ т.руб. без НДС</v>
      </c>
      <c r="B79" s="226">
        <f t="shared" ref="B79:U79" si="12">-IF(B$63/$B$47-INT(B63/$B$47)&lt;&gt;0,0,$B$44*(1+B$65)*$B$45)</f>
        <v>0</v>
      </c>
      <c r="C79" s="226">
        <f t="shared" si="12"/>
        <v>0</v>
      </c>
      <c r="D79" s="226">
        <f t="shared" si="12"/>
        <v>0</v>
      </c>
      <c r="E79" s="226">
        <f t="shared" si="12"/>
        <v>0</v>
      </c>
      <c r="F79" s="226">
        <f t="shared" si="12"/>
        <v>0</v>
      </c>
      <c r="G79" s="226">
        <f t="shared" si="12"/>
        <v>0</v>
      </c>
      <c r="H79" s="226">
        <f t="shared" si="12"/>
        <v>0</v>
      </c>
      <c r="I79" s="226">
        <f t="shared" si="12"/>
        <v>0</v>
      </c>
      <c r="J79" s="226">
        <f t="shared" si="12"/>
        <v>0</v>
      </c>
      <c r="K79" s="226">
        <f t="shared" si="12"/>
        <v>0</v>
      </c>
      <c r="L79" s="226">
        <f t="shared" si="12"/>
        <v>0</v>
      </c>
      <c r="M79" s="226">
        <f t="shared" si="12"/>
        <v>0</v>
      </c>
      <c r="N79" s="226">
        <f t="shared" si="12"/>
        <v>0</v>
      </c>
      <c r="O79" s="226">
        <f t="shared" si="12"/>
        <v>0</v>
      </c>
      <c r="P79" s="226">
        <f t="shared" si="12"/>
        <v>0</v>
      </c>
      <c r="Q79" s="226">
        <f t="shared" si="12"/>
        <v>0</v>
      </c>
      <c r="R79" s="226">
        <f t="shared" si="12"/>
        <v>0</v>
      </c>
      <c r="S79" s="226">
        <f t="shared" si="12"/>
        <v>0</v>
      </c>
      <c r="T79" s="226">
        <f t="shared" si="12"/>
        <v>0</v>
      </c>
      <c r="U79" s="227">
        <f t="shared" si="12"/>
        <v>0</v>
      </c>
    </row>
    <row r="80" spans="1:27" s="152" customFormat="1" hidden="1" x14ac:dyDescent="0.25">
      <c r="A80" s="225" t="str">
        <f>A35</f>
        <v>Затраты на текущий ремонт ТП (оборудование), т.руб. без НДС</v>
      </c>
      <c r="B80" s="226">
        <f>-IF(B$63/$B$37-INT(B63/$B$37)&lt;&gt;0,0,$B$35*(1+B$65)*$B$31)</f>
        <v>0</v>
      </c>
      <c r="C80" s="226">
        <f t="shared" ref="C80:U80" si="13">-IF(C$63/$B$37-INT(C63/$B$37)&lt;&gt;0,0,$B$35*(1+C$65)*$B$31)</f>
        <v>0</v>
      </c>
      <c r="D80" s="226">
        <f t="shared" si="13"/>
        <v>0</v>
      </c>
      <c r="E80" s="226">
        <f t="shared" si="13"/>
        <v>0</v>
      </c>
      <c r="F80" s="226">
        <f t="shared" si="13"/>
        <v>0</v>
      </c>
      <c r="G80" s="226">
        <f t="shared" si="13"/>
        <v>0</v>
      </c>
      <c r="H80" s="226">
        <f t="shared" si="13"/>
        <v>0</v>
      </c>
      <c r="I80" s="226">
        <f t="shared" si="13"/>
        <v>0</v>
      </c>
      <c r="J80" s="226">
        <f t="shared" si="13"/>
        <v>0</v>
      </c>
      <c r="K80" s="226">
        <f t="shared" si="13"/>
        <v>0</v>
      </c>
      <c r="L80" s="226">
        <f t="shared" si="13"/>
        <v>0</v>
      </c>
      <c r="M80" s="226">
        <f t="shared" si="13"/>
        <v>0</v>
      </c>
      <c r="N80" s="226">
        <f t="shared" si="13"/>
        <v>0</v>
      </c>
      <c r="O80" s="226">
        <f t="shared" si="13"/>
        <v>0</v>
      </c>
      <c r="P80" s="226">
        <f t="shared" si="13"/>
        <v>0</v>
      </c>
      <c r="Q80" s="226">
        <f t="shared" si="13"/>
        <v>0</v>
      </c>
      <c r="R80" s="226">
        <f t="shared" si="13"/>
        <v>0</v>
      </c>
      <c r="S80" s="226">
        <f t="shared" si="13"/>
        <v>0</v>
      </c>
      <c r="T80" s="226">
        <f t="shared" si="13"/>
        <v>0</v>
      </c>
      <c r="U80" s="227">
        <f t="shared" si="13"/>
        <v>0</v>
      </c>
      <c r="V80" s="144"/>
    </row>
    <row r="81" spans="1:27" hidden="1" x14ac:dyDescent="0.25">
      <c r="A81" s="225" t="str">
        <f>A41</f>
        <v>Затраты на капитальный ремонт ТП (оборудование), т.руб. без НДС</v>
      </c>
      <c r="B81" s="226">
        <f>-IF(B$63/$B$42-INT(B63/$B$42)&lt;&gt;0,0,$B$41*(1+B$65)*$B$31)</f>
        <v>0</v>
      </c>
      <c r="C81" s="226">
        <f t="shared" ref="C81:U81" si="14">-IF(C$63/$B$42-INT(C63/$B$42)&lt;&gt;0,0,$B$41*(1+C$65)*$B$31)</f>
        <v>0</v>
      </c>
      <c r="D81" s="226">
        <f t="shared" si="14"/>
        <v>0</v>
      </c>
      <c r="E81" s="226">
        <f t="shared" si="14"/>
        <v>0</v>
      </c>
      <c r="F81" s="226">
        <f t="shared" si="14"/>
        <v>0</v>
      </c>
      <c r="G81" s="226">
        <f t="shared" si="14"/>
        <v>0</v>
      </c>
      <c r="H81" s="226">
        <f t="shared" si="14"/>
        <v>0</v>
      </c>
      <c r="I81" s="226">
        <f t="shared" si="14"/>
        <v>0</v>
      </c>
      <c r="J81" s="226">
        <f t="shared" si="14"/>
        <v>0</v>
      </c>
      <c r="K81" s="226">
        <f t="shared" si="14"/>
        <v>0</v>
      </c>
      <c r="L81" s="226">
        <f t="shared" si="14"/>
        <v>0</v>
      </c>
      <c r="M81" s="226">
        <f t="shared" si="14"/>
        <v>0</v>
      </c>
      <c r="N81" s="226">
        <f t="shared" si="14"/>
        <v>0</v>
      </c>
      <c r="O81" s="226">
        <f t="shared" si="14"/>
        <v>0</v>
      </c>
      <c r="P81" s="226">
        <f t="shared" si="14"/>
        <v>0</v>
      </c>
      <c r="Q81" s="226">
        <f t="shared" si="14"/>
        <v>0</v>
      </c>
      <c r="R81" s="226">
        <f t="shared" si="14"/>
        <v>0</v>
      </c>
      <c r="S81" s="226">
        <f t="shared" si="14"/>
        <v>0</v>
      </c>
      <c r="T81" s="226">
        <f t="shared" si="14"/>
        <v>0</v>
      </c>
      <c r="U81" s="227">
        <f t="shared" si="14"/>
        <v>0</v>
      </c>
    </row>
    <row r="82" spans="1:27" s="152" customFormat="1" hidden="1" x14ac:dyDescent="0.25">
      <c r="A82" s="225" t="s">
        <v>260</v>
      </c>
      <c r="B82" s="226"/>
      <c r="C82" s="226">
        <f>-$B$49</f>
        <v>0</v>
      </c>
      <c r="D82" s="226">
        <f t="shared" ref="D82:U82" si="15">-$B$49*(1+D65)</f>
        <v>0</v>
      </c>
      <c r="E82" s="226">
        <f t="shared" si="15"/>
        <v>0</v>
      </c>
      <c r="F82" s="226">
        <f t="shared" si="15"/>
        <v>0</v>
      </c>
      <c r="G82" s="226">
        <f t="shared" si="15"/>
        <v>0</v>
      </c>
      <c r="H82" s="226">
        <f t="shared" si="15"/>
        <v>0</v>
      </c>
      <c r="I82" s="226">
        <f t="shared" si="15"/>
        <v>0</v>
      </c>
      <c r="J82" s="226">
        <f t="shared" si="15"/>
        <v>0</v>
      </c>
      <c r="K82" s="226">
        <f t="shared" si="15"/>
        <v>0</v>
      </c>
      <c r="L82" s="226">
        <f t="shared" si="15"/>
        <v>0</v>
      </c>
      <c r="M82" s="226">
        <f t="shared" si="15"/>
        <v>0</v>
      </c>
      <c r="N82" s="226">
        <f t="shared" si="15"/>
        <v>0</v>
      </c>
      <c r="O82" s="226">
        <f t="shared" si="15"/>
        <v>0</v>
      </c>
      <c r="P82" s="226">
        <f t="shared" si="15"/>
        <v>0</v>
      </c>
      <c r="Q82" s="226">
        <f t="shared" si="15"/>
        <v>0</v>
      </c>
      <c r="R82" s="226">
        <f t="shared" si="15"/>
        <v>0</v>
      </c>
      <c r="S82" s="226">
        <f t="shared" si="15"/>
        <v>0</v>
      </c>
      <c r="T82" s="226">
        <f t="shared" si="15"/>
        <v>0</v>
      </c>
      <c r="U82" s="227">
        <f t="shared" si="15"/>
        <v>0</v>
      </c>
      <c r="V82" s="144"/>
    </row>
    <row r="83" spans="1:27" s="152" customFormat="1" hidden="1" x14ac:dyDescent="0.25">
      <c r="A83" s="225" t="s">
        <v>261</v>
      </c>
      <c r="B83" s="226"/>
      <c r="C83" s="226">
        <f t="shared" ref="C83:U83" si="16">-$B$50*(1+C65)*$B$31</f>
        <v>0</v>
      </c>
      <c r="D83" s="226">
        <f t="shared" si="16"/>
        <v>0</v>
      </c>
      <c r="E83" s="226">
        <f t="shared" si="16"/>
        <v>0</v>
      </c>
      <c r="F83" s="226">
        <f t="shared" si="16"/>
        <v>0</v>
      </c>
      <c r="G83" s="226">
        <f t="shared" si="16"/>
        <v>0</v>
      </c>
      <c r="H83" s="226">
        <f t="shared" si="16"/>
        <v>0</v>
      </c>
      <c r="I83" s="226">
        <f t="shared" si="16"/>
        <v>0</v>
      </c>
      <c r="J83" s="226">
        <f t="shared" si="16"/>
        <v>0</v>
      </c>
      <c r="K83" s="226">
        <f t="shared" si="16"/>
        <v>0</v>
      </c>
      <c r="L83" s="226">
        <f t="shared" si="16"/>
        <v>0</v>
      </c>
      <c r="M83" s="226">
        <f t="shared" si="16"/>
        <v>0</v>
      </c>
      <c r="N83" s="226">
        <f t="shared" si="16"/>
        <v>0</v>
      </c>
      <c r="O83" s="226">
        <f t="shared" si="16"/>
        <v>0</v>
      </c>
      <c r="P83" s="226">
        <f t="shared" si="16"/>
        <v>0</v>
      </c>
      <c r="Q83" s="226">
        <f t="shared" si="16"/>
        <v>0</v>
      </c>
      <c r="R83" s="226">
        <f t="shared" si="16"/>
        <v>0</v>
      </c>
      <c r="S83" s="226">
        <f t="shared" si="16"/>
        <v>0</v>
      </c>
      <c r="T83" s="226">
        <f t="shared" si="16"/>
        <v>0</v>
      </c>
      <c r="U83" s="227">
        <f t="shared" si="16"/>
        <v>0</v>
      </c>
    </row>
    <row r="84" spans="1:27" ht="31.5" x14ac:dyDescent="0.25">
      <c r="A84" s="228" t="s">
        <v>262</v>
      </c>
      <c r="B84" s="226"/>
      <c r="C84" s="226">
        <f t="shared" ref="C84:U84" si="17">-$B$51*(1+C65)*$B$31</f>
        <v>0</v>
      </c>
      <c r="D84" s="226">
        <f t="shared" si="17"/>
        <v>0</v>
      </c>
      <c r="E84" s="226">
        <f t="shared" si="17"/>
        <v>0</v>
      </c>
      <c r="F84" s="226">
        <f t="shared" si="17"/>
        <v>0</v>
      </c>
      <c r="G84" s="226">
        <f t="shared" si="17"/>
        <v>0</v>
      </c>
      <c r="H84" s="226">
        <f t="shared" si="17"/>
        <v>0</v>
      </c>
      <c r="I84" s="226">
        <f t="shared" si="17"/>
        <v>0</v>
      </c>
      <c r="J84" s="226">
        <f t="shared" si="17"/>
        <v>0</v>
      </c>
      <c r="K84" s="226">
        <f t="shared" si="17"/>
        <v>0</v>
      </c>
      <c r="L84" s="226">
        <f t="shared" si="17"/>
        <v>0</v>
      </c>
      <c r="M84" s="226">
        <f t="shared" si="17"/>
        <v>0</v>
      </c>
      <c r="N84" s="226">
        <f t="shared" si="17"/>
        <v>0</v>
      </c>
      <c r="O84" s="226">
        <f t="shared" si="17"/>
        <v>0</v>
      </c>
      <c r="P84" s="226">
        <f t="shared" si="17"/>
        <v>0</v>
      </c>
      <c r="Q84" s="226">
        <f t="shared" si="17"/>
        <v>0</v>
      </c>
      <c r="R84" s="226">
        <f t="shared" si="17"/>
        <v>0</v>
      </c>
      <c r="S84" s="226">
        <f t="shared" si="17"/>
        <v>0</v>
      </c>
      <c r="T84" s="226">
        <f t="shared" si="17"/>
        <v>0</v>
      </c>
      <c r="U84" s="227">
        <f t="shared" si="17"/>
        <v>0</v>
      </c>
    </row>
    <row r="85" spans="1:27" s="152" customFormat="1" x14ac:dyDescent="0.25">
      <c r="A85" s="225" t="s">
        <v>109</v>
      </c>
      <c r="B85" s="226"/>
      <c r="C85" s="226"/>
      <c r="D85" s="226"/>
      <c r="E85" s="226"/>
      <c r="F85" s="226"/>
      <c r="G85" s="226"/>
      <c r="H85" s="226"/>
      <c r="I85" s="226"/>
      <c r="J85" s="226"/>
      <c r="K85" s="226"/>
      <c r="L85" s="226"/>
      <c r="M85" s="226"/>
      <c r="N85" s="226"/>
      <c r="O85" s="226"/>
      <c r="P85" s="226"/>
      <c r="Q85" s="226"/>
      <c r="R85" s="226"/>
      <c r="S85" s="226"/>
      <c r="T85" s="226"/>
      <c r="U85" s="227"/>
    </row>
    <row r="86" spans="1:27" x14ac:dyDescent="0.25">
      <c r="A86" s="229" t="s">
        <v>263</v>
      </c>
      <c r="B86" s="230">
        <f t="shared" ref="B86:U86" si="18">B75+B76</f>
        <v>0</v>
      </c>
      <c r="C86" s="230">
        <f>C75+C76</f>
        <v>0</v>
      </c>
      <c r="D86" s="230">
        <f t="shared" si="18"/>
        <v>0</v>
      </c>
      <c r="E86" s="230">
        <f t="shared" si="18"/>
        <v>0</v>
      </c>
      <c r="F86" s="230">
        <f t="shared" si="18"/>
        <v>0</v>
      </c>
      <c r="G86" s="230">
        <f t="shared" si="18"/>
        <v>0</v>
      </c>
      <c r="H86" s="230">
        <f t="shared" si="18"/>
        <v>0</v>
      </c>
      <c r="I86" s="230">
        <f t="shared" si="18"/>
        <v>0</v>
      </c>
      <c r="J86" s="230">
        <f t="shared" si="18"/>
        <v>0</v>
      </c>
      <c r="K86" s="230">
        <f t="shared" si="18"/>
        <v>0</v>
      </c>
      <c r="L86" s="230">
        <f t="shared" si="18"/>
        <v>0</v>
      </c>
      <c r="M86" s="230">
        <f t="shared" si="18"/>
        <v>0</v>
      </c>
      <c r="N86" s="230">
        <f t="shared" si="18"/>
        <v>0</v>
      </c>
      <c r="O86" s="230">
        <f t="shared" si="18"/>
        <v>0</v>
      </c>
      <c r="P86" s="230">
        <f t="shared" si="18"/>
        <v>0</v>
      </c>
      <c r="Q86" s="230">
        <f t="shared" si="18"/>
        <v>0</v>
      </c>
      <c r="R86" s="230">
        <f t="shared" si="18"/>
        <v>0</v>
      </c>
      <c r="S86" s="230">
        <f t="shared" si="18"/>
        <v>0</v>
      </c>
      <c r="T86" s="230">
        <f t="shared" si="18"/>
        <v>0</v>
      </c>
      <c r="U86" s="231">
        <f t="shared" si="18"/>
        <v>0</v>
      </c>
      <c r="V86" s="152"/>
    </row>
    <row r="87" spans="1:27" x14ac:dyDescent="0.25">
      <c r="A87" s="225" t="s">
        <v>264</v>
      </c>
      <c r="B87" s="226"/>
      <c r="C87" s="226">
        <f>IF(C74&lt;$B$26+2,-($B$21)/$B$26,0)</f>
        <v>-536.76666599999999</v>
      </c>
      <c r="D87" s="226">
        <f t="shared" ref="D87:U87" si="19">IF(D74&lt;$B$26+2,-($B$20+$B$21)/$B$26,0)</f>
        <v>-536.76666599999999</v>
      </c>
      <c r="E87" s="226">
        <f t="shared" si="19"/>
        <v>-536.76666599999999</v>
      </c>
      <c r="F87" s="226">
        <f t="shared" si="19"/>
        <v>-536.76666599999999</v>
      </c>
      <c r="G87" s="226">
        <f t="shared" si="19"/>
        <v>-536.76666599999999</v>
      </c>
      <c r="H87" s="226">
        <f t="shared" si="19"/>
        <v>0</v>
      </c>
      <c r="I87" s="226">
        <f>IF(I74&lt;$B$26+2,-($B$20+$B$21)/$B$26,0)</f>
        <v>0</v>
      </c>
      <c r="J87" s="226">
        <f t="shared" si="19"/>
        <v>0</v>
      </c>
      <c r="K87" s="226">
        <f t="shared" si="19"/>
        <v>0</v>
      </c>
      <c r="L87" s="226">
        <f t="shared" si="19"/>
        <v>0</v>
      </c>
      <c r="M87" s="226">
        <f t="shared" si="19"/>
        <v>0</v>
      </c>
      <c r="N87" s="226">
        <f t="shared" si="19"/>
        <v>0</v>
      </c>
      <c r="O87" s="226">
        <f t="shared" si="19"/>
        <v>0</v>
      </c>
      <c r="P87" s="226">
        <f t="shared" si="19"/>
        <v>0</v>
      </c>
      <c r="Q87" s="226">
        <f t="shared" si="19"/>
        <v>0</v>
      </c>
      <c r="R87" s="226">
        <f t="shared" si="19"/>
        <v>0</v>
      </c>
      <c r="S87" s="226">
        <f t="shared" si="19"/>
        <v>0</v>
      </c>
      <c r="T87" s="226">
        <f t="shared" si="19"/>
        <v>0</v>
      </c>
      <c r="U87" s="227">
        <f t="shared" si="19"/>
        <v>0</v>
      </c>
    </row>
    <row r="88" spans="1:27" x14ac:dyDescent="0.25">
      <c r="A88" s="225" t="s">
        <v>264</v>
      </c>
      <c r="B88" s="226"/>
      <c r="C88" s="226">
        <f>IF(C74&lt;$B$29+2,-($B$20)/$B$29,0)</f>
        <v>0</v>
      </c>
      <c r="D88" s="226">
        <f t="shared" ref="D88:U88" si="20">IF(D74&lt;$B$29+2,-($B$20)/$B$29,0)</f>
        <v>0</v>
      </c>
      <c r="E88" s="226">
        <f t="shared" si="20"/>
        <v>0</v>
      </c>
      <c r="F88" s="226">
        <f t="shared" si="20"/>
        <v>0</v>
      </c>
      <c r="G88" s="226">
        <f t="shared" si="20"/>
        <v>0</v>
      </c>
      <c r="H88" s="226">
        <f t="shared" si="20"/>
        <v>0</v>
      </c>
      <c r="I88" s="226">
        <f t="shared" si="20"/>
        <v>0</v>
      </c>
      <c r="J88" s="226">
        <f t="shared" si="20"/>
        <v>0</v>
      </c>
      <c r="K88" s="226">
        <f t="shared" si="20"/>
        <v>0</v>
      </c>
      <c r="L88" s="226">
        <f t="shared" si="20"/>
        <v>0</v>
      </c>
      <c r="M88" s="226">
        <f t="shared" si="20"/>
        <v>0</v>
      </c>
      <c r="N88" s="226">
        <f t="shared" si="20"/>
        <v>0</v>
      </c>
      <c r="O88" s="226">
        <f t="shared" si="20"/>
        <v>0</v>
      </c>
      <c r="P88" s="226">
        <f t="shared" si="20"/>
        <v>0</v>
      </c>
      <c r="Q88" s="226">
        <f t="shared" si="20"/>
        <v>0</v>
      </c>
      <c r="R88" s="226">
        <f t="shared" si="20"/>
        <v>0</v>
      </c>
      <c r="S88" s="226">
        <f t="shared" si="20"/>
        <v>0</v>
      </c>
      <c r="T88" s="226">
        <f t="shared" si="20"/>
        <v>0</v>
      </c>
      <c r="U88" s="227">
        <f t="shared" si="20"/>
        <v>0</v>
      </c>
    </row>
    <row r="89" spans="1:27" x14ac:dyDescent="0.25">
      <c r="A89" s="225" t="s">
        <v>266</v>
      </c>
      <c r="B89" s="226"/>
      <c r="C89" s="226">
        <f>IF(C74&lt;$B$27+2,-($B$25+$B$22+$B$23+$B$24)/$B$27,0)</f>
        <v>-1918.4523814285715</v>
      </c>
      <c r="D89" s="226">
        <f t="shared" ref="D89:U89" si="21">IF(D74&lt;$B$27+2,-($B$25+$B$22+$B$23+$B$24)/$B$27,0)</f>
        <v>-1918.4523814285715</v>
      </c>
      <c r="E89" s="226">
        <f t="shared" si="21"/>
        <v>-1918.4523814285715</v>
      </c>
      <c r="F89" s="226">
        <f t="shared" si="21"/>
        <v>-1918.4523814285715</v>
      </c>
      <c r="G89" s="226">
        <f t="shared" si="21"/>
        <v>-1918.4523814285715</v>
      </c>
      <c r="H89" s="226">
        <f t="shared" si="21"/>
        <v>-1918.4523814285715</v>
      </c>
      <c r="I89" s="226">
        <f>IF(I74&lt;$B$27+2,-($B$25+$B$22+$B$23+$B$24)/$B$27,0)</f>
        <v>-1918.4523814285715</v>
      </c>
      <c r="J89" s="226">
        <f>IF(J74&lt;$B$27+2,-($B$25+$B$22+$B$23+$B$24)/$B$27,0)</f>
        <v>0</v>
      </c>
      <c r="K89" s="226">
        <f t="shared" si="21"/>
        <v>0</v>
      </c>
      <c r="L89" s="226">
        <f t="shared" si="21"/>
        <v>0</v>
      </c>
      <c r="M89" s="226">
        <f t="shared" si="21"/>
        <v>0</v>
      </c>
      <c r="N89" s="226">
        <f t="shared" si="21"/>
        <v>0</v>
      </c>
      <c r="O89" s="226">
        <f t="shared" si="21"/>
        <v>0</v>
      </c>
      <c r="P89" s="226">
        <f t="shared" si="21"/>
        <v>0</v>
      </c>
      <c r="Q89" s="226">
        <f t="shared" si="21"/>
        <v>0</v>
      </c>
      <c r="R89" s="226">
        <f t="shared" si="21"/>
        <v>0</v>
      </c>
      <c r="S89" s="226">
        <f t="shared" si="21"/>
        <v>0</v>
      </c>
      <c r="T89" s="226">
        <f t="shared" si="21"/>
        <v>0</v>
      </c>
      <c r="U89" s="227">
        <f t="shared" si="21"/>
        <v>0</v>
      </c>
      <c r="V89" s="152"/>
      <c r="W89" s="199"/>
      <c r="X89" s="199"/>
      <c r="Y89" s="199"/>
      <c r="Z89" s="199"/>
      <c r="AA89" s="199"/>
    </row>
    <row r="90" spans="1:27" x14ac:dyDescent="0.25">
      <c r="A90" s="229" t="s">
        <v>267</v>
      </c>
      <c r="B90" s="230">
        <f>B86+B87+B89</f>
        <v>0</v>
      </c>
      <c r="C90" s="230">
        <f>C86+C87+C89+C88</f>
        <v>-2455.2190474285717</v>
      </c>
      <c r="D90" s="230">
        <f t="shared" ref="D90:U90" si="22">D86+D87+D89+D88</f>
        <v>-2455.2190474285717</v>
      </c>
      <c r="E90" s="230">
        <f t="shared" si="22"/>
        <v>-2455.2190474285717</v>
      </c>
      <c r="F90" s="230">
        <f t="shared" si="22"/>
        <v>-2455.2190474285717</v>
      </c>
      <c r="G90" s="230">
        <f t="shared" si="22"/>
        <v>-2455.2190474285717</v>
      </c>
      <c r="H90" s="230">
        <f t="shared" si="22"/>
        <v>-1918.4523814285715</v>
      </c>
      <c r="I90" s="230">
        <f t="shared" si="22"/>
        <v>-1918.4523814285715</v>
      </c>
      <c r="J90" s="230">
        <f t="shared" si="22"/>
        <v>0</v>
      </c>
      <c r="K90" s="230">
        <f t="shared" si="22"/>
        <v>0</v>
      </c>
      <c r="L90" s="230">
        <f t="shared" si="22"/>
        <v>0</v>
      </c>
      <c r="M90" s="230">
        <f t="shared" si="22"/>
        <v>0</v>
      </c>
      <c r="N90" s="230">
        <f t="shared" si="22"/>
        <v>0</v>
      </c>
      <c r="O90" s="230">
        <f t="shared" si="22"/>
        <v>0</v>
      </c>
      <c r="P90" s="230">
        <f t="shared" si="22"/>
        <v>0</v>
      </c>
      <c r="Q90" s="230">
        <f t="shared" si="22"/>
        <v>0</v>
      </c>
      <c r="R90" s="230">
        <f t="shared" si="22"/>
        <v>0</v>
      </c>
      <c r="S90" s="230">
        <f t="shared" si="22"/>
        <v>0</v>
      </c>
      <c r="T90" s="230">
        <f t="shared" si="22"/>
        <v>0</v>
      </c>
      <c r="U90" s="231">
        <f t="shared" si="22"/>
        <v>0</v>
      </c>
      <c r="W90" s="199"/>
      <c r="X90" s="199"/>
      <c r="Y90" s="199"/>
      <c r="Z90" s="199"/>
      <c r="AA90" s="199"/>
    </row>
    <row r="91" spans="1:27" s="152" customFormat="1" x14ac:dyDescent="0.25">
      <c r="A91" s="225" t="s">
        <v>268</v>
      </c>
      <c r="B91" s="226">
        <f t="shared" ref="B91:U91" si="23">-B72</f>
        <v>0</v>
      </c>
      <c r="C91" s="226">
        <f t="shared" si="23"/>
        <v>0</v>
      </c>
      <c r="D91" s="226">
        <f t="shared" si="23"/>
        <v>0</v>
      </c>
      <c r="E91" s="226">
        <f t="shared" si="23"/>
        <v>0</v>
      </c>
      <c r="F91" s="226">
        <f t="shared" si="23"/>
        <v>0</v>
      </c>
      <c r="G91" s="226">
        <f t="shared" si="23"/>
        <v>0</v>
      </c>
      <c r="H91" s="226">
        <f t="shared" si="23"/>
        <v>0</v>
      </c>
      <c r="I91" s="226">
        <f t="shared" si="23"/>
        <v>0</v>
      </c>
      <c r="J91" s="226">
        <f t="shared" si="23"/>
        <v>0</v>
      </c>
      <c r="K91" s="226">
        <f t="shared" si="23"/>
        <v>0</v>
      </c>
      <c r="L91" s="226">
        <f t="shared" si="23"/>
        <v>0</v>
      </c>
      <c r="M91" s="226">
        <f t="shared" si="23"/>
        <v>0</v>
      </c>
      <c r="N91" s="226">
        <f t="shared" si="23"/>
        <v>0</v>
      </c>
      <c r="O91" s="226">
        <f t="shared" si="23"/>
        <v>0</v>
      </c>
      <c r="P91" s="226">
        <f t="shared" si="23"/>
        <v>0</v>
      </c>
      <c r="Q91" s="226">
        <f t="shared" si="23"/>
        <v>0</v>
      </c>
      <c r="R91" s="226">
        <f t="shared" si="23"/>
        <v>0</v>
      </c>
      <c r="S91" s="226">
        <f t="shared" si="23"/>
        <v>0</v>
      </c>
      <c r="T91" s="226">
        <f t="shared" si="23"/>
        <v>0</v>
      </c>
      <c r="U91" s="227">
        <f t="shared" si="23"/>
        <v>0</v>
      </c>
      <c r="V91" s="144"/>
      <c r="W91" s="232"/>
      <c r="X91" s="232"/>
      <c r="Y91" s="232"/>
      <c r="Z91" s="232"/>
      <c r="AA91" s="232"/>
    </row>
    <row r="92" spans="1:27" x14ac:dyDescent="0.25">
      <c r="A92" s="229" t="s">
        <v>108</v>
      </c>
      <c r="B92" s="230">
        <f t="shared" ref="B92:P92" si="24">B90+B91</f>
        <v>0</v>
      </c>
      <c r="C92" s="230">
        <f t="shared" si="24"/>
        <v>-2455.2190474285717</v>
      </c>
      <c r="D92" s="230">
        <f t="shared" si="24"/>
        <v>-2455.2190474285717</v>
      </c>
      <c r="E92" s="230">
        <f t="shared" si="24"/>
        <v>-2455.2190474285717</v>
      </c>
      <c r="F92" s="230">
        <f t="shared" si="24"/>
        <v>-2455.2190474285717</v>
      </c>
      <c r="G92" s="230">
        <f t="shared" si="24"/>
        <v>-2455.2190474285717</v>
      </c>
      <c r="H92" s="230">
        <f t="shared" si="24"/>
        <v>-1918.4523814285715</v>
      </c>
      <c r="I92" s="230">
        <f t="shared" si="24"/>
        <v>-1918.4523814285715</v>
      </c>
      <c r="J92" s="230">
        <f t="shared" si="24"/>
        <v>0</v>
      </c>
      <c r="K92" s="230">
        <f t="shared" si="24"/>
        <v>0</v>
      </c>
      <c r="L92" s="230">
        <f t="shared" si="24"/>
        <v>0</v>
      </c>
      <c r="M92" s="230">
        <f t="shared" si="24"/>
        <v>0</v>
      </c>
      <c r="N92" s="230">
        <f t="shared" si="24"/>
        <v>0</v>
      </c>
      <c r="O92" s="230">
        <f t="shared" si="24"/>
        <v>0</v>
      </c>
      <c r="P92" s="230">
        <f t="shared" si="24"/>
        <v>0</v>
      </c>
      <c r="Q92" s="230">
        <f>Q90+Q91</f>
        <v>0</v>
      </c>
      <c r="R92" s="230">
        <f>R90+R91</f>
        <v>0</v>
      </c>
      <c r="S92" s="230">
        <f>S90+S91</f>
        <v>0</v>
      </c>
      <c r="T92" s="230">
        <f>T90+T91</f>
        <v>0</v>
      </c>
      <c r="U92" s="231">
        <f>U90+U91</f>
        <v>0</v>
      </c>
      <c r="V92" s="199"/>
      <c r="W92" s="199"/>
      <c r="X92" s="199"/>
      <c r="Y92" s="199"/>
      <c r="Z92" s="199"/>
      <c r="AA92" s="199"/>
    </row>
    <row r="93" spans="1:27" ht="15.75" customHeight="1" x14ac:dyDescent="0.25">
      <c r="A93" s="233" t="s">
        <v>104</v>
      </c>
      <c r="B93" s="226">
        <f t="shared" ref="B93:U93" si="25">-B92*$B$48</f>
        <v>0</v>
      </c>
      <c r="C93" s="226">
        <f t="shared" si="25"/>
        <v>491.04380948571435</v>
      </c>
      <c r="D93" s="226">
        <f t="shared" si="25"/>
        <v>491.04380948571435</v>
      </c>
      <c r="E93" s="226">
        <f t="shared" si="25"/>
        <v>491.04380948571435</v>
      </c>
      <c r="F93" s="226">
        <f t="shared" si="25"/>
        <v>491.04380948571435</v>
      </c>
      <c r="G93" s="226">
        <f t="shared" si="25"/>
        <v>491.04380948571435</v>
      </c>
      <c r="H93" s="226">
        <f t="shared" si="25"/>
        <v>383.69047628571434</v>
      </c>
      <c r="I93" s="226">
        <f t="shared" si="25"/>
        <v>383.69047628571434</v>
      </c>
      <c r="J93" s="226">
        <f t="shared" si="25"/>
        <v>0</v>
      </c>
      <c r="K93" s="226">
        <f t="shared" si="25"/>
        <v>0</v>
      </c>
      <c r="L93" s="226">
        <f t="shared" si="25"/>
        <v>0</v>
      </c>
      <c r="M93" s="226">
        <f t="shared" si="25"/>
        <v>0</v>
      </c>
      <c r="N93" s="226">
        <f t="shared" si="25"/>
        <v>0</v>
      </c>
      <c r="O93" s="226">
        <f t="shared" si="25"/>
        <v>0</v>
      </c>
      <c r="P93" s="226">
        <f t="shared" si="25"/>
        <v>0</v>
      </c>
      <c r="Q93" s="226">
        <f t="shared" si="25"/>
        <v>0</v>
      </c>
      <c r="R93" s="226">
        <f t="shared" si="25"/>
        <v>0</v>
      </c>
      <c r="S93" s="226">
        <f t="shared" si="25"/>
        <v>0</v>
      </c>
      <c r="T93" s="226">
        <f t="shared" si="25"/>
        <v>0</v>
      </c>
      <c r="U93" s="227">
        <f t="shared" si="25"/>
        <v>0</v>
      </c>
      <c r="V93" s="199"/>
      <c r="W93" s="199"/>
      <c r="X93" s="199"/>
      <c r="Y93" s="199"/>
      <c r="Z93" s="199"/>
      <c r="AA93" s="199"/>
    </row>
    <row r="94" spans="1:27" ht="15.75" customHeight="1" thickBot="1" x14ac:dyDescent="0.3">
      <c r="A94" s="234" t="s">
        <v>107</v>
      </c>
      <c r="B94" s="235">
        <f t="shared" ref="B94:P94" si="26">B92+B93</f>
        <v>0</v>
      </c>
      <c r="C94" s="235">
        <f t="shared" si="26"/>
        <v>-1964.1752379428574</v>
      </c>
      <c r="D94" s="235">
        <f t="shared" si="26"/>
        <v>-1964.1752379428574</v>
      </c>
      <c r="E94" s="235">
        <f t="shared" si="26"/>
        <v>-1964.1752379428574</v>
      </c>
      <c r="F94" s="235">
        <f t="shared" si="26"/>
        <v>-1964.1752379428574</v>
      </c>
      <c r="G94" s="235">
        <f t="shared" si="26"/>
        <v>-1964.1752379428574</v>
      </c>
      <c r="H94" s="235">
        <f t="shared" si="26"/>
        <v>-1534.7619051428571</v>
      </c>
      <c r="I94" s="235">
        <f t="shared" si="26"/>
        <v>-1534.7619051428571</v>
      </c>
      <c r="J94" s="235">
        <f t="shared" si="26"/>
        <v>0</v>
      </c>
      <c r="K94" s="235">
        <f t="shared" si="26"/>
        <v>0</v>
      </c>
      <c r="L94" s="235">
        <f t="shared" si="26"/>
        <v>0</v>
      </c>
      <c r="M94" s="235">
        <f t="shared" si="26"/>
        <v>0</v>
      </c>
      <c r="N94" s="235">
        <f t="shared" si="26"/>
        <v>0</v>
      </c>
      <c r="O94" s="235">
        <f t="shared" si="26"/>
        <v>0</v>
      </c>
      <c r="P94" s="235">
        <f t="shared" si="26"/>
        <v>0</v>
      </c>
      <c r="Q94" s="235">
        <f>Q92+Q93</f>
        <v>0</v>
      </c>
      <c r="R94" s="235">
        <f>R92+R93</f>
        <v>0</v>
      </c>
      <c r="S94" s="235">
        <f>S92+S93</f>
        <v>0</v>
      </c>
      <c r="T94" s="235">
        <f>T92+T93</f>
        <v>0</v>
      </c>
      <c r="U94" s="236">
        <f>U92+U93</f>
        <v>0</v>
      </c>
      <c r="V94" s="232"/>
      <c r="W94" s="199"/>
      <c r="X94" s="199"/>
      <c r="Y94" s="199"/>
      <c r="Z94" s="199"/>
      <c r="AA94" s="199"/>
    </row>
    <row r="95" spans="1:27" ht="15.75" customHeight="1" x14ac:dyDescent="0.25">
      <c r="A95" s="237"/>
      <c r="B95" s="238"/>
      <c r="C95" s="238"/>
      <c r="D95" s="238"/>
      <c r="E95" s="238"/>
      <c r="F95" s="238"/>
      <c r="G95" s="238"/>
      <c r="H95" s="238"/>
      <c r="I95" s="238"/>
      <c r="J95" s="238"/>
      <c r="K95" s="238"/>
      <c r="L95" s="238"/>
      <c r="M95" s="238"/>
      <c r="N95" s="238"/>
      <c r="O95" s="238"/>
      <c r="P95" s="238"/>
      <c r="Q95" s="238"/>
      <c r="R95" s="238"/>
      <c r="S95" s="238"/>
      <c r="T95" s="238"/>
      <c r="U95" s="238"/>
      <c r="V95" s="232"/>
      <c r="W95" s="199"/>
      <c r="X95" s="199"/>
      <c r="Y95" s="199"/>
      <c r="Z95" s="199"/>
      <c r="AA95" s="199"/>
    </row>
    <row r="96" spans="1:27" ht="15.75" hidden="1" customHeight="1" x14ac:dyDescent="0.25">
      <c r="A96" s="239" t="s">
        <v>269</v>
      </c>
      <c r="B96" s="240"/>
      <c r="C96" s="241"/>
      <c r="D96" s="127" t="s">
        <v>270</v>
      </c>
      <c r="E96" s="127" t="s">
        <v>271</v>
      </c>
      <c r="F96" s="238"/>
      <c r="G96" s="238"/>
      <c r="H96" s="238"/>
      <c r="I96" s="238"/>
      <c r="J96" s="238"/>
      <c r="K96" s="238"/>
      <c r="L96" s="238"/>
      <c r="M96" s="238"/>
      <c r="N96" s="238"/>
      <c r="O96" s="238"/>
      <c r="P96" s="238"/>
      <c r="Q96" s="238"/>
      <c r="R96" s="238"/>
      <c r="S96" s="238"/>
      <c r="T96" s="238"/>
      <c r="U96" s="238"/>
      <c r="V96" s="232"/>
      <c r="W96" s="199"/>
      <c r="X96" s="199"/>
      <c r="Y96" s="199"/>
      <c r="Z96" s="199"/>
      <c r="AA96" s="199"/>
    </row>
    <row r="97" spans="1:27" ht="15.75" hidden="1" customHeight="1" x14ac:dyDescent="0.25">
      <c r="A97" s="242"/>
      <c r="B97" s="243" t="s">
        <v>110</v>
      </c>
      <c r="C97" s="244" t="s">
        <v>272</v>
      </c>
      <c r="D97" s="245">
        <f>$K$76</f>
        <v>0</v>
      </c>
      <c r="E97" s="245">
        <f>$U$76</f>
        <v>0</v>
      </c>
      <c r="F97" s="238"/>
      <c r="G97" s="238"/>
      <c r="H97" s="238"/>
      <c r="I97" s="238"/>
      <c r="J97" s="238"/>
      <c r="K97" s="238"/>
      <c r="L97" s="238"/>
      <c r="M97" s="238"/>
      <c r="N97" s="238"/>
      <c r="O97" s="238"/>
      <c r="P97" s="238"/>
      <c r="Q97" s="238"/>
      <c r="R97" s="238"/>
      <c r="S97" s="238"/>
      <c r="T97" s="238"/>
      <c r="U97" s="238"/>
      <c r="V97" s="232"/>
      <c r="W97" s="199"/>
      <c r="X97" s="199"/>
      <c r="Y97" s="199"/>
      <c r="Z97" s="199"/>
      <c r="AA97" s="199"/>
    </row>
    <row r="98" spans="1:27" ht="15.75" hidden="1" customHeight="1" x14ac:dyDescent="0.25">
      <c r="A98" s="242"/>
      <c r="B98" s="246" t="s">
        <v>111</v>
      </c>
      <c r="C98" s="244" t="s">
        <v>272</v>
      </c>
      <c r="D98" s="245">
        <f>$K$75</f>
        <v>0</v>
      </c>
      <c r="E98" s="245">
        <f>$U$75</f>
        <v>0</v>
      </c>
      <c r="F98" s="238"/>
      <c r="G98" s="238"/>
      <c r="H98" s="238"/>
      <c r="I98" s="238"/>
      <c r="J98" s="238"/>
      <c r="K98" s="238"/>
      <c r="L98" s="238"/>
      <c r="M98" s="238"/>
      <c r="N98" s="238"/>
      <c r="O98" s="238"/>
      <c r="P98" s="238"/>
      <c r="Q98" s="238"/>
      <c r="R98" s="238"/>
      <c r="S98" s="238"/>
      <c r="T98" s="238"/>
      <c r="U98" s="238"/>
      <c r="V98" s="232"/>
      <c r="W98" s="199"/>
      <c r="X98" s="199"/>
      <c r="Y98" s="199"/>
      <c r="Z98" s="199"/>
      <c r="AA98" s="199"/>
    </row>
    <row r="99" spans="1:27" ht="15.75" hidden="1" customHeight="1" x14ac:dyDescent="0.25">
      <c r="A99" s="242"/>
      <c r="B99" s="246" t="s">
        <v>273</v>
      </c>
      <c r="C99" s="244" t="s">
        <v>272</v>
      </c>
      <c r="D99" s="245">
        <f>$K$86</f>
        <v>0</v>
      </c>
      <c r="E99" s="245">
        <f>$U$86</f>
        <v>0</v>
      </c>
      <c r="F99" s="238"/>
      <c r="G99" s="238"/>
      <c r="H99" s="238"/>
      <c r="I99" s="238"/>
      <c r="J99" s="238"/>
      <c r="K99" s="238"/>
      <c r="L99" s="238"/>
      <c r="M99" s="238"/>
      <c r="N99" s="238"/>
      <c r="O99" s="238"/>
      <c r="P99" s="238"/>
      <c r="Q99" s="238"/>
      <c r="R99" s="238"/>
      <c r="S99" s="238"/>
      <c r="T99" s="238"/>
      <c r="U99" s="238"/>
      <c r="V99" s="232"/>
      <c r="W99" s="199"/>
      <c r="X99" s="199"/>
      <c r="Y99" s="199"/>
      <c r="Z99" s="199"/>
      <c r="AA99" s="199"/>
    </row>
    <row r="100" spans="1:27" ht="15.75" hidden="1" customHeight="1" x14ac:dyDescent="0.25">
      <c r="A100" s="242"/>
      <c r="B100" s="246" t="s">
        <v>274</v>
      </c>
      <c r="C100" s="244" t="s">
        <v>272</v>
      </c>
      <c r="D100" s="245">
        <f>$K$90</f>
        <v>0</v>
      </c>
      <c r="E100" s="245">
        <f>$U$90</f>
        <v>0</v>
      </c>
      <c r="F100" s="238"/>
      <c r="G100" s="238"/>
      <c r="H100" s="238"/>
      <c r="I100" s="238"/>
      <c r="J100" s="238"/>
      <c r="K100" s="238"/>
      <c r="L100" s="238"/>
      <c r="M100" s="238"/>
      <c r="N100" s="238"/>
      <c r="O100" s="238"/>
      <c r="P100" s="238"/>
      <c r="Q100" s="238"/>
      <c r="R100" s="238"/>
      <c r="S100" s="238"/>
      <c r="T100" s="238"/>
      <c r="U100" s="238"/>
      <c r="V100" s="232"/>
      <c r="W100" s="199"/>
      <c r="X100" s="199"/>
      <c r="Y100" s="199"/>
      <c r="Z100" s="199"/>
      <c r="AA100" s="199"/>
    </row>
    <row r="101" spans="1:27" ht="15.75" hidden="1" customHeight="1" x14ac:dyDescent="0.25">
      <c r="A101" s="242"/>
      <c r="B101" s="246" t="s">
        <v>275</v>
      </c>
      <c r="C101" s="244" t="s">
        <v>272</v>
      </c>
      <c r="D101" s="245">
        <f>$K$94</f>
        <v>0</v>
      </c>
      <c r="E101" s="245">
        <f>$U$94</f>
        <v>0</v>
      </c>
      <c r="F101" s="238"/>
      <c r="G101" s="238"/>
      <c r="H101" s="238"/>
      <c r="I101" s="238"/>
      <c r="J101" s="238"/>
      <c r="K101" s="238"/>
      <c r="L101" s="238"/>
      <c r="M101" s="238"/>
      <c r="N101" s="238"/>
      <c r="O101" s="238"/>
      <c r="P101" s="238"/>
      <c r="Q101" s="238"/>
      <c r="R101" s="238"/>
      <c r="S101" s="238"/>
      <c r="T101" s="238"/>
      <c r="U101" s="238"/>
      <c r="V101" s="232"/>
      <c r="W101" s="199"/>
      <c r="X101" s="199"/>
      <c r="Y101" s="199"/>
      <c r="Z101" s="199"/>
      <c r="AA101" s="199"/>
    </row>
    <row r="102" spans="1:27" ht="15.75" hidden="1" customHeight="1" x14ac:dyDescent="0.25">
      <c r="A102" s="237"/>
      <c r="B102" s="238"/>
      <c r="C102" s="238"/>
      <c r="D102" s="238"/>
      <c r="E102" s="238"/>
      <c r="F102" s="238"/>
      <c r="G102" s="238"/>
      <c r="H102" s="238"/>
      <c r="I102" s="238"/>
      <c r="J102" s="238"/>
      <c r="K102" s="238"/>
      <c r="L102" s="238"/>
      <c r="M102" s="238"/>
      <c r="N102" s="238"/>
      <c r="O102" s="238"/>
      <c r="P102" s="238"/>
      <c r="Q102" s="238"/>
      <c r="R102" s="238"/>
      <c r="S102" s="238"/>
      <c r="T102" s="238"/>
      <c r="U102" s="238"/>
      <c r="V102" s="232"/>
      <c r="W102" s="199"/>
      <c r="X102" s="199"/>
      <c r="Y102" s="199"/>
      <c r="Z102" s="199"/>
      <c r="AA102" s="199"/>
    </row>
    <row r="103" spans="1:27" ht="15.75" hidden="1" customHeight="1" x14ac:dyDescent="0.25">
      <c r="A103" s="237"/>
      <c r="B103" s="238"/>
      <c r="C103" s="238"/>
      <c r="D103" s="238"/>
      <c r="E103" s="238"/>
      <c r="F103" s="238"/>
      <c r="G103" s="238"/>
      <c r="H103" s="238"/>
      <c r="I103" s="238"/>
      <c r="J103" s="238"/>
      <c r="K103" s="238"/>
      <c r="L103" s="238"/>
      <c r="M103" s="238"/>
      <c r="N103" s="238"/>
      <c r="O103" s="238"/>
      <c r="P103" s="238"/>
      <c r="Q103" s="238"/>
      <c r="R103" s="238"/>
      <c r="S103" s="238"/>
      <c r="T103" s="238"/>
      <c r="U103" s="238"/>
      <c r="V103" s="232"/>
      <c r="W103" s="199"/>
      <c r="X103" s="199"/>
      <c r="Y103" s="199"/>
      <c r="Z103" s="199"/>
      <c r="AA103" s="199"/>
    </row>
    <row r="104" spans="1:27" ht="15.75" hidden="1" customHeight="1" x14ac:dyDescent="0.25">
      <c r="A104" s="237"/>
      <c r="B104" s="238"/>
      <c r="C104" s="238"/>
      <c r="D104" s="238"/>
      <c r="E104" s="238"/>
      <c r="F104" s="238"/>
      <c r="G104" s="238"/>
      <c r="H104" s="238"/>
      <c r="I104" s="238"/>
      <c r="J104" s="238"/>
      <c r="K104" s="238"/>
      <c r="L104" s="238"/>
      <c r="M104" s="238"/>
      <c r="N104" s="238"/>
      <c r="O104" s="238"/>
      <c r="P104" s="238"/>
      <c r="Q104" s="238"/>
      <c r="R104" s="238"/>
      <c r="S104" s="238"/>
      <c r="T104" s="238"/>
      <c r="U104" s="238"/>
      <c r="V104" s="232"/>
      <c r="W104" s="199"/>
      <c r="X104" s="199"/>
      <c r="Y104" s="199"/>
      <c r="Z104" s="199"/>
      <c r="AA104" s="199"/>
    </row>
    <row r="105" spans="1:27" s="251" customFormat="1" ht="15.75" hidden="1" customHeight="1" thickBot="1" x14ac:dyDescent="0.3">
      <c r="A105" s="247" t="s">
        <v>276</v>
      </c>
      <c r="B105" s="248">
        <v>0.5</v>
      </c>
      <c r="C105" s="248">
        <f>AVERAGE(B68:C68)</f>
        <v>1.5</v>
      </c>
      <c r="D105" s="248">
        <f t="shared" ref="D105:P105" si="27">AVERAGE(C74:D74)</f>
        <v>2.5</v>
      </c>
      <c r="E105" s="248">
        <f t="shared" si="27"/>
        <v>3.5</v>
      </c>
      <c r="F105" s="248">
        <f t="shared" si="27"/>
        <v>4.5</v>
      </c>
      <c r="G105" s="248">
        <f t="shared" si="27"/>
        <v>5.5</v>
      </c>
      <c r="H105" s="248">
        <f t="shared" si="27"/>
        <v>6.5</v>
      </c>
      <c r="I105" s="248">
        <f t="shared" si="27"/>
        <v>7.5</v>
      </c>
      <c r="J105" s="248">
        <f t="shared" si="27"/>
        <v>8.5</v>
      </c>
      <c r="K105" s="248">
        <f t="shared" si="27"/>
        <v>9.5</v>
      </c>
      <c r="L105" s="248">
        <f t="shared" si="27"/>
        <v>10.5</v>
      </c>
      <c r="M105" s="248">
        <f t="shared" si="27"/>
        <v>11.5</v>
      </c>
      <c r="N105" s="248">
        <f t="shared" si="27"/>
        <v>12.5</v>
      </c>
      <c r="O105" s="248">
        <f t="shared" si="27"/>
        <v>13.5</v>
      </c>
      <c r="P105" s="248">
        <f t="shared" si="27"/>
        <v>14.5</v>
      </c>
      <c r="Q105" s="249"/>
      <c r="R105" s="250"/>
      <c r="S105" s="250"/>
      <c r="T105" s="250"/>
      <c r="U105" s="250"/>
      <c r="V105" s="250"/>
      <c r="W105" s="250"/>
      <c r="X105" s="250"/>
      <c r="Y105" s="250"/>
      <c r="Z105" s="250"/>
      <c r="AA105" s="250"/>
    </row>
    <row r="106" spans="1:27" ht="15.75" hidden="1" customHeight="1" x14ac:dyDescent="0.25">
      <c r="A106" s="210" t="s">
        <v>277</v>
      </c>
      <c r="B106" s="201">
        <f t="shared" ref="B106:P106" si="28">B74</f>
        <v>1</v>
      </c>
      <c r="C106" s="201">
        <f t="shared" si="28"/>
        <v>2</v>
      </c>
      <c r="D106" s="201">
        <f t="shared" si="28"/>
        <v>3</v>
      </c>
      <c r="E106" s="201">
        <f t="shared" si="28"/>
        <v>4</v>
      </c>
      <c r="F106" s="201">
        <f t="shared" si="28"/>
        <v>5</v>
      </c>
      <c r="G106" s="201">
        <f t="shared" si="28"/>
        <v>6</v>
      </c>
      <c r="H106" s="201">
        <f t="shared" si="28"/>
        <v>7</v>
      </c>
      <c r="I106" s="201">
        <f t="shared" si="28"/>
        <v>8</v>
      </c>
      <c r="J106" s="201">
        <f t="shared" si="28"/>
        <v>9</v>
      </c>
      <c r="K106" s="201">
        <f t="shared" si="28"/>
        <v>10</v>
      </c>
      <c r="L106" s="201">
        <f t="shared" si="28"/>
        <v>11</v>
      </c>
      <c r="M106" s="201">
        <f t="shared" si="28"/>
        <v>12</v>
      </c>
      <c r="N106" s="201">
        <f t="shared" si="28"/>
        <v>13</v>
      </c>
      <c r="O106" s="201">
        <f t="shared" si="28"/>
        <v>14</v>
      </c>
      <c r="P106" s="201">
        <f t="shared" si="28"/>
        <v>15</v>
      </c>
      <c r="Q106" s="201">
        <f>Q74</f>
        <v>16</v>
      </c>
      <c r="R106" s="201">
        <f>R74</f>
        <v>17</v>
      </c>
      <c r="S106" s="201">
        <f>S74</f>
        <v>18</v>
      </c>
      <c r="T106" s="201">
        <f>T74</f>
        <v>19</v>
      </c>
      <c r="U106" s="252">
        <f>U74</f>
        <v>20</v>
      </c>
      <c r="V106" s="199"/>
      <c r="W106" s="199"/>
      <c r="X106" s="199"/>
      <c r="Y106" s="199"/>
      <c r="Z106" s="199"/>
      <c r="AA106" s="199"/>
    </row>
    <row r="107" spans="1:27" ht="15.75" hidden="1" customHeight="1" x14ac:dyDescent="0.25">
      <c r="A107" s="229" t="s">
        <v>267</v>
      </c>
      <c r="B107" s="230">
        <f t="shared" ref="B107:P107" si="29">B90</f>
        <v>0</v>
      </c>
      <c r="C107" s="230">
        <f t="shared" si="29"/>
        <v>-2455.2190474285717</v>
      </c>
      <c r="D107" s="230">
        <f t="shared" si="29"/>
        <v>-2455.2190474285717</v>
      </c>
      <c r="E107" s="230">
        <f t="shared" si="29"/>
        <v>-2455.2190474285717</v>
      </c>
      <c r="F107" s="230">
        <f t="shared" si="29"/>
        <v>-2455.2190474285717</v>
      </c>
      <c r="G107" s="230">
        <f t="shared" si="29"/>
        <v>-2455.2190474285717</v>
      </c>
      <c r="H107" s="230">
        <f t="shared" si="29"/>
        <v>-1918.4523814285715</v>
      </c>
      <c r="I107" s="230">
        <f t="shared" si="29"/>
        <v>-1918.4523814285715</v>
      </c>
      <c r="J107" s="230">
        <f t="shared" si="29"/>
        <v>0</v>
      </c>
      <c r="K107" s="230">
        <f t="shared" si="29"/>
        <v>0</v>
      </c>
      <c r="L107" s="230">
        <f t="shared" si="29"/>
        <v>0</v>
      </c>
      <c r="M107" s="230">
        <f t="shared" si="29"/>
        <v>0</v>
      </c>
      <c r="N107" s="230">
        <f t="shared" si="29"/>
        <v>0</v>
      </c>
      <c r="O107" s="230">
        <f t="shared" si="29"/>
        <v>0</v>
      </c>
      <c r="P107" s="230">
        <f t="shared" si="29"/>
        <v>0</v>
      </c>
      <c r="Q107" s="230">
        <f>Q90</f>
        <v>0</v>
      </c>
      <c r="R107" s="230">
        <f>R90</f>
        <v>0</v>
      </c>
      <c r="S107" s="230">
        <f>S90</f>
        <v>0</v>
      </c>
      <c r="T107" s="230">
        <f>T90</f>
        <v>0</v>
      </c>
      <c r="U107" s="231">
        <f>U90</f>
        <v>0</v>
      </c>
      <c r="V107" s="199"/>
    </row>
    <row r="108" spans="1:27" ht="15.75" hidden="1" customHeight="1" x14ac:dyDescent="0.25">
      <c r="A108" s="233" t="s">
        <v>106</v>
      </c>
      <c r="B108" s="226">
        <f>-B87-B89</f>
        <v>0</v>
      </c>
      <c r="C108" s="226">
        <f>-C87-C89-C88</f>
        <v>2455.2190474285717</v>
      </c>
      <c r="D108" s="226">
        <f t="shared" ref="D108:P108" si="30">-D87-D89-D88</f>
        <v>2455.2190474285717</v>
      </c>
      <c r="E108" s="226">
        <f t="shared" si="30"/>
        <v>2455.2190474285717</v>
      </c>
      <c r="F108" s="226">
        <f t="shared" si="30"/>
        <v>2455.2190474285717</v>
      </c>
      <c r="G108" s="226">
        <f t="shared" si="30"/>
        <v>2455.2190474285717</v>
      </c>
      <c r="H108" s="226">
        <f t="shared" si="30"/>
        <v>1918.4523814285715</v>
      </c>
      <c r="I108" s="226">
        <f t="shared" si="30"/>
        <v>1918.4523814285715</v>
      </c>
      <c r="J108" s="226">
        <f t="shared" si="30"/>
        <v>0</v>
      </c>
      <c r="K108" s="226">
        <f t="shared" si="30"/>
        <v>0</v>
      </c>
      <c r="L108" s="226">
        <f t="shared" si="30"/>
        <v>0</v>
      </c>
      <c r="M108" s="226">
        <f t="shared" si="30"/>
        <v>0</v>
      </c>
      <c r="N108" s="226">
        <f t="shared" si="30"/>
        <v>0</v>
      </c>
      <c r="O108" s="226">
        <f t="shared" si="30"/>
        <v>0</v>
      </c>
      <c r="P108" s="226">
        <f t="shared" si="30"/>
        <v>0</v>
      </c>
      <c r="Q108" s="226">
        <f>-Q87-Q89-Q88</f>
        <v>0</v>
      </c>
      <c r="R108" s="226">
        <f>-R87-R89-R88</f>
        <v>0</v>
      </c>
      <c r="S108" s="226">
        <f>-S87-S89-S88</f>
        <v>0</v>
      </c>
      <c r="T108" s="226">
        <f>-T87-T89-T88</f>
        <v>0</v>
      </c>
      <c r="U108" s="227">
        <f>-U87-U89-U88</f>
        <v>0</v>
      </c>
      <c r="V108" s="199"/>
    </row>
    <row r="109" spans="1:27" s="152" customFormat="1" hidden="1" x14ac:dyDescent="0.25">
      <c r="A109" s="233" t="s">
        <v>105</v>
      </c>
      <c r="B109" s="226">
        <f t="shared" ref="B109:P109" si="31">B91</f>
        <v>0</v>
      </c>
      <c r="C109" s="226">
        <f t="shared" si="31"/>
        <v>0</v>
      </c>
      <c r="D109" s="226">
        <f t="shared" si="31"/>
        <v>0</v>
      </c>
      <c r="E109" s="226">
        <f t="shared" si="31"/>
        <v>0</v>
      </c>
      <c r="F109" s="226">
        <f t="shared" si="31"/>
        <v>0</v>
      </c>
      <c r="G109" s="226">
        <f t="shared" si="31"/>
        <v>0</v>
      </c>
      <c r="H109" s="226">
        <f t="shared" si="31"/>
        <v>0</v>
      </c>
      <c r="I109" s="226">
        <f t="shared" si="31"/>
        <v>0</v>
      </c>
      <c r="J109" s="226">
        <f t="shared" si="31"/>
        <v>0</v>
      </c>
      <c r="K109" s="226">
        <f t="shared" si="31"/>
        <v>0</v>
      </c>
      <c r="L109" s="226">
        <f t="shared" si="31"/>
        <v>0</v>
      </c>
      <c r="M109" s="226">
        <f t="shared" si="31"/>
        <v>0</v>
      </c>
      <c r="N109" s="226">
        <f t="shared" si="31"/>
        <v>0</v>
      </c>
      <c r="O109" s="226">
        <f t="shared" si="31"/>
        <v>0</v>
      </c>
      <c r="P109" s="226">
        <f t="shared" si="31"/>
        <v>0</v>
      </c>
      <c r="Q109" s="226">
        <f>Q91</f>
        <v>0</v>
      </c>
      <c r="R109" s="226">
        <f>R91</f>
        <v>0</v>
      </c>
      <c r="S109" s="226">
        <f>S91</f>
        <v>0</v>
      </c>
      <c r="T109" s="226">
        <f>T91</f>
        <v>0</v>
      </c>
      <c r="U109" s="227">
        <f>U91</f>
        <v>0</v>
      </c>
      <c r="V109" s="199"/>
    </row>
    <row r="110" spans="1:27" s="152" customFormat="1" hidden="1" x14ac:dyDescent="0.25">
      <c r="A110" s="233" t="s">
        <v>104</v>
      </c>
      <c r="B110" s="226">
        <f>IF(SUM($B$93:B93)+SUM($A$110:A110)&gt;0,0,SUM($B$93:B93)-SUM($A$110:A110))</f>
        <v>0</v>
      </c>
      <c r="C110" s="226">
        <f>IF(SUM($B$85:C85)+SUM($A$110:B110)&gt;0,0,SUM($B$85:C85)-SUM($A$110:B110))</f>
        <v>0</v>
      </c>
      <c r="D110" s="226">
        <f>IF(SUM($B$85:D85)+SUM($A$93:C93)&gt;0,0,SUM($B$85:D85)-SUM($A$93:C93))</f>
        <v>0</v>
      </c>
      <c r="E110" s="226">
        <f>IF(SUM($B$85:E85)+SUM($A$93:D93)&gt;0,0,SUM($B$85:E85)-SUM($A$93:D93))</f>
        <v>0</v>
      </c>
      <c r="F110" s="226">
        <f>IF(SUM($B$85:F85)+SUM($A$93:E93)&gt;0,0,SUM($B$85:F85)-SUM($A$93:E93))</f>
        <v>0</v>
      </c>
      <c r="G110" s="226">
        <f>IF(SUM($B$85:G85)+SUM($A$93:F93)&gt;0,0,SUM($B$85:G85)-SUM($A$93:F93))</f>
        <v>0</v>
      </c>
      <c r="H110" s="226">
        <f>IF(SUM($B$85:H85)+SUM($A$93:G93)&gt;0,0,SUM($B$85:H85)-SUM($A$93:G93))</f>
        <v>0</v>
      </c>
      <c r="I110" s="226">
        <f>IF(SUM($B$85:I85)+SUM($A$93:H93)&gt;0,0,SUM($B$85:I85)-SUM($A$93:H93))</f>
        <v>0</v>
      </c>
      <c r="J110" s="226">
        <f>IF(SUM($B$85:J85)+SUM($A$93:I93)&gt;0,0,SUM($B$85:J85)-SUM($A$93:I93))</f>
        <v>0</v>
      </c>
      <c r="K110" s="226">
        <f>IF(SUM($B$85:K85)+SUM($A$93:J93)&gt;0,0,SUM($B$85:K85)-SUM($A$93:J93))</f>
        <v>0</v>
      </c>
      <c r="L110" s="226">
        <f>IF(SUM($B$85:L85)+SUM($A$93:K93)&gt;0,0,SUM($B$85:L85)-SUM($A$93:K93))</f>
        <v>0</v>
      </c>
      <c r="M110" s="226">
        <f>IF(SUM($B$85:M85)+SUM($A$93:L93)&gt;0,0,SUM($B$85:M85)-SUM($A$93:L93))</f>
        <v>0</v>
      </c>
      <c r="N110" s="226">
        <f>IF(SUM($B$85:N85)+SUM($A$93:M93)&gt;0,0,SUM($B$85:N85)-SUM($A$93:M93))</f>
        <v>0</v>
      </c>
      <c r="O110" s="226">
        <f>IF(SUM($B$85:O85)+SUM($A$93:N93)&gt;0,0,SUM($B$85:O85)-SUM($A$93:N93))</f>
        <v>0</v>
      </c>
      <c r="P110" s="226">
        <f>IF(SUM($B$85:P85)+SUM($A$93:O93)&gt;0,0,SUM($B$85:P85)-SUM($A$93:O93))</f>
        <v>0</v>
      </c>
      <c r="Q110" s="226">
        <f>IF(SUM($B$85:Q85)+SUM($A$93:P93)&gt;0,0,SUM($B$85:Q85)-SUM($A$93:P93))</f>
        <v>0</v>
      </c>
      <c r="R110" s="226">
        <f>IF(SUM($B$85:R85)+SUM($A$93:Q93)&gt;0,0,SUM($B$85:R85)-SUM($A$93:Q93))</f>
        <v>0</v>
      </c>
      <c r="S110" s="226">
        <f>IF(SUM($B$85:S85)+SUM($A$93:R93)&gt;0,0,SUM($B$85:S85)-SUM($A$93:R93))</f>
        <v>0</v>
      </c>
      <c r="T110" s="226">
        <f>IF(SUM($B$85:T85)+SUM($A$93:S93)&gt;0,0,SUM($B$85:T85)-SUM($A$93:S93))</f>
        <v>0</v>
      </c>
      <c r="U110" s="227">
        <f>IF(SUM($B$85:U85)+SUM($A$93:T93)&gt;0,0,SUM($B$85:U85)-SUM($A$93:T93))</f>
        <v>0</v>
      </c>
      <c r="V110" s="144"/>
    </row>
    <row r="111" spans="1:27" hidden="1" x14ac:dyDescent="0.25">
      <c r="A111" s="233" t="s">
        <v>103</v>
      </c>
      <c r="B111" s="226">
        <f>IF(((SUM($B$75:B75)+SUM($B$77:B84))+SUM($B$113:B113))&lt;0,((SUM($B$75:B75)+SUM($B$77:B84))+SUM($B$113:B113))*0.2-SUM($A$111:A111),IF(SUM(A$111:$B111)&lt;0,0-SUM(A$111:$B111),0))</f>
        <v>-3222.6000000000004</v>
      </c>
      <c r="C111" s="226">
        <f>IF(((SUM($B$68:C68)+SUM($B$70:C77))+SUM($B$106:C106))&lt;0,((SUM($B$68:C68)+SUM($B$70:C77))+SUM($B$106:C106))*0.2-SUM($A$111:B111),IF(SUM(B$111:$B111)&lt;0,0-SUM(B$111:$B111),0))</f>
        <v>3222.6000000000004</v>
      </c>
      <c r="D111" s="226">
        <f>IF(((SUM($B$68:D68)+SUM($B$70:D77))+SUM($B$106:D106))&lt;0,((SUM($B$68:D68)+SUM($B$70:D77))+SUM($B$106:D106))*0.2-SUM($A$94:C94),IF(SUM($B$94:C94)&lt;0,0-SUM($B$94:C94),0))</f>
        <v>1964.1752379428574</v>
      </c>
      <c r="E111" s="226">
        <f>IF(((SUM($B$68:E68)+SUM($B$70:E77))+SUM($B$106:E106))&lt;0,((SUM($B$68:E68)+SUM($B$70:E77))+SUM($B$106:E106))*0.2-SUM($A$94:D94),IF(SUM($B$94:D94)&lt;0,0-SUM($B$94:D94),0))</f>
        <v>3928.3504758857148</v>
      </c>
      <c r="F111" s="226">
        <f>IF(((SUM($B$68:F68)+SUM($B$70:F77))+SUM($B$106:F106))&lt;0,((SUM($B$68:F68)+SUM($B$70:F77))+SUM($B$106:F106))*0.2-SUM($A$94:E94),IF(SUM($B$94:E94)&lt;0,0-SUM($B$94:E94),0))</f>
        <v>5892.5257138285724</v>
      </c>
      <c r="G111" s="226">
        <f>IF(((SUM($B$68:G68)+SUM($B$70:G77))+SUM($B$106:G106))&lt;0,((SUM($B$68:G68)+SUM($B$70:G77))+SUM($B$106:G106))*0.2-SUM($A$94:F94),IF(SUM($B$94:F94)&lt;0,0-SUM($B$94:F94),0))</f>
        <v>7856.7009517714296</v>
      </c>
      <c r="H111" s="226">
        <f>IF(((SUM($B$68:H68)+SUM($B$70:H77))+SUM($B$106:H106))&lt;0,((SUM($B$68:H68)+SUM($B$70:H77))+SUM($B$106:H106))*0.2-SUM($A$94:G94),IF(SUM($B$94:G94)&lt;0,0-SUM($B$94:G94),0))</f>
        <v>9820.8761897142867</v>
      </c>
      <c r="I111" s="226">
        <f>IF(((SUM($B$68:I68)+SUM($B$70:I77))+SUM($B$106:I106))&lt;0,((SUM($B$68:I68)+SUM($B$70:I77))+SUM($B$106:I106))*0.2-SUM($A$94:H94),IF(SUM($B$94:H94)&lt;0,0-SUM($B$94:H94),0))</f>
        <v>11355.638094857144</v>
      </c>
      <c r="J111" s="226">
        <f>IF(((SUM($B$68:J68)+SUM($B$70:J77))+SUM($B$106:J106))&lt;0,((SUM($B$68:J68)+SUM($B$70:J77))+SUM($B$106:J106))*0.2-SUM($A$94:I94),IF(SUM($B$94:I94)&lt;0,0-SUM($B$94:I94),0))</f>
        <v>12890.400000000001</v>
      </c>
      <c r="K111" s="226">
        <f>IF(((SUM($B$68:K68)+SUM($B$70:K77))+SUM($B$106:K106))&lt;0,((SUM($B$68:K68)+SUM($B$70:K77))+SUM($B$106:K106))*0.2-SUM($A$94:J94),IF(SUM($B$94:J94)&lt;0,0-SUM($B$94:J94),0))</f>
        <v>12890.400000000001</v>
      </c>
      <c r="L111" s="226">
        <f>IF(((SUM($B$68:L68)+SUM($B$70:L77))+SUM($B$106:L106))&lt;0,((SUM($B$68:L68)+SUM($B$70:L77))+SUM($B$106:L106))*0.2-SUM($A$94:K94),IF(SUM($B$94:K94)&lt;0,0-SUM($B$94:K94),0))</f>
        <v>12890.400000000001</v>
      </c>
      <c r="M111" s="226">
        <f>IF(((SUM($B$68:M68)+SUM($B$70:M77))+SUM($B$106:M106))&lt;0,((SUM($B$68:M68)+SUM($B$70:M77))+SUM($B$106:M106))*0.2-SUM($A$94:L94),IF(SUM($B$94:L94)&lt;0,0-SUM($B$94:L94),0))</f>
        <v>12890.400000000001</v>
      </c>
      <c r="N111" s="226">
        <f>IF(((SUM($B$68:N68)+SUM($B$70:N77))+SUM($B$106:N106))&lt;0,((SUM($B$68:N68)+SUM($B$70:N77))+SUM($B$106:N106))*0.2-SUM($A$94:M94),IF(SUM($B$94:M94)&lt;0,0-SUM($B$94:M94),0))</f>
        <v>12890.400000000001</v>
      </c>
      <c r="O111" s="226">
        <f>IF(((SUM($B$68:O68)+SUM($B$70:O77))+SUM($B$106:O106))&lt;0,((SUM($B$68:O68)+SUM($B$70:O77))+SUM($B$106:O106))*0.2-SUM($A$94:N94),IF(SUM($B$94:N94)&lt;0,0-SUM($B$94:N94),0))</f>
        <v>12890.400000000001</v>
      </c>
      <c r="P111" s="226">
        <f>IF(((SUM($B$68:P68)+SUM($B$70:P77))+SUM($B$106:P106))&lt;0,((SUM($B$68:P68)+SUM($B$70:P77))+SUM($B$106:P106))*0.2-SUM($A$94:O94),IF(SUM($B$94:O94)&lt;0,0-SUM($B$94:O94),0))</f>
        <v>12890.400000000001</v>
      </c>
      <c r="Q111" s="226">
        <f>IF(((SUM($B$68:Q68)+SUM($B$70:Q77))+SUM($B$106:Q106))&lt;0,((SUM($B$68:Q68)+SUM($B$70:Q77))+SUM($B$106:Q106))*0.2-SUM($A$94:P94),IF(SUM($B$94:P94)&lt;0,0-SUM($B$94:P94),0))</f>
        <v>12890.400000000001</v>
      </c>
      <c r="R111" s="226">
        <f>IF(((SUM($B$68:R68)+SUM($B$70:R77))+SUM($B$106:R106))&lt;0,((SUM($B$68:R68)+SUM($B$70:R77))+SUM($B$106:R106))*0.2-SUM($A$94:Q94),IF(SUM($B$94:Q94)&lt;0,0-SUM($B$94:Q94),0))</f>
        <v>12890.400000000001</v>
      </c>
      <c r="S111" s="226">
        <f>IF(((SUM($B$68:S68)+SUM($B$70:S77))+SUM($B$106:S106))&lt;0,((SUM($B$68:S68)+SUM($B$70:S77))+SUM($B$106:S106))*0.2-SUM($A$94:R94),IF(SUM($B$94:R94)&lt;0,0-SUM($B$94:R94),0))</f>
        <v>12890.400000000001</v>
      </c>
      <c r="T111" s="226">
        <f>IF(((SUM($B$68:T68)+SUM($B$70:T77))+SUM($B$106:T106))&lt;0,((SUM($B$68:T68)+SUM($B$70:T77))+SUM($B$106:T106))*0.2-SUM($A$94:S94),IF(SUM($B$94:S94)&lt;0,0-SUM($B$94:S94),0))</f>
        <v>12890.400000000001</v>
      </c>
      <c r="U111" s="227">
        <f>IF(((SUM($B$68:U68)+SUM($B$70:U77))+SUM($B$106:U106))&lt;0,((SUM($B$68:U68)+SUM($B$70:U77))+SUM($B$106:U106))*0.2-SUM($A$94:T94),IF(SUM($B$94:T94)&lt;0,0-SUM($B$94:T94),0))</f>
        <v>12890.400000000001</v>
      </c>
    </row>
    <row r="112" spans="1:27" s="152" customFormat="1" hidden="1" x14ac:dyDescent="0.25">
      <c r="A112" s="233" t="s">
        <v>102</v>
      </c>
      <c r="B112" s="226">
        <f>-B75*($B$52)</f>
        <v>0</v>
      </c>
      <c r="C112" s="226">
        <f t="shared" ref="C112:P112" si="32">-(C75-B75)*$B$52</f>
        <v>0</v>
      </c>
      <c r="D112" s="226">
        <f t="shared" si="32"/>
        <v>0</v>
      </c>
      <c r="E112" s="226">
        <f t="shared" si="32"/>
        <v>0</v>
      </c>
      <c r="F112" s="226">
        <f t="shared" si="32"/>
        <v>0</v>
      </c>
      <c r="G112" s="226">
        <f t="shared" si="32"/>
        <v>0</v>
      </c>
      <c r="H112" s="226">
        <f t="shared" si="32"/>
        <v>0</v>
      </c>
      <c r="I112" s="226">
        <f t="shared" si="32"/>
        <v>0</v>
      </c>
      <c r="J112" s="226">
        <f t="shared" si="32"/>
        <v>0</v>
      </c>
      <c r="K112" s="226">
        <f t="shared" si="32"/>
        <v>0</v>
      </c>
      <c r="L112" s="226">
        <f t="shared" si="32"/>
        <v>0</v>
      </c>
      <c r="M112" s="226">
        <f t="shared" si="32"/>
        <v>0</v>
      </c>
      <c r="N112" s="226">
        <f t="shared" si="32"/>
        <v>0</v>
      </c>
      <c r="O112" s="226">
        <f t="shared" si="32"/>
        <v>0</v>
      </c>
      <c r="P112" s="226">
        <f t="shared" si="32"/>
        <v>0</v>
      </c>
      <c r="Q112" s="226">
        <f>-(Q75-P75)*$B$52</f>
        <v>0</v>
      </c>
      <c r="R112" s="226">
        <f>-(R75-Q75)*$B$52</f>
        <v>0</v>
      </c>
      <c r="S112" s="226">
        <f>-(S75-R75)*$B$52</f>
        <v>0</v>
      </c>
      <c r="T112" s="226">
        <f>-(T75-S75)*$B$52</f>
        <v>0</v>
      </c>
      <c r="U112" s="227">
        <f>-(U75-T75)*$B$52</f>
        <v>0</v>
      </c>
    </row>
    <row r="113" spans="1:22" s="152" customFormat="1" hidden="1" x14ac:dyDescent="0.25">
      <c r="A113" s="233" t="s">
        <v>101</v>
      </c>
      <c r="B113" s="226">
        <f>-($B$18+$B$25)</f>
        <v>-16113</v>
      </c>
      <c r="C113" s="226"/>
      <c r="D113" s="226"/>
      <c r="E113" s="226"/>
      <c r="F113" s="226"/>
      <c r="G113" s="226"/>
      <c r="H113" s="226"/>
      <c r="I113" s="226"/>
      <c r="J113" s="226"/>
      <c r="K113" s="226"/>
      <c r="L113" s="226"/>
      <c r="M113" s="226"/>
      <c r="N113" s="226"/>
      <c r="O113" s="226"/>
      <c r="P113" s="226"/>
      <c r="Q113" s="226"/>
      <c r="R113" s="226"/>
      <c r="S113" s="226"/>
      <c r="T113" s="226"/>
      <c r="U113" s="227"/>
    </row>
    <row r="114" spans="1:22" s="152" customFormat="1" hidden="1" x14ac:dyDescent="0.25">
      <c r="A114" s="233" t="s">
        <v>100</v>
      </c>
      <c r="B114" s="226">
        <f t="shared" ref="B114:P114" si="33">B70-B71</f>
        <v>0</v>
      </c>
      <c r="C114" s="226">
        <f t="shared" si="33"/>
        <v>0</v>
      </c>
      <c r="D114" s="226">
        <f t="shared" si="33"/>
        <v>0</v>
      </c>
      <c r="E114" s="226">
        <f t="shared" si="33"/>
        <v>0</v>
      </c>
      <c r="F114" s="226">
        <f t="shared" si="33"/>
        <v>0</v>
      </c>
      <c r="G114" s="226">
        <f t="shared" si="33"/>
        <v>0</v>
      </c>
      <c r="H114" s="226">
        <f t="shared" si="33"/>
        <v>0</v>
      </c>
      <c r="I114" s="226">
        <f t="shared" si="33"/>
        <v>0</v>
      </c>
      <c r="J114" s="226">
        <f t="shared" si="33"/>
        <v>0</v>
      </c>
      <c r="K114" s="226">
        <f t="shared" si="33"/>
        <v>0</v>
      </c>
      <c r="L114" s="226">
        <f t="shared" si="33"/>
        <v>0</v>
      </c>
      <c r="M114" s="226">
        <f t="shared" si="33"/>
        <v>0</v>
      </c>
      <c r="N114" s="226">
        <f t="shared" si="33"/>
        <v>0</v>
      </c>
      <c r="O114" s="226">
        <f t="shared" si="33"/>
        <v>0</v>
      </c>
      <c r="P114" s="226">
        <f t="shared" si="33"/>
        <v>0</v>
      </c>
      <c r="Q114" s="226">
        <f>Q70-Q71</f>
        <v>0</v>
      </c>
      <c r="R114" s="226">
        <f>R70-R71</f>
        <v>0</v>
      </c>
      <c r="S114" s="226">
        <f>S70-S71</f>
        <v>0</v>
      </c>
      <c r="T114" s="226">
        <f>T70-T71</f>
        <v>0</v>
      </c>
      <c r="U114" s="227">
        <f>U70-U71</f>
        <v>0</v>
      </c>
      <c r="V114" s="144"/>
    </row>
    <row r="115" spans="1:22" s="152" customFormat="1" ht="14.25" hidden="1" x14ac:dyDescent="0.25">
      <c r="A115" s="229" t="s">
        <v>99</v>
      </c>
      <c r="B115" s="230">
        <f t="shared" ref="B115:P115" si="34">SUM(B107:B114)</f>
        <v>-19335.599999999999</v>
      </c>
      <c r="C115" s="230">
        <f t="shared" si="34"/>
        <v>3222.6000000000004</v>
      </c>
      <c r="D115" s="230">
        <f t="shared" si="34"/>
        <v>1964.1752379428574</v>
      </c>
      <c r="E115" s="230">
        <f t="shared" si="34"/>
        <v>3928.3504758857148</v>
      </c>
      <c r="F115" s="230">
        <f t="shared" si="34"/>
        <v>5892.5257138285724</v>
      </c>
      <c r="G115" s="230">
        <f t="shared" si="34"/>
        <v>7856.7009517714296</v>
      </c>
      <c r="H115" s="230">
        <f t="shared" si="34"/>
        <v>9820.8761897142867</v>
      </c>
      <c r="I115" s="230">
        <f t="shared" si="34"/>
        <v>11355.638094857144</v>
      </c>
      <c r="J115" s="230">
        <f t="shared" si="34"/>
        <v>12890.400000000001</v>
      </c>
      <c r="K115" s="230">
        <f t="shared" si="34"/>
        <v>12890.400000000001</v>
      </c>
      <c r="L115" s="230">
        <f t="shared" si="34"/>
        <v>12890.400000000001</v>
      </c>
      <c r="M115" s="230">
        <f t="shared" si="34"/>
        <v>12890.400000000001</v>
      </c>
      <c r="N115" s="230">
        <f t="shared" si="34"/>
        <v>12890.400000000001</v>
      </c>
      <c r="O115" s="230">
        <f t="shared" si="34"/>
        <v>12890.400000000001</v>
      </c>
      <c r="P115" s="230">
        <f t="shared" si="34"/>
        <v>12890.400000000001</v>
      </c>
      <c r="Q115" s="230">
        <f>SUM(Q107:Q114)</f>
        <v>12890.400000000001</v>
      </c>
      <c r="R115" s="230">
        <f>SUM(R107:R114)</f>
        <v>12890.400000000001</v>
      </c>
      <c r="S115" s="230">
        <f>SUM(S107:S114)</f>
        <v>12890.400000000001</v>
      </c>
      <c r="T115" s="230">
        <f>SUM(T107:T114)</f>
        <v>12890.400000000001</v>
      </c>
      <c r="U115" s="231">
        <f>SUM(U107:U114)</f>
        <v>12890.400000000001</v>
      </c>
    </row>
    <row r="116" spans="1:22" s="152" customFormat="1" ht="14.25" hidden="1" x14ac:dyDescent="0.25">
      <c r="A116" s="229" t="s">
        <v>278</v>
      </c>
      <c r="B116" s="230">
        <f>SUM($B$115:B115)</f>
        <v>-19335.599999999999</v>
      </c>
      <c r="C116" s="230">
        <f>SUM($B$108:C108)</f>
        <v>2455.2190474285717</v>
      </c>
      <c r="D116" s="230">
        <f>SUM($B$108:D108)</f>
        <v>4910.4380948571434</v>
      </c>
      <c r="E116" s="230">
        <f>SUM($B$108:E108)</f>
        <v>7365.6571422857151</v>
      </c>
      <c r="F116" s="230">
        <f>SUM($B$108:F108)</f>
        <v>9820.8761897142867</v>
      </c>
      <c r="G116" s="230">
        <f>SUM($B$108:G108)</f>
        <v>12276.095237142858</v>
      </c>
      <c r="H116" s="230">
        <f>SUM($B$108:H108)</f>
        <v>14194.547618571429</v>
      </c>
      <c r="I116" s="230">
        <f>SUM($B$108:I108)</f>
        <v>16113</v>
      </c>
      <c r="J116" s="230">
        <f>SUM($B$108:J108)</f>
        <v>16113</v>
      </c>
      <c r="K116" s="230">
        <f>SUM($B$108:K108)</f>
        <v>16113</v>
      </c>
      <c r="L116" s="230">
        <f>SUM($B$108:L108)</f>
        <v>16113</v>
      </c>
      <c r="M116" s="230">
        <f>SUM($B$108:M108)</f>
        <v>16113</v>
      </c>
      <c r="N116" s="230">
        <f>SUM($B$108:N108)</f>
        <v>16113</v>
      </c>
      <c r="O116" s="230">
        <f>SUM($B$108:O108)</f>
        <v>16113</v>
      </c>
      <c r="P116" s="230">
        <f>SUM($B$108:P108)</f>
        <v>16113</v>
      </c>
      <c r="Q116" s="230">
        <f>SUM($B$108:Q108)</f>
        <v>16113</v>
      </c>
      <c r="R116" s="230">
        <f>SUM($B$108:R108)</f>
        <v>16113</v>
      </c>
      <c r="S116" s="230">
        <f>SUM($B$108:S108)</f>
        <v>16113</v>
      </c>
      <c r="T116" s="230">
        <f>SUM($B$108:T108)</f>
        <v>16113</v>
      </c>
      <c r="U116" s="231">
        <f>SUM($B$108:U108)</f>
        <v>16113</v>
      </c>
    </row>
    <row r="117" spans="1:22" hidden="1" x14ac:dyDescent="0.25">
      <c r="A117" s="233" t="s">
        <v>98</v>
      </c>
      <c r="B117" s="253">
        <f t="shared" ref="B117:P117" si="35">1/POWER((1+$B$60),B105)</f>
        <v>0.94915799575249904</v>
      </c>
      <c r="C117" s="253">
        <f t="shared" si="35"/>
        <v>0.85509729347071961</v>
      </c>
      <c r="D117" s="253">
        <f t="shared" si="35"/>
        <v>0.77035792204569342</v>
      </c>
      <c r="E117" s="253">
        <f t="shared" si="35"/>
        <v>0.69401614598711103</v>
      </c>
      <c r="F117" s="253">
        <f t="shared" si="35"/>
        <v>0.62523977115955953</v>
      </c>
      <c r="G117" s="253">
        <f t="shared" si="35"/>
        <v>0.56327907311672021</v>
      </c>
      <c r="H117" s="253">
        <f t="shared" si="35"/>
        <v>0.50745862442947753</v>
      </c>
      <c r="I117" s="253">
        <f t="shared" si="35"/>
        <v>0.45716993191844818</v>
      </c>
      <c r="J117" s="253">
        <f t="shared" si="35"/>
        <v>0.41186480353013355</v>
      </c>
      <c r="K117" s="253">
        <f t="shared" si="35"/>
        <v>0.37104937254966985</v>
      </c>
      <c r="L117" s="253">
        <f t="shared" si="35"/>
        <v>0.33427871400871156</v>
      </c>
      <c r="M117" s="253">
        <f t="shared" si="35"/>
        <v>0.30115199460244274</v>
      </c>
      <c r="N117" s="253">
        <f t="shared" si="35"/>
        <v>0.27130810324544391</v>
      </c>
      <c r="O117" s="253">
        <f t="shared" si="35"/>
        <v>0.24442171463553505</v>
      </c>
      <c r="P117" s="253">
        <f t="shared" si="35"/>
        <v>0.22019974291489644</v>
      </c>
      <c r="Q117" s="253">
        <f>1/POWER((1+$B$60),Q105)</f>
        <v>1</v>
      </c>
      <c r="R117" s="253">
        <f>1/POWER((1+$B$60),R105)</f>
        <v>1</v>
      </c>
      <c r="S117" s="253">
        <f>1/POWER((1+$B$60),S105)</f>
        <v>1</v>
      </c>
      <c r="T117" s="253">
        <f>1/POWER((1+$B$60),T105)</f>
        <v>1</v>
      </c>
      <c r="U117" s="254">
        <f>1/POWER((1+$B$60),U105)</f>
        <v>1</v>
      </c>
      <c r="V117" s="152"/>
    </row>
    <row r="118" spans="1:22" hidden="1" outlineLevel="1" x14ac:dyDescent="0.25">
      <c r="A118" s="217" t="s">
        <v>279</v>
      </c>
      <c r="B118" s="230">
        <f>B115*B117</f>
        <v>-18352.539342672018</v>
      </c>
      <c r="C118" s="230">
        <f t="shared" ref="C118:P118" si="36">C115*C117</f>
        <v>2755.6365379387412</v>
      </c>
      <c r="D118" s="230">
        <f t="shared" si="36"/>
        <v>1513.117954835265</v>
      </c>
      <c r="E118" s="230">
        <f t="shared" si="36"/>
        <v>2726.3386573608373</v>
      </c>
      <c r="F118" s="230">
        <f t="shared" si="36"/>
        <v>3684.2414288659966</v>
      </c>
      <c r="G118" s="230">
        <f t="shared" si="36"/>
        <v>4425.5152298690646</v>
      </c>
      <c r="H118" s="230">
        <f t="shared" si="36"/>
        <v>4983.6883219246201</v>
      </c>
      <c r="I118" s="230">
        <f t="shared" si="36"/>
        <v>5191.4562947163768</v>
      </c>
      <c r="J118" s="230">
        <f t="shared" si="36"/>
        <v>5309.1020634248343</v>
      </c>
      <c r="K118" s="230">
        <f t="shared" si="36"/>
        <v>4782.9748319142645</v>
      </c>
      <c r="L118" s="230">
        <f t="shared" si="36"/>
        <v>4308.9863350578962</v>
      </c>
      <c r="M118" s="230">
        <f t="shared" si="36"/>
        <v>3881.9696712233285</v>
      </c>
      <c r="N118" s="230">
        <f t="shared" si="36"/>
        <v>3497.2699740750704</v>
      </c>
      <c r="O118" s="230">
        <f t="shared" si="36"/>
        <v>3150.6936703379015</v>
      </c>
      <c r="P118" s="230">
        <f t="shared" si="36"/>
        <v>2838.4627660701813</v>
      </c>
      <c r="Q118" s="230">
        <f>Q115*Q117</f>
        <v>12890.400000000001</v>
      </c>
      <c r="R118" s="230">
        <f>R115*R117</f>
        <v>12890.400000000001</v>
      </c>
      <c r="S118" s="230">
        <f>S115*S117</f>
        <v>12890.400000000001</v>
      </c>
      <c r="T118" s="230">
        <f>T115*T117</f>
        <v>12890.400000000001</v>
      </c>
      <c r="U118" s="231">
        <f>U115*U117</f>
        <v>12890.400000000001</v>
      </c>
      <c r="V118" s="152"/>
    </row>
    <row r="119" spans="1:22" s="143" customFormat="1" hidden="1" outlineLevel="1" x14ac:dyDescent="0.25">
      <c r="A119" s="217" t="s">
        <v>280</v>
      </c>
      <c r="B119" s="230">
        <f>SUM($B$118:B118)</f>
        <v>-18352.539342672018</v>
      </c>
      <c r="C119" s="230">
        <f>SUM($B$111:C111)</f>
        <v>0</v>
      </c>
      <c r="D119" s="230">
        <f>SUM($B$111:D111)</f>
        <v>1964.1752379428574</v>
      </c>
      <c r="E119" s="230">
        <f>SUM($B$111:E111)</f>
        <v>5892.5257138285724</v>
      </c>
      <c r="F119" s="230">
        <f>SUM($B$111:F111)</f>
        <v>11785.051427657145</v>
      </c>
      <c r="G119" s="230">
        <f>SUM($B$111:G111)</f>
        <v>19641.752379428573</v>
      </c>
      <c r="H119" s="230">
        <f>SUM($B$111:H111)</f>
        <v>29462.62856914286</v>
      </c>
      <c r="I119" s="230">
        <f>SUM($B$111:I111)</f>
        <v>40818.266664000002</v>
      </c>
      <c r="J119" s="230">
        <f>SUM($B$111:J111)</f>
        <v>53708.666664000004</v>
      </c>
      <c r="K119" s="230">
        <f>SUM($B$111:K111)</f>
        <v>66599.066664000013</v>
      </c>
      <c r="L119" s="230">
        <f>SUM($B$111:L111)</f>
        <v>79489.466664000007</v>
      </c>
      <c r="M119" s="230">
        <f>SUM($B$111:M111)</f>
        <v>92379.866664000001</v>
      </c>
      <c r="N119" s="230">
        <f>SUM($B$111:N111)</f>
        <v>105270.266664</v>
      </c>
      <c r="O119" s="230">
        <f>SUM($B$111:O111)</f>
        <v>118160.66666399999</v>
      </c>
      <c r="P119" s="230">
        <f>SUM($B$111:P111)</f>
        <v>131051.06666399998</v>
      </c>
      <c r="Q119" s="230">
        <f>SUM($B$111:Q111)</f>
        <v>143941.46666399998</v>
      </c>
      <c r="R119" s="230">
        <f>SUM($B$111:R111)</f>
        <v>156831.86666399997</v>
      </c>
      <c r="S119" s="230">
        <f>SUM($B$111:S111)</f>
        <v>169722.26666399997</v>
      </c>
      <c r="T119" s="230">
        <f>SUM($B$111:T111)</f>
        <v>182612.66666399996</v>
      </c>
      <c r="U119" s="231">
        <f>SUM($B$111:U111)</f>
        <v>195503.06666399995</v>
      </c>
      <c r="V119" s="152"/>
    </row>
    <row r="120" spans="1:22" hidden="1" outlineLevel="1" x14ac:dyDescent="0.25">
      <c r="A120" s="217" t="s">
        <v>281</v>
      </c>
      <c r="B120" s="255">
        <f>IF((ISERR(IRR($B$115:B115))),0,IF(IRR($B$115:B115)&lt;0,0,IRR($B$115:B115)))</f>
        <v>0</v>
      </c>
      <c r="C120" s="255">
        <f>IF((ISERR(IRR($B$108:C108))),0,IF(IRR($B$108:C108)&lt;0,0,IRR($B$108:C108)))</f>
        <v>0</v>
      </c>
      <c r="D120" s="255">
        <f>IF((ISERR(IRR($B$108:D108))),0,IF(IRR($B$108:D108)&lt;0,0,IRR($B$108:D108)))</f>
        <v>0</v>
      </c>
      <c r="E120" s="255">
        <f>IF((ISERR(IRR($B$108:E108))),0,IF(IRR($B$108:E108)&lt;0,0,IRR($B$108:E108)))</f>
        <v>0</v>
      </c>
      <c r="F120" s="255">
        <f>IF((ISERR(IRR($B$108:F108))),0,IF(IRR($B$108:F108)&lt;0,0,IRR($B$108:F108)))</f>
        <v>0</v>
      </c>
      <c r="G120" s="255">
        <f>IF((ISERR(IRR($B$108:G108))),0,IF(IRR($B$108:G108)&lt;0,0,IRR($B$108:G108)))</f>
        <v>0</v>
      </c>
      <c r="H120" s="255">
        <f>IF((ISERR(IRR($B$108:H108))),0,IF(IRR($B$108:H108)&lt;0,0,IRR($B$108:H108)))</f>
        <v>0</v>
      </c>
      <c r="I120" s="255">
        <f>IF((ISERR(IRR($B$108:I108))),0,IF(IRR($B$108:I108)&lt;0,0,IRR($B$108:I108)))</f>
        <v>0</v>
      </c>
      <c r="J120" s="255">
        <f>IF((ISERR(IRR($B$108:J108))),0,IF(IRR($B$108:J108)&lt;0,0,IRR($B$108:J108)))</f>
        <v>0</v>
      </c>
      <c r="K120" s="255">
        <f>IF((ISERR(IRR($B$108:K108))),0,IF(IRR($B$108:K108)&lt;0,0,IRR($B$108:K108)))</f>
        <v>0</v>
      </c>
      <c r="L120" s="255">
        <f>IF((ISERR(IRR($B$108:L108))),0,IF(IRR($B$108:L108)&lt;0,0,IRR($B$108:L108)))</f>
        <v>0</v>
      </c>
      <c r="M120" s="255">
        <f>IF((ISERR(IRR($B$108:M108))),0,IF(IRR($B$108:M108)&lt;0,0,IRR($B$108:M108)))</f>
        <v>0</v>
      </c>
      <c r="N120" s="255">
        <f>IF((ISERR(IRR($B$108:N108))),0,IF(IRR($B$108:N108)&lt;0,0,IRR($B$108:N108)))</f>
        <v>0</v>
      </c>
      <c r="O120" s="255">
        <f>IF((ISERR(IRR($B$108:O108))),0,IF(IRR($B$108:O108)&lt;0,0,IRR($B$108:O108)))</f>
        <v>0</v>
      </c>
      <c r="P120" s="255">
        <f>IF((ISERR(IRR($B$108:P108))),0,IF(IRR($B$108:P108)&lt;0,0,IRR($B$108:P108)))</f>
        <v>0</v>
      </c>
      <c r="Q120" s="255">
        <f>IF((ISERR(IRR($B$108:Q108))),0,IF(IRR($B$108:Q108)&lt;0,0,IRR($B$108:Q108)))</f>
        <v>0</v>
      </c>
      <c r="R120" s="255">
        <f>IF((ISERR(IRR($B$108:R108))),0,IF(IRR($B$108:R108)&lt;0,0,IRR($B$108:R108)))</f>
        <v>0</v>
      </c>
      <c r="S120" s="255">
        <f>IF((ISERR(IRR($B$108:S108))),0,IF(IRR($B$108:S108)&lt;0,0,IRR($B$108:S108)))</f>
        <v>0</v>
      </c>
      <c r="T120" s="255">
        <f>IF((ISERR(IRR($B$108:T108))),0,IF(IRR($B$108:T108)&lt;0,0,IRR($B$108:T108)))</f>
        <v>0</v>
      </c>
      <c r="U120" s="256">
        <f>IF((ISERR(IRR($B$108:U108))),0,IF(IRR($B$108:U108)&lt;0,0,IRR($B$108:U108)))</f>
        <v>0</v>
      </c>
    </row>
    <row r="121" spans="1:22" hidden="1" outlineLevel="1" x14ac:dyDescent="0.25">
      <c r="A121" s="217" t="s">
        <v>282</v>
      </c>
      <c r="B121" s="257">
        <f>IF(AND(B116&gt;0,A116&lt;0),(B106-(B116/(B116-A116))),0)</f>
        <v>0</v>
      </c>
      <c r="C121" s="257">
        <f>IF(AND(C116&gt;0,B116&lt;0),(C106-(C116/(C116-B116))),0)</f>
        <v>1.8873278217727985</v>
      </c>
      <c r="D121" s="257">
        <f t="shared" ref="D121:P121" si="37">IF(AND(D116&gt;0,C116&lt;0),(D106-(D116/(D116-C116))),0)</f>
        <v>0</v>
      </c>
      <c r="E121" s="257">
        <f t="shared" si="37"/>
        <v>0</v>
      </c>
      <c r="F121" s="257">
        <f t="shared" si="37"/>
        <v>0</v>
      </c>
      <c r="G121" s="257">
        <f t="shared" si="37"/>
        <v>0</v>
      </c>
      <c r="H121" s="257">
        <f t="shared" si="37"/>
        <v>0</v>
      </c>
      <c r="I121" s="257">
        <f t="shared" si="37"/>
        <v>0</v>
      </c>
      <c r="J121" s="257">
        <f t="shared" si="37"/>
        <v>0</v>
      </c>
      <c r="K121" s="257">
        <f t="shared" si="37"/>
        <v>0</v>
      </c>
      <c r="L121" s="257">
        <f t="shared" si="37"/>
        <v>0</v>
      </c>
      <c r="M121" s="257">
        <f t="shared" si="37"/>
        <v>0</v>
      </c>
      <c r="N121" s="257">
        <f t="shared" si="37"/>
        <v>0</v>
      </c>
      <c r="O121" s="257">
        <f t="shared" si="37"/>
        <v>0</v>
      </c>
      <c r="P121" s="257">
        <f t="shared" si="37"/>
        <v>0</v>
      </c>
      <c r="Q121" s="257">
        <f>IF(AND(Q116&gt;0,P116&lt;0),(Q106-(Q116/(Q116-P116))),0)</f>
        <v>0</v>
      </c>
      <c r="R121" s="257">
        <f>IF(AND(R116&gt;0,Q116&lt;0),(R106-(R116/(R116-Q116))),0)</f>
        <v>0</v>
      </c>
      <c r="S121" s="257">
        <f>IF(AND(S116&gt;0,R116&lt;0),(S106-(S116/(S116-R116))),0)</f>
        <v>0</v>
      </c>
      <c r="T121" s="257">
        <f>IF(AND(T116&gt;0,S116&lt;0),(T106-(T116/(T116-S116))),0)</f>
        <v>0</v>
      </c>
      <c r="U121" s="258">
        <f>IF(AND(U116&gt;0,T116&lt;0),(U106-(U116/(U116-T116))),0)</f>
        <v>0</v>
      </c>
    </row>
    <row r="122" spans="1:22" ht="16.5" hidden="1" outlineLevel="1" thickBot="1" x14ac:dyDescent="0.3">
      <c r="A122" s="259" t="s">
        <v>283</v>
      </c>
      <c r="B122" s="260">
        <f>IF(AND(B119&gt;0,A119&lt;0),(B106-(B119/(B119-A119))),0)</f>
        <v>0</v>
      </c>
      <c r="C122" s="260">
        <f>IF(AND(C119&gt;0,B119&lt;0),(C106-(C119/(C119-B119))),0)</f>
        <v>0</v>
      </c>
      <c r="D122" s="260">
        <f t="shared" ref="D122:P122" si="38">IF(AND(D119&gt;0,C119&lt;0),(D106-(D119/(D119-C119))),0)</f>
        <v>0</v>
      </c>
      <c r="E122" s="260">
        <f t="shared" si="38"/>
        <v>0</v>
      </c>
      <c r="F122" s="260">
        <f t="shared" si="38"/>
        <v>0</v>
      </c>
      <c r="G122" s="260">
        <f t="shared" si="38"/>
        <v>0</v>
      </c>
      <c r="H122" s="260">
        <f t="shared" si="38"/>
        <v>0</v>
      </c>
      <c r="I122" s="260">
        <f t="shared" si="38"/>
        <v>0</v>
      </c>
      <c r="J122" s="260">
        <f t="shared" si="38"/>
        <v>0</v>
      </c>
      <c r="K122" s="260">
        <f t="shared" si="38"/>
        <v>0</v>
      </c>
      <c r="L122" s="260">
        <f t="shared" si="38"/>
        <v>0</v>
      </c>
      <c r="M122" s="260">
        <f t="shared" si="38"/>
        <v>0</v>
      </c>
      <c r="N122" s="260">
        <f t="shared" si="38"/>
        <v>0</v>
      </c>
      <c r="O122" s="260">
        <f t="shared" si="38"/>
        <v>0</v>
      </c>
      <c r="P122" s="260">
        <f t="shared" si="38"/>
        <v>0</v>
      </c>
      <c r="Q122" s="260">
        <f>IF(AND(Q119&gt;0,P119&lt;0),(Q106-(Q119/(Q119-P119))),0)</f>
        <v>0</v>
      </c>
      <c r="R122" s="260">
        <f>IF(AND(R119&gt;0,Q119&lt;0),(R106-(R119/(R119-Q119))),0)</f>
        <v>0</v>
      </c>
      <c r="S122" s="260">
        <f>IF(AND(S119&gt;0,R119&lt;0),(S106-(S119/(S119-R119))),0)</f>
        <v>0</v>
      </c>
      <c r="T122" s="260">
        <f>IF(AND(T119&gt;0,S119&lt;0),(T106-(T119/(T119-S119))),0)</f>
        <v>0</v>
      </c>
      <c r="U122" s="261">
        <f>IF(AND(U119&gt;0,T119&lt;0),(U106-(U119/(U119-T119))),0)</f>
        <v>0</v>
      </c>
      <c r="V122" s="143"/>
    </row>
    <row r="123" spans="1:22" hidden="1" outlineLevel="1" x14ac:dyDescent="0.25">
      <c r="Q123" s="143"/>
    </row>
    <row r="124" spans="1:22" hidden="1" outlineLevel="1" x14ac:dyDescent="0.25"/>
    <row r="125" spans="1:22" hidden="1" outlineLevel="1" x14ac:dyDescent="0.25">
      <c r="A125" s="262"/>
      <c r="B125" s="263">
        <v>2019</v>
      </c>
      <c r="C125" s="263">
        <f>B125+1</f>
        <v>2020</v>
      </c>
      <c r="D125" s="263">
        <f t="shared" ref="D125:P125" si="39">C125+1</f>
        <v>2021</v>
      </c>
      <c r="E125" s="263">
        <f t="shared" si="39"/>
        <v>2022</v>
      </c>
      <c r="F125" s="263">
        <f t="shared" si="39"/>
        <v>2023</v>
      </c>
      <c r="G125" s="263">
        <f t="shared" si="39"/>
        <v>2024</v>
      </c>
      <c r="H125" s="263">
        <f t="shared" si="39"/>
        <v>2025</v>
      </c>
      <c r="I125" s="263">
        <f t="shared" si="39"/>
        <v>2026</v>
      </c>
      <c r="J125" s="263">
        <f t="shared" si="39"/>
        <v>2027</v>
      </c>
      <c r="K125" s="263">
        <f t="shared" si="39"/>
        <v>2028</v>
      </c>
      <c r="L125" s="263">
        <f t="shared" si="39"/>
        <v>2029</v>
      </c>
      <c r="M125" s="263">
        <f t="shared" si="39"/>
        <v>2030</v>
      </c>
      <c r="N125" s="263">
        <f t="shared" si="39"/>
        <v>2031</v>
      </c>
      <c r="O125" s="263">
        <f t="shared" si="39"/>
        <v>2032</v>
      </c>
      <c r="P125" s="264">
        <f t="shared" si="39"/>
        <v>2033</v>
      </c>
    </row>
    <row r="126" spans="1:22" ht="60.75" hidden="1" customHeight="1" outlineLevel="1" x14ac:dyDescent="0.25">
      <c r="A126" s="265" t="s">
        <v>284</v>
      </c>
      <c r="B126" s="266"/>
      <c r="C126" s="266"/>
      <c r="D126" s="266"/>
      <c r="E126" s="266"/>
      <c r="F126" s="266"/>
      <c r="G126" s="266"/>
      <c r="H126" s="266"/>
      <c r="I126" s="266"/>
      <c r="J126" s="266"/>
      <c r="K126" s="266"/>
      <c r="L126" s="266"/>
      <c r="M126" s="266"/>
      <c r="N126" s="266"/>
      <c r="O126" s="266"/>
      <c r="P126" s="267"/>
    </row>
    <row r="127" spans="1:22" hidden="1" x14ac:dyDescent="0.25">
      <c r="A127" s="203" t="s">
        <v>285</v>
      </c>
      <c r="B127" s="266">
        <f>B129*$B$55*12/1000</f>
        <v>0</v>
      </c>
      <c r="C127" s="266">
        <f>C129*$B$55*12/1000</f>
        <v>0</v>
      </c>
      <c r="D127" s="266">
        <f>D129*$B$55*12/1000</f>
        <v>0</v>
      </c>
      <c r="E127" s="266"/>
      <c r="F127" s="266"/>
      <c r="G127" s="266"/>
      <c r="H127" s="266"/>
      <c r="I127" s="266"/>
      <c r="J127" s="266"/>
      <c r="K127" s="266"/>
      <c r="L127" s="266"/>
      <c r="M127" s="266"/>
      <c r="N127" s="266"/>
      <c r="O127" s="266"/>
      <c r="P127" s="267"/>
    </row>
    <row r="128" spans="1:22" hidden="1" x14ac:dyDescent="0.25">
      <c r="A128" s="203" t="s">
        <v>286</v>
      </c>
      <c r="B128" s="268"/>
      <c r="C128" s="268"/>
      <c r="D128" s="268"/>
      <c r="E128" s="268"/>
      <c r="F128" s="268">
        <f t="shared" ref="F128:P128" si="40">E128</f>
        <v>0</v>
      </c>
      <c r="G128" s="268">
        <f t="shared" si="40"/>
        <v>0</v>
      </c>
      <c r="H128" s="268">
        <f t="shared" si="40"/>
        <v>0</v>
      </c>
      <c r="I128" s="268">
        <f t="shared" si="40"/>
        <v>0</v>
      </c>
      <c r="J128" s="268">
        <f t="shared" si="40"/>
        <v>0</v>
      </c>
      <c r="K128" s="268">
        <f t="shared" si="40"/>
        <v>0</v>
      </c>
      <c r="L128" s="268">
        <f t="shared" si="40"/>
        <v>0</v>
      </c>
      <c r="M128" s="268">
        <f t="shared" si="40"/>
        <v>0</v>
      </c>
      <c r="N128" s="268">
        <f t="shared" si="40"/>
        <v>0</v>
      </c>
      <c r="O128" s="268">
        <f t="shared" si="40"/>
        <v>0</v>
      </c>
      <c r="P128" s="269">
        <f t="shared" si="40"/>
        <v>0</v>
      </c>
    </row>
    <row r="129" spans="1:16" hidden="1" outlineLevel="1" x14ac:dyDescent="0.25">
      <c r="A129" s="203" t="s">
        <v>287</v>
      </c>
      <c r="B129" s="268"/>
      <c r="C129" s="268"/>
      <c r="D129" s="268"/>
      <c r="E129" s="268"/>
      <c r="F129" s="268">
        <f t="shared" ref="F129:P129" si="41">F128/3.1</f>
        <v>0</v>
      </c>
      <c r="G129" s="268">
        <f t="shared" si="41"/>
        <v>0</v>
      </c>
      <c r="H129" s="268">
        <f t="shared" si="41"/>
        <v>0</v>
      </c>
      <c r="I129" s="268">
        <f t="shared" si="41"/>
        <v>0</v>
      </c>
      <c r="J129" s="268">
        <f t="shared" si="41"/>
        <v>0</v>
      </c>
      <c r="K129" s="268">
        <f t="shared" si="41"/>
        <v>0</v>
      </c>
      <c r="L129" s="268">
        <f t="shared" si="41"/>
        <v>0</v>
      </c>
      <c r="M129" s="268">
        <f t="shared" si="41"/>
        <v>0</v>
      </c>
      <c r="N129" s="268">
        <f t="shared" si="41"/>
        <v>0</v>
      </c>
      <c r="O129" s="268">
        <f t="shared" si="41"/>
        <v>0</v>
      </c>
      <c r="P129" s="269">
        <f t="shared" si="41"/>
        <v>0</v>
      </c>
    </row>
    <row r="130" spans="1:16" ht="16.5" hidden="1" outlineLevel="1" thickBot="1" x14ac:dyDescent="0.3">
      <c r="A130" s="206" t="s">
        <v>288</v>
      </c>
      <c r="B130" s="270" t="e">
        <f t="shared" ref="B130:P130" si="42">(B76+B87)/B129/12</f>
        <v>#DIV/0!</v>
      </c>
      <c r="C130" s="270" t="e">
        <f t="shared" si="42"/>
        <v>#DIV/0!</v>
      </c>
      <c r="D130" s="270" t="e">
        <f t="shared" si="42"/>
        <v>#DIV/0!</v>
      </c>
      <c r="E130" s="270" t="e">
        <f t="shared" si="42"/>
        <v>#DIV/0!</v>
      </c>
      <c r="F130" s="270" t="e">
        <f t="shared" si="42"/>
        <v>#DIV/0!</v>
      </c>
      <c r="G130" s="270" t="e">
        <f t="shared" si="42"/>
        <v>#DIV/0!</v>
      </c>
      <c r="H130" s="270" t="e">
        <f t="shared" si="42"/>
        <v>#DIV/0!</v>
      </c>
      <c r="I130" s="270" t="e">
        <f t="shared" si="42"/>
        <v>#DIV/0!</v>
      </c>
      <c r="J130" s="270" t="e">
        <f t="shared" si="42"/>
        <v>#DIV/0!</v>
      </c>
      <c r="K130" s="270" t="e">
        <f t="shared" si="42"/>
        <v>#DIV/0!</v>
      </c>
      <c r="L130" s="270" t="e">
        <f t="shared" si="42"/>
        <v>#DIV/0!</v>
      </c>
      <c r="M130" s="270" t="e">
        <f t="shared" si="42"/>
        <v>#DIV/0!</v>
      </c>
      <c r="N130" s="270" t="e">
        <f t="shared" si="42"/>
        <v>#DIV/0!</v>
      </c>
      <c r="O130" s="270" t="e">
        <f t="shared" si="42"/>
        <v>#DIV/0!</v>
      </c>
      <c r="P130" s="271" t="e">
        <f t="shared" si="42"/>
        <v>#DIV/0!</v>
      </c>
    </row>
    <row r="131" spans="1:16" hidden="1" collapsed="1" x14ac:dyDescent="0.25"/>
    <row r="132" spans="1:16" ht="90" hidden="1" x14ac:dyDescent="0.25">
      <c r="A132" s="272" t="s">
        <v>289</v>
      </c>
      <c r="B132" s="272"/>
      <c r="C132" s="272"/>
      <c r="D132" s="272"/>
      <c r="E132" s="272"/>
      <c r="F132" s="272"/>
      <c r="G132" s="272"/>
      <c r="H132" s="272"/>
      <c r="I132" s="272"/>
      <c r="J132" s="272"/>
      <c r="K132" s="272"/>
      <c r="L132" s="272"/>
      <c r="M132" s="272"/>
      <c r="N132" s="272"/>
      <c r="O132" s="272"/>
    </row>
    <row r="133" spans="1:16" hidden="1" x14ac:dyDescent="0.25"/>
    <row r="134" spans="1:16" hidden="1" x14ac:dyDescent="0.25"/>
    <row r="135" spans="1:16" hidden="1" x14ac:dyDescent="0.25">
      <c r="A135" s="144" t="s">
        <v>290</v>
      </c>
      <c r="I135" s="144" t="s">
        <v>291</v>
      </c>
    </row>
    <row r="136" spans="1:16" hidden="1" x14ac:dyDescent="0.25">
      <c r="A136" s="144" t="s">
        <v>292</v>
      </c>
    </row>
    <row r="137" spans="1:16" hidden="1" x14ac:dyDescent="0.25"/>
    <row r="138" spans="1:16" hidden="1" x14ac:dyDescent="0.25">
      <c r="A138" s="144" t="s">
        <v>293</v>
      </c>
      <c r="I138" s="144" t="s">
        <v>294</v>
      </c>
    </row>
    <row r="139" spans="1:16" hidden="1" x14ac:dyDescent="0.25"/>
    <row r="140" spans="1:16" hidden="1" x14ac:dyDescent="0.25"/>
    <row r="141" spans="1:16" hidden="1" x14ac:dyDescent="0.25"/>
    <row r="142" spans="1:16" hidden="1" x14ac:dyDescent="0.25">
      <c r="A142" s="155" t="s">
        <v>295</v>
      </c>
    </row>
    <row r="143" spans="1:16" hidden="1" x14ac:dyDescent="0.25">
      <c r="A143" s="273">
        <f>IF(MIN(B136:P136)=100,"не окупается",MIN(B136:P136))</f>
        <v>0</v>
      </c>
      <c r="B143" s="273">
        <f t="shared" ref="B143:P143" si="43">IF(B120&lt;=0,1,B120)</f>
        <v>1</v>
      </c>
      <c r="C143" s="273">
        <f t="shared" si="43"/>
        <v>1</v>
      </c>
      <c r="D143" s="273">
        <f t="shared" si="43"/>
        <v>1</v>
      </c>
      <c r="E143" s="273">
        <f t="shared" si="43"/>
        <v>1</v>
      </c>
      <c r="F143" s="273">
        <f t="shared" si="43"/>
        <v>1</v>
      </c>
      <c r="G143" s="273">
        <f t="shared" si="43"/>
        <v>1</v>
      </c>
      <c r="H143" s="273">
        <f t="shared" si="43"/>
        <v>1</v>
      </c>
      <c r="I143" s="273">
        <f t="shared" si="43"/>
        <v>1</v>
      </c>
      <c r="J143" s="273">
        <f t="shared" si="43"/>
        <v>1</v>
      </c>
      <c r="K143" s="273">
        <f t="shared" si="43"/>
        <v>1</v>
      </c>
      <c r="L143" s="273">
        <f t="shared" si="43"/>
        <v>1</v>
      </c>
      <c r="M143" s="273">
        <f t="shared" si="43"/>
        <v>1</v>
      </c>
      <c r="N143" s="273">
        <f t="shared" si="43"/>
        <v>1</v>
      </c>
      <c r="O143" s="273">
        <f t="shared" si="43"/>
        <v>1</v>
      </c>
      <c r="P143" s="273">
        <f t="shared" si="43"/>
        <v>1</v>
      </c>
    </row>
    <row r="144" spans="1:16" hidden="1" x14ac:dyDescent="0.25">
      <c r="A144" s="295" t="s">
        <v>296</v>
      </c>
      <c r="B144" s="246"/>
      <c r="C144" s="246"/>
      <c r="D144" s="127" t="s">
        <v>270</v>
      </c>
      <c r="E144" s="127" t="s">
        <v>271</v>
      </c>
    </row>
    <row r="145" spans="1:21" hidden="1" x14ac:dyDescent="0.25">
      <c r="A145" s="295" t="s">
        <v>297</v>
      </c>
      <c r="B145" s="246" t="s">
        <v>298</v>
      </c>
      <c r="C145" s="127" t="s">
        <v>272</v>
      </c>
      <c r="D145" s="275">
        <f>$K119</f>
        <v>66599.066664000013</v>
      </c>
      <c r="E145" s="275">
        <f>$P119</f>
        <v>131051.06666399998</v>
      </c>
    </row>
    <row r="146" spans="1:21" hidden="1" x14ac:dyDescent="0.25">
      <c r="B146" s="246" t="s">
        <v>281</v>
      </c>
      <c r="C146" s="127" t="s">
        <v>299</v>
      </c>
      <c r="D146" s="276">
        <f>$K120</f>
        <v>0</v>
      </c>
      <c r="E146" s="276">
        <f>$P120</f>
        <v>0</v>
      </c>
    </row>
    <row r="147" spans="1:21" hidden="1" x14ac:dyDescent="0.25">
      <c r="B147" s="246" t="s">
        <v>282</v>
      </c>
      <c r="C147" s="127" t="s">
        <v>300</v>
      </c>
      <c r="D147" s="275">
        <f>$K121</f>
        <v>0</v>
      </c>
      <c r="E147" s="275">
        <f>$P121</f>
        <v>0</v>
      </c>
    </row>
    <row r="148" spans="1:21" hidden="1" x14ac:dyDescent="0.25">
      <c r="B148" s="246" t="s">
        <v>283</v>
      </c>
      <c r="C148" s="127" t="s">
        <v>300</v>
      </c>
      <c r="D148" s="275">
        <f>$K122</f>
        <v>0</v>
      </c>
      <c r="E148" s="275">
        <f>$P122</f>
        <v>0</v>
      </c>
    </row>
    <row r="149" spans="1:21" hidden="1" x14ac:dyDescent="0.25"/>
    <row r="150" spans="1:21" hidden="1" x14ac:dyDescent="0.25">
      <c r="A150" s="277" t="s">
        <v>301</v>
      </c>
      <c r="B150" s="158"/>
    </row>
    <row r="151" spans="1:21" hidden="1" x14ac:dyDescent="0.25">
      <c r="A151" s="277" t="s">
        <v>302</v>
      </c>
      <c r="B151" s="158"/>
    </row>
    <row r="152" spans="1:21" hidden="1" x14ac:dyDescent="0.25">
      <c r="A152" s="277" t="s">
        <v>303</v>
      </c>
      <c r="B152" s="158"/>
    </row>
    <row r="153" spans="1:21" hidden="1" x14ac:dyDescent="0.25">
      <c r="A153" s="277" t="s">
        <v>304</v>
      </c>
      <c r="B153" s="158"/>
    </row>
    <row r="154" spans="1:21" ht="16.5" thickBot="1" x14ac:dyDescent="0.3"/>
    <row r="155" spans="1:21" ht="16.5" thickBot="1" x14ac:dyDescent="0.3">
      <c r="A155" s="278" t="s">
        <v>305</v>
      </c>
      <c r="B155" s="279"/>
      <c r="C155" s="280">
        <v>2</v>
      </c>
      <c r="D155" s="280">
        <f>C155+1</f>
        <v>3</v>
      </c>
      <c r="E155" s="280">
        <f t="shared" ref="E155:U155" si="44">D155+1</f>
        <v>4</v>
      </c>
      <c r="F155" s="280">
        <f t="shared" si="44"/>
        <v>5</v>
      </c>
      <c r="G155" s="280">
        <f t="shared" si="44"/>
        <v>6</v>
      </c>
      <c r="H155" s="280">
        <f t="shared" si="44"/>
        <v>7</v>
      </c>
      <c r="I155" s="280">
        <f t="shared" si="44"/>
        <v>8</v>
      </c>
      <c r="J155" s="280">
        <f t="shared" si="44"/>
        <v>9</v>
      </c>
      <c r="K155" s="280">
        <f t="shared" si="44"/>
        <v>10</v>
      </c>
      <c r="L155" s="280">
        <f t="shared" si="44"/>
        <v>11</v>
      </c>
      <c r="M155" s="280">
        <f t="shared" si="44"/>
        <v>12</v>
      </c>
      <c r="N155" s="280">
        <f t="shared" si="44"/>
        <v>13</v>
      </c>
      <c r="O155" s="280">
        <f t="shared" si="44"/>
        <v>14</v>
      </c>
      <c r="P155" s="280">
        <f t="shared" si="44"/>
        <v>15</v>
      </c>
      <c r="Q155" s="280">
        <f t="shared" si="44"/>
        <v>16</v>
      </c>
      <c r="R155" s="280">
        <f t="shared" si="44"/>
        <v>17</v>
      </c>
      <c r="S155" s="280">
        <f t="shared" si="44"/>
        <v>18</v>
      </c>
      <c r="T155" s="280">
        <f t="shared" si="44"/>
        <v>19</v>
      </c>
      <c r="U155" s="281">
        <f t="shared" si="44"/>
        <v>20</v>
      </c>
    </row>
    <row r="156" spans="1:21" x14ac:dyDescent="0.25">
      <c r="A156" s="282" t="s">
        <v>106</v>
      </c>
      <c r="B156" s="283" t="s">
        <v>272</v>
      </c>
      <c r="C156" s="284">
        <f>C$108</f>
        <v>2455.2190474285717</v>
      </c>
      <c r="D156" s="284">
        <f>D$108</f>
        <v>2455.2190474285717</v>
      </c>
      <c r="E156" s="284">
        <f>E$108</f>
        <v>2455.2190474285717</v>
      </c>
      <c r="F156" s="284">
        <f t="shared" ref="F156:U156" si="45">F$108</f>
        <v>2455.2190474285717</v>
      </c>
      <c r="G156" s="284">
        <f t="shared" si="45"/>
        <v>2455.2190474285717</v>
      </c>
      <c r="H156" s="284">
        <f t="shared" si="45"/>
        <v>1918.4523814285715</v>
      </c>
      <c r="I156" s="284">
        <f t="shared" si="45"/>
        <v>1918.4523814285715</v>
      </c>
      <c r="J156" s="284">
        <f t="shared" si="45"/>
        <v>0</v>
      </c>
      <c r="K156" s="284">
        <f t="shared" si="45"/>
        <v>0</v>
      </c>
      <c r="L156" s="284">
        <f t="shared" si="45"/>
        <v>0</v>
      </c>
      <c r="M156" s="284">
        <f t="shared" si="45"/>
        <v>0</v>
      </c>
      <c r="N156" s="284">
        <f t="shared" si="45"/>
        <v>0</v>
      </c>
      <c r="O156" s="284">
        <f t="shared" si="45"/>
        <v>0</v>
      </c>
      <c r="P156" s="284">
        <f t="shared" si="45"/>
        <v>0</v>
      </c>
      <c r="Q156" s="284">
        <f t="shared" si="45"/>
        <v>0</v>
      </c>
      <c r="R156" s="284">
        <f t="shared" si="45"/>
        <v>0</v>
      </c>
      <c r="S156" s="284">
        <f t="shared" si="45"/>
        <v>0</v>
      </c>
      <c r="T156" s="284">
        <f t="shared" si="45"/>
        <v>0</v>
      </c>
      <c r="U156" s="285">
        <f t="shared" si="45"/>
        <v>0</v>
      </c>
    </row>
    <row r="157" spans="1:21" x14ac:dyDescent="0.25">
      <c r="A157" s="203" t="s">
        <v>109</v>
      </c>
      <c r="B157" s="127" t="s">
        <v>272</v>
      </c>
      <c r="C157" s="286"/>
      <c r="D157" s="286"/>
      <c r="E157" s="286"/>
      <c r="F157" s="286"/>
      <c r="G157" s="286"/>
      <c r="H157" s="286"/>
      <c r="I157" s="286"/>
      <c r="J157" s="286"/>
      <c r="K157" s="286"/>
      <c r="L157" s="286"/>
      <c r="M157" s="286"/>
      <c r="N157" s="286"/>
      <c r="O157" s="286"/>
      <c r="P157" s="286"/>
      <c r="Q157" s="286"/>
      <c r="R157" s="286"/>
      <c r="S157" s="286"/>
      <c r="T157" s="286"/>
      <c r="U157" s="287"/>
    </row>
    <row r="158" spans="1:21" x14ac:dyDescent="0.25">
      <c r="A158" s="203" t="s">
        <v>306</v>
      </c>
      <c r="B158" s="127" t="s">
        <v>272</v>
      </c>
      <c r="C158" s="127"/>
      <c r="D158" s="127"/>
      <c r="E158" s="127"/>
      <c r="F158" s="127"/>
      <c r="G158" s="127"/>
      <c r="H158" s="127"/>
      <c r="I158" s="127"/>
      <c r="J158" s="127"/>
      <c r="K158" s="127"/>
      <c r="L158" s="127"/>
      <c r="M158" s="127"/>
      <c r="N158" s="127"/>
      <c r="O158" s="127"/>
      <c r="P158" s="127"/>
      <c r="Q158" s="127"/>
      <c r="R158" s="127"/>
      <c r="S158" s="127"/>
      <c r="T158" s="127"/>
      <c r="U158" s="288"/>
    </row>
    <row r="159" spans="1:21" x14ac:dyDescent="0.25">
      <c r="A159" s="203" t="s">
        <v>307</v>
      </c>
      <c r="B159" s="127" t="s">
        <v>272</v>
      </c>
      <c r="C159" s="127"/>
      <c r="D159" s="127"/>
      <c r="E159" s="127"/>
      <c r="F159" s="127"/>
      <c r="G159" s="127"/>
      <c r="H159" s="127"/>
      <c r="I159" s="127"/>
      <c r="J159" s="127"/>
      <c r="K159" s="127"/>
      <c r="L159" s="127"/>
      <c r="M159" s="127"/>
      <c r="N159" s="127"/>
      <c r="O159" s="127"/>
      <c r="P159" s="127"/>
      <c r="Q159" s="127"/>
      <c r="R159" s="127"/>
      <c r="S159" s="127"/>
      <c r="T159" s="127"/>
      <c r="U159" s="288"/>
    </row>
    <row r="160" spans="1:21" x14ac:dyDescent="0.25">
      <c r="A160" s="203" t="s">
        <v>308</v>
      </c>
      <c r="B160" s="127" t="s">
        <v>272</v>
      </c>
      <c r="C160" s="127"/>
      <c r="D160" s="127"/>
      <c r="E160" s="127"/>
      <c r="F160" s="127"/>
      <c r="G160" s="127"/>
      <c r="H160" s="127"/>
      <c r="I160" s="127"/>
      <c r="J160" s="127"/>
      <c r="K160" s="127"/>
      <c r="L160" s="127"/>
      <c r="M160" s="127"/>
      <c r="N160" s="127"/>
      <c r="O160" s="127"/>
      <c r="P160" s="127"/>
      <c r="Q160" s="127"/>
      <c r="R160" s="127"/>
      <c r="S160" s="127"/>
      <c r="T160" s="127"/>
      <c r="U160" s="288"/>
    </row>
    <row r="161" spans="1:21" x14ac:dyDescent="0.25">
      <c r="A161" s="203" t="s">
        <v>309</v>
      </c>
      <c r="B161" s="127" t="s">
        <v>272</v>
      </c>
      <c r="C161" s="127"/>
      <c r="D161" s="127"/>
      <c r="E161" s="127"/>
      <c r="F161" s="127"/>
      <c r="G161" s="127"/>
      <c r="H161" s="127"/>
      <c r="I161" s="127"/>
      <c r="J161" s="127"/>
      <c r="K161" s="127"/>
      <c r="L161" s="127"/>
      <c r="M161" s="127"/>
      <c r="N161" s="127"/>
      <c r="O161" s="127"/>
      <c r="P161" s="127"/>
      <c r="Q161" s="127"/>
      <c r="R161" s="127"/>
      <c r="S161" s="127"/>
      <c r="T161" s="127"/>
      <c r="U161" s="288"/>
    </row>
    <row r="162" spans="1:21" x14ac:dyDescent="0.25">
      <c r="A162" s="203" t="s">
        <v>310</v>
      </c>
      <c r="B162" s="127" t="s">
        <v>272</v>
      </c>
      <c r="C162" s="127"/>
      <c r="D162" s="127"/>
      <c r="E162" s="127"/>
      <c r="F162" s="127"/>
      <c r="G162" s="127"/>
      <c r="H162" s="127"/>
      <c r="I162" s="127"/>
      <c r="J162" s="127"/>
      <c r="K162" s="127"/>
      <c r="L162" s="127"/>
      <c r="M162" s="127"/>
      <c r="N162" s="127"/>
      <c r="O162" s="127"/>
      <c r="P162" s="127"/>
      <c r="Q162" s="127"/>
      <c r="R162" s="127"/>
      <c r="S162" s="127"/>
      <c r="T162" s="127"/>
      <c r="U162" s="288"/>
    </row>
    <row r="163" spans="1:21" x14ac:dyDescent="0.25">
      <c r="A163" s="203" t="s">
        <v>311</v>
      </c>
      <c r="B163" s="127" t="s">
        <v>272</v>
      </c>
      <c r="C163" s="286"/>
      <c r="D163" s="286"/>
      <c r="E163" s="286"/>
      <c r="F163" s="286"/>
      <c r="G163" s="286"/>
      <c r="H163" s="286"/>
      <c r="I163" s="286"/>
      <c r="J163" s="286"/>
      <c r="K163" s="286"/>
      <c r="L163" s="286"/>
      <c r="M163" s="286"/>
      <c r="N163" s="286"/>
      <c r="O163" s="286"/>
      <c r="P163" s="286"/>
      <c r="Q163" s="286"/>
      <c r="R163" s="286"/>
      <c r="S163" s="286"/>
      <c r="T163" s="286"/>
      <c r="U163" s="287"/>
    </row>
    <row r="164" spans="1:21" x14ac:dyDescent="0.25">
      <c r="A164" s="203" t="s">
        <v>312</v>
      </c>
      <c r="B164" s="127" t="s">
        <v>272</v>
      </c>
      <c r="C164" s="286"/>
      <c r="D164" s="286"/>
      <c r="E164" s="286"/>
      <c r="F164" s="286"/>
      <c r="G164" s="286"/>
      <c r="H164" s="286"/>
      <c r="I164" s="286"/>
      <c r="J164" s="286"/>
      <c r="K164" s="286"/>
      <c r="L164" s="286"/>
      <c r="M164" s="286"/>
      <c r="N164" s="286"/>
      <c r="O164" s="286"/>
      <c r="P164" s="286"/>
      <c r="Q164" s="286"/>
      <c r="R164" s="286"/>
      <c r="S164" s="286"/>
      <c r="T164" s="286"/>
      <c r="U164" s="287"/>
    </row>
    <row r="165" spans="1:21" ht="16.5" thickBot="1" x14ac:dyDescent="0.3">
      <c r="A165" s="206" t="s">
        <v>260</v>
      </c>
      <c r="B165" s="289" t="s">
        <v>272</v>
      </c>
      <c r="C165" s="286"/>
      <c r="D165" s="286"/>
      <c r="E165" s="286"/>
      <c r="F165" s="286"/>
      <c r="G165" s="286"/>
      <c r="H165" s="286"/>
      <c r="I165" s="286"/>
      <c r="J165" s="286"/>
      <c r="K165" s="286"/>
      <c r="L165" s="286"/>
      <c r="M165" s="286"/>
      <c r="N165" s="286"/>
      <c r="O165" s="286"/>
      <c r="P165" s="286"/>
      <c r="Q165" s="286"/>
      <c r="R165" s="286"/>
      <c r="S165" s="286"/>
      <c r="T165" s="286"/>
      <c r="U165" s="287"/>
    </row>
    <row r="166" spans="1:21" ht="16.5" thickBot="1" x14ac:dyDescent="0.3">
      <c r="A166" s="290" t="s">
        <v>313</v>
      </c>
      <c r="B166" s="291" t="s">
        <v>272</v>
      </c>
      <c r="C166" s="292">
        <f>SUM(C156:C165)</f>
        <v>2455.2190474285717</v>
      </c>
      <c r="D166" s="292">
        <f t="shared" ref="D166:U166" si="46">SUM(D156:D165)</f>
        <v>2455.2190474285717</v>
      </c>
      <c r="E166" s="292">
        <f t="shared" si="46"/>
        <v>2455.2190474285717</v>
      </c>
      <c r="F166" s="292">
        <f t="shared" si="46"/>
        <v>2455.2190474285717</v>
      </c>
      <c r="G166" s="292">
        <f t="shared" si="46"/>
        <v>2455.2190474285717</v>
      </c>
      <c r="H166" s="292">
        <f t="shared" si="46"/>
        <v>1918.4523814285715</v>
      </c>
      <c r="I166" s="292">
        <f t="shared" si="46"/>
        <v>1918.4523814285715</v>
      </c>
      <c r="J166" s="292">
        <f t="shared" si="46"/>
        <v>0</v>
      </c>
      <c r="K166" s="292">
        <f t="shared" si="46"/>
        <v>0</v>
      </c>
      <c r="L166" s="292">
        <f t="shared" si="46"/>
        <v>0</v>
      </c>
      <c r="M166" s="292">
        <f t="shared" si="46"/>
        <v>0</v>
      </c>
      <c r="N166" s="292">
        <f t="shared" si="46"/>
        <v>0</v>
      </c>
      <c r="O166" s="292">
        <f t="shared" si="46"/>
        <v>0</v>
      </c>
      <c r="P166" s="292">
        <f t="shared" si="46"/>
        <v>0</v>
      </c>
      <c r="Q166" s="292">
        <f t="shared" si="46"/>
        <v>0</v>
      </c>
      <c r="R166" s="292">
        <f t="shared" si="46"/>
        <v>0</v>
      </c>
      <c r="S166" s="292">
        <f t="shared" si="46"/>
        <v>0</v>
      </c>
      <c r="T166" s="292">
        <f t="shared" si="46"/>
        <v>0</v>
      </c>
      <c r="U166" s="293">
        <f t="shared" si="46"/>
        <v>0</v>
      </c>
    </row>
  </sheetData>
  <mergeCells count="11">
    <mergeCell ref="J24:K24"/>
    <mergeCell ref="H27:I27"/>
    <mergeCell ref="H28:I28"/>
    <mergeCell ref="H29:I29"/>
    <mergeCell ref="H30:I30"/>
    <mergeCell ref="J23:K23"/>
    <mergeCell ref="A2:U2"/>
    <mergeCell ref="A13:O13"/>
    <mergeCell ref="A14:O14"/>
    <mergeCell ref="J21:K21"/>
    <mergeCell ref="J22:K22"/>
  </mergeCells>
  <printOptions horizontalCentered="1"/>
  <pageMargins left="0.70866141732283472" right="0.70866141732283472" top="0.74803149606299213" bottom="0.74803149606299213" header="0.31496062992125984" footer="0.31496062992125984"/>
  <pageSetup paperSize="8" scale="4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166"/>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4" customWidth="1"/>
    <col min="2" max="2" width="13.7109375" style="144" bestFit="1" customWidth="1"/>
    <col min="3" max="3" width="12.5703125" style="144" customWidth="1"/>
    <col min="4" max="4" width="13.85546875" style="144" customWidth="1"/>
    <col min="5" max="5" width="11.5703125" style="144" customWidth="1"/>
    <col min="6" max="6" width="13.5703125" style="144" customWidth="1"/>
    <col min="7" max="7" width="9.85546875" style="144" customWidth="1"/>
    <col min="8" max="8" width="10.140625" style="144" customWidth="1"/>
    <col min="9" max="9" width="9.140625" style="144"/>
    <col min="10" max="10" width="9.85546875" style="144" customWidth="1"/>
    <col min="11" max="11" width="12.140625" style="144" customWidth="1"/>
    <col min="12" max="14" width="9.85546875" style="144" bestFit="1" customWidth="1"/>
    <col min="15" max="15" width="10.85546875" style="144" customWidth="1"/>
    <col min="16" max="256" width="9.140625" style="144"/>
    <col min="257" max="257" width="66.85546875" style="144" customWidth="1"/>
    <col min="258" max="258" width="13.7109375" style="144" bestFit="1" customWidth="1"/>
    <col min="259" max="259" width="12.5703125" style="144" customWidth="1"/>
    <col min="260" max="260" width="13.85546875" style="144" customWidth="1"/>
    <col min="261" max="261" width="11.5703125" style="144" customWidth="1"/>
    <col min="262" max="262" width="13.5703125" style="144" customWidth="1"/>
    <col min="263" max="263" width="9.85546875" style="144" customWidth="1"/>
    <col min="264" max="264" width="10.140625" style="144" customWidth="1"/>
    <col min="265" max="265" width="9.140625" style="144"/>
    <col min="266" max="266" width="9.85546875" style="144" customWidth="1"/>
    <col min="267" max="267" width="12.140625" style="144" customWidth="1"/>
    <col min="268" max="270" width="9.85546875" style="144" bestFit="1" customWidth="1"/>
    <col min="271" max="271" width="10.85546875" style="144" customWidth="1"/>
    <col min="272" max="512" width="9.140625" style="144"/>
    <col min="513" max="513" width="66.85546875" style="144" customWidth="1"/>
    <col min="514" max="514" width="13.7109375" style="144" bestFit="1" customWidth="1"/>
    <col min="515" max="515" width="12.5703125" style="144" customWidth="1"/>
    <col min="516" max="516" width="13.85546875" style="144" customWidth="1"/>
    <col min="517" max="517" width="11.5703125" style="144" customWidth="1"/>
    <col min="518" max="518" width="13.5703125" style="144" customWidth="1"/>
    <col min="519" max="519" width="9.85546875" style="144" customWidth="1"/>
    <col min="520" max="520" width="10.140625" style="144" customWidth="1"/>
    <col min="521" max="521" width="9.140625" style="144"/>
    <col min="522" max="522" width="9.85546875" style="144" customWidth="1"/>
    <col min="523" max="523" width="12.140625" style="144" customWidth="1"/>
    <col min="524" max="526" width="9.85546875" style="144" bestFit="1" customWidth="1"/>
    <col min="527" max="527" width="10.85546875" style="144" customWidth="1"/>
    <col min="528" max="768" width="9.140625" style="144"/>
    <col min="769" max="769" width="66.85546875" style="144" customWidth="1"/>
    <col min="770" max="770" width="13.7109375" style="144" bestFit="1" customWidth="1"/>
    <col min="771" max="771" width="12.5703125" style="144" customWidth="1"/>
    <col min="772" max="772" width="13.85546875" style="144" customWidth="1"/>
    <col min="773" max="773" width="11.5703125" style="144" customWidth="1"/>
    <col min="774" max="774" width="13.5703125" style="144" customWidth="1"/>
    <col min="775" max="775" width="9.85546875" style="144" customWidth="1"/>
    <col min="776" max="776" width="10.140625" style="144" customWidth="1"/>
    <col min="777" max="777" width="9.140625" style="144"/>
    <col min="778" max="778" width="9.85546875" style="144" customWidth="1"/>
    <col min="779" max="779" width="12.140625" style="144" customWidth="1"/>
    <col min="780" max="782" width="9.85546875" style="144" bestFit="1" customWidth="1"/>
    <col min="783" max="783" width="10.85546875" style="144" customWidth="1"/>
    <col min="784" max="1024" width="9.140625" style="144"/>
    <col min="1025" max="1025" width="66.85546875" style="144" customWidth="1"/>
    <col min="1026" max="1026" width="13.7109375" style="144" bestFit="1" customWidth="1"/>
    <col min="1027" max="1027" width="12.5703125" style="144" customWidth="1"/>
    <col min="1028" max="1028" width="13.85546875" style="144" customWidth="1"/>
    <col min="1029" max="1029" width="11.5703125" style="144" customWidth="1"/>
    <col min="1030" max="1030" width="13.5703125" style="144" customWidth="1"/>
    <col min="1031" max="1031" width="9.85546875" style="144" customWidth="1"/>
    <col min="1032" max="1032" width="10.140625" style="144" customWidth="1"/>
    <col min="1033" max="1033" width="9.140625" style="144"/>
    <col min="1034" max="1034" width="9.85546875" style="144" customWidth="1"/>
    <col min="1035" max="1035" width="12.140625" style="144" customWidth="1"/>
    <col min="1036" max="1038" width="9.85546875" style="144" bestFit="1" customWidth="1"/>
    <col min="1039" max="1039" width="10.85546875" style="144" customWidth="1"/>
    <col min="1040" max="1280" width="9.140625" style="144"/>
    <col min="1281" max="1281" width="66.85546875" style="144" customWidth="1"/>
    <col min="1282" max="1282" width="13.7109375" style="144" bestFit="1" customWidth="1"/>
    <col min="1283" max="1283" width="12.5703125" style="144" customWidth="1"/>
    <col min="1284" max="1284" width="13.85546875" style="144" customWidth="1"/>
    <col min="1285" max="1285" width="11.5703125" style="144" customWidth="1"/>
    <col min="1286" max="1286" width="13.5703125" style="144" customWidth="1"/>
    <col min="1287" max="1287" width="9.85546875" style="144" customWidth="1"/>
    <col min="1288" max="1288" width="10.140625" style="144" customWidth="1"/>
    <col min="1289" max="1289" width="9.140625" style="144"/>
    <col min="1290" max="1290" width="9.85546875" style="144" customWidth="1"/>
    <col min="1291" max="1291" width="12.140625" style="144" customWidth="1"/>
    <col min="1292" max="1294" width="9.85546875" style="144" bestFit="1" customWidth="1"/>
    <col min="1295" max="1295" width="10.85546875" style="144" customWidth="1"/>
    <col min="1296" max="1536" width="9.140625" style="144"/>
    <col min="1537" max="1537" width="66.85546875" style="144" customWidth="1"/>
    <col min="1538" max="1538" width="13.7109375" style="144" bestFit="1" customWidth="1"/>
    <col min="1539" max="1539" width="12.5703125" style="144" customWidth="1"/>
    <col min="1540" max="1540" width="13.85546875" style="144" customWidth="1"/>
    <col min="1541" max="1541" width="11.5703125" style="144" customWidth="1"/>
    <col min="1542" max="1542" width="13.5703125" style="144" customWidth="1"/>
    <col min="1543" max="1543" width="9.85546875" style="144" customWidth="1"/>
    <col min="1544" max="1544" width="10.140625" style="144" customWidth="1"/>
    <col min="1545" max="1545" width="9.140625" style="144"/>
    <col min="1546" max="1546" width="9.85546875" style="144" customWidth="1"/>
    <col min="1547" max="1547" width="12.140625" style="144" customWidth="1"/>
    <col min="1548" max="1550" width="9.85546875" style="144" bestFit="1" customWidth="1"/>
    <col min="1551" max="1551" width="10.85546875" style="144" customWidth="1"/>
    <col min="1552" max="1792" width="9.140625" style="144"/>
    <col min="1793" max="1793" width="66.85546875" style="144" customWidth="1"/>
    <col min="1794" max="1794" width="13.7109375" style="144" bestFit="1" customWidth="1"/>
    <col min="1795" max="1795" width="12.5703125" style="144" customWidth="1"/>
    <col min="1796" max="1796" width="13.85546875" style="144" customWidth="1"/>
    <col min="1797" max="1797" width="11.5703125" style="144" customWidth="1"/>
    <col min="1798" max="1798" width="13.5703125" style="144" customWidth="1"/>
    <col min="1799" max="1799" width="9.85546875" style="144" customWidth="1"/>
    <col min="1800" max="1800" width="10.140625" style="144" customWidth="1"/>
    <col min="1801" max="1801" width="9.140625" style="144"/>
    <col min="1802" max="1802" width="9.85546875" style="144" customWidth="1"/>
    <col min="1803" max="1803" width="12.140625" style="144" customWidth="1"/>
    <col min="1804" max="1806" width="9.85546875" style="144" bestFit="1" customWidth="1"/>
    <col min="1807" max="1807" width="10.85546875" style="144" customWidth="1"/>
    <col min="1808" max="2048" width="9.140625" style="144"/>
    <col min="2049" max="2049" width="66.85546875" style="144" customWidth="1"/>
    <col min="2050" max="2050" width="13.7109375" style="144" bestFit="1" customWidth="1"/>
    <col min="2051" max="2051" width="12.5703125" style="144" customWidth="1"/>
    <col min="2052" max="2052" width="13.85546875" style="144" customWidth="1"/>
    <col min="2053" max="2053" width="11.5703125" style="144" customWidth="1"/>
    <col min="2054" max="2054" width="13.5703125" style="144" customWidth="1"/>
    <col min="2055" max="2055" width="9.85546875" style="144" customWidth="1"/>
    <col min="2056" max="2056" width="10.140625" style="144" customWidth="1"/>
    <col min="2057" max="2057" width="9.140625" style="144"/>
    <col min="2058" max="2058" width="9.85546875" style="144" customWidth="1"/>
    <col min="2059" max="2059" width="12.140625" style="144" customWidth="1"/>
    <col min="2060" max="2062" width="9.85546875" style="144" bestFit="1" customWidth="1"/>
    <col min="2063" max="2063" width="10.85546875" style="144" customWidth="1"/>
    <col min="2064" max="2304" width="9.140625" style="144"/>
    <col min="2305" max="2305" width="66.85546875" style="144" customWidth="1"/>
    <col min="2306" max="2306" width="13.7109375" style="144" bestFit="1" customWidth="1"/>
    <col min="2307" max="2307" width="12.5703125" style="144" customWidth="1"/>
    <col min="2308" max="2308" width="13.85546875" style="144" customWidth="1"/>
    <col min="2309" max="2309" width="11.5703125" style="144" customWidth="1"/>
    <col min="2310" max="2310" width="13.5703125" style="144" customWidth="1"/>
    <col min="2311" max="2311" width="9.85546875" style="144" customWidth="1"/>
    <col min="2312" max="2312" width="10.140625" style="144" customWidth="1"/>
    <col min="2313" max="2313" width="9.140625" style="144"/>
    <col min="2314" max="2314" width="9.85546875" style="144" customWidth="1"/>
    <col min="2315" max="2315" width="12.140625" style="144" customWidth="1"/>
    <col min="2316" max="2318" width="9.85546875" style="144" bestFit="1" customWidth="1"/>
    <col min="2319" max="2319" width="10.85546875" style="144" customWidth="1"/>
    <col min="2320" max="2560" width="9.140625" style="144"/>
    <col min="2561" max="2561" width="66.85546875" style="144" customWidth="1"/>
    <col min="2562" max="2562" width="13.7109375" style="144" bestFit="1" customWidth="1"/>
    <col min="2563" max="2563" width="12.5703125" style="144" customWidth="1"/>
    <col min="2564" max="2564" width="13.85546875" style="144" customWidth="1"/>
    <col min="2565" max="2565" width="11.5703125" style="144" customWidth="1"/>
    <col min="2566" max="2566" width="13.5703125" style="144" customWidth="1"/>
    <col min="2567" max="2567" width="9.85546875" style="144" customWidth="1"/>
    <col min="2568" max="2568" width="10.140625" style="144" customWidth="1"/>
    <col min="2569" max="2569" width="9.140625" style="144"/>
    <col min="2570" max="2570" width="9.85546875" style="144" customWidth="1"/>
    <col min="2571" max="2571" width="12.140625" style="144" customWidth="1"/>
    <col min="2572" max="2574" width="9.85546875" style="144" bestFit="1" customWidth="1"/>
    <col min="2575" max="2575" width="10.85546875" style="144" customWidth="1"/>
    <col min="2576" max="2816" width="9.140625" style="144"/>
    <col min="2817" max="2817" width="66.85546875" style="144" customWidth="1"/>
    <col min="2818" max="2818" width="13.7109375" style="144" bestFit="1" customWidth="1"/>
    <col min="2819" max="2819" width="12.5703125" style="144" customWidth="1"/>
    <col min="2820" max="2820" width="13.85546875" style="144" customWidth="1"/>
    <col min="2821" max="2821" width="11.5703125" style="144" customWidth="1"/>
    <col min="2822" max="2822" width="13.5703125" style="144" customWidth="1"/>
    <col min="2823" max="2823" width="9.85546875" style="144" customWidth="1"/>
    <col min="2824" max="2824" width="10.140625" style="144" customWidth="1"/>
    <col min="2825" max="2825" width="9.140625" style="144"/>
    <col min="2826" max="2826" width="9.85546875" style="144" customWidth="1"/>
    <col min="2827" max="2827" width="12.140625" style="144" customWidth="1"/>
    <col min="2828" max="2830" width="9.85546875" style="144" bestFit="1" customWidth="1"/>
    <col min="2831" max="2831" width="10.85546875" style="144" customWidth="1"/>
    <col min="2832" max="3072" width="9.140625" style="144"/>
    <col min="3073" max="3073" width="66.85546875" style="144" customWidth="1"/>
    <col min="3074" max="3074" width="13.7109375" style="144" bestFit="1" customWidth="1"/>
    <col min="3075" max="3075" width="12.5703125" style="144" customWidth="1"/>
    <col min="3076" max="3076" width="13.85546875" style="144" customWidth="1"/>
    <col min="3077" max="3077" width="11.5703125" style="144" customWidth="1"/>
    <col min="3078" max="3078" width="13.5703125" style="144" customWidth="1"/>
    <col min="3079" max="3079" width="9.85546875" style="144" customWidth="1"/>
    <col min="3080" max="3080" width="10.140625" style="144" customWidth="1"/>
    <col min="3081" max="3081" width="9.140625" style="144"/>
    <col min="3082" max="3082" width="9.85546875" style="144" customWidth="1"/>
    <col min="3083" max="3083" width="12.140625" style="144" customWidth="1"/>
    <col min="3084" max="3086" width="9.85546875" style="144" bestFit="1" customWidth="1"/>
    <col min="3087" max="3087" width="10.85546875" style="144" customWidth="1"/>
    <col min="3088" max="3328" width="9.140625" style="144"/>
    <col min="3329" max="3329" width="66.85546875" style="144" customWidth="1"/>
    <col min="3330" max="3330" width="13.7109375" style="144" bestFit="1" customWidth="1"/>
    <col min="3331" max="3331" width="12.5703125" style="144" customWidth="1"/>
    <col min="3332" max="3332" width="13.85546875" style="144" customWidth="1"/>
    <col min="3333" max="3333" width="11.5703125" style="144" customWidth="1"/>
    <col min="3334" max="3334" width="13.5703125" style="144" customWidth="1"/>
    <col min="3335" max="3335" width="9.85546875" style="144" customWidth="1"/>
    <col min="3336" max="3336" width="10.140625" style="144" customWidth="1"/>
    <col min="3337" max="3337" width="9.140625" style="144"/>
    <col min="3338" max="3338" width="9.85546875" style="144" customWidth="1"/>
    <col min="3339" max="3339" width="12.140625" style="144" customWidth="1"/>
    <col min="3340" max="3342" width="9.85546875" style="144" bestFit="1" customWidth="1"/>
    <col min="3343" max="3343" width="10.85546875" style="144" customWidth="1"/>
    <col min="3344" max="3584" width="9.140625" style="144"/>
    <col min="3585" max="3585" width="66.85546875" style="144" customWidth="1"/>
    <col min="3586" max="3586" width="13.7109375" style="144" bestFit="1" customWidth="1"/>
    <col min="3587" max="3587" width="12.5703125" style="144" customWidth="1"/>
    <col min="3588" max="3588" width="13.85546875" style="144" customWidth="1"/>
    <col min="3589" max="3589" width="11.5703125" style="144" customWidth="1"/>
    <col min="3590" max="3590" width="13.5703125" style="144" customWidth="1"/>
    <col min="3591" max="3591" width="9.85546875" style="144" customWidth="1"/>
    <col min="3592" max="3592" width="10.140625" style="144" customWidth="1"/>
    <col min="3593" max="3593" width="9.140625" style="144"/>
    <col min="3594" max="3594" width="9.85546875" style="144" customWidth="1"/>
    <col min="3595" max="3595" width="12.140625" style="144" customWidth="1"/>
    <col min="3596" max="3598" width="9.85546875" style="144" bestFit="1" customWidth="1"/>
    <col min="3599" max="3599" width="10.85546875" style="144" customWidth="1"/>
    <col min="3600" max="3840" width="9.140625" style="144"/>
    <col min="3841" max="3841" width="66.85546875" style="144" customWidth="1"/>
    <col min="3842" max="3842" width="13.7109375" style="144" bestFit="1" customWidth="1"/>
    <col min="3843" max="3843" width="12.5703125" style="144" customWidth="1"/>
    <col min="3844" max="3844" width="13.85546875" style="144" customWidth="1"/>
    <col min="3845" max="3845" width="11.5703125" style="144" customWidth="1"/>
    <col min="3846" max="3846" width="13.5703125" style="144" customWidth="1"/>
    <col min="3847" max="3847" width="9.85546875" style="144" customWidth="1"/>
    <col min="3848" max="3848" width="10.140625" style="144" customWidth="1"/>
    <col min="3849" max="3849" width="9.140625" style="144"/>
    <col min="3850" max="3850" width="9.85546875" style="144" customWidth="1"/>
    <col min="3851" max="3851" width="12.140625" style="144" customWidth="1"/>
    <col min="3852" max="3854" width="9.85546875" style="144" bestFit="1" customWidth="1"/>
    <col min="3855" max="3855" width="10.85546875" style="144" customWidth="1"/>
    <col min="3856" max="4096" width="9.140625" style="144"/>
    <col min="4097" max="4097" width="66.85546875" style="144" customWidth="1"/>
    <col min="4098" max="4098" width="13.7109375" style="144" bestFit="1" customWidth="1"/>
    <col min="4099" max="4099" width="12.5703125" style="144" customWidth="1"/>
    <col min="4100" max="4100" width="13.85546875" style="144" customWidth="1"/>
    <col min="4101" max="4101" width="11.5703125" style="144" customWidth="1"/>
    <col min="4102" max="4102" width="13.5703125" style="144" customWidth="1"/>
    <col min="4103" max="4103" width="9.85546875" style="144" customWidth="1"/>
    <col min="4104" max="4104" width="10.140625" style="144" customWidth="1"/>
    <col min="4105" max="4105" width="9.140625" style="144"/>
    <col min="4106" max="4106" width="9.85546875" style="144" customWidth="1"/>
    <col min="4107" max="4107" width="12.140625" style="144" customWidth="1"/>
    <col min="4108" max="4110" width="9.85546875" style="144" bestFit="1" customWidth="1"/>
    <col min="4111" max="4111" width="10.85546875" style="144" customWidth="1"/>
    <col min="4112" max="4352" width="9.140625" style="144"/>
    <col min="4353" max="4353" width="66.85546875" style="144" customWidth="1"/>
    <col min="4354" max="4354" width="13.7109375" style="144" bestFit="1" customWidth="1"/>
    <col min="4355" max="4355" width="12.5703125" style="144" customWidth="1"/>
    <col min="4356" max="4356" width="13.85546875" style="144" customWidth="1"/>
    <col min="4357" max="4357" width="11.5703125" style="144" customWidth="1"/>
    <col min="4358" max="4358" width="13.5703125" style="144" customWidth="1"/>
    <col min="4359" max="4359" width="9.85546875" style="144" customWidth="1"/>
    <col min="4360" max="4360" width="10.140625" style="144" customWidth="1"/>
    <col min="4361" max="4361" width="9.140625" style="144"/>
    <col min="4362" max="4362" width="9.85546875" style="144" customWidth="1"/>
    <col min="4363" max="4363" width="12.140625" style="144" customWidth="1"/>
    <col min="4364" max="4366" width="9.85546875" style="144" bestFit="1" customWidth="1"/>
    <col min="4367" max="4367" width="10.85546875" style="144" customWidth="1"/>
    <col min="4368" max="4608" width="9.140625" style="144"/>
    <col min="4609" max="4609" width="66.85546875" style="144" customWidth="1"/>
    <col min="4610" max="4610" width="13.7109375" style="144" bestFit="1" customWidth="1"/>
    <col min="4611" max="4611" width="12.5703125" style="144" customWidth="1"/>
    <col min="4612" max="4612" width="13.85546875" style="144" customWidth="1"/>
    <col min="4613" max="4613" width="11.5703125" style="144" customWidth="1"/>
    <col min="4614" max="4614" width="13.5703125" style="144" customWidth="1"/>
    <col min="4615" max="4615" width="9.85546875" style="144" customWidth="1"/>
    <col min="4616" max="4616" width="10.140625" style="144" customWidth="1"/>
    <col min="4617" max="4617" width="9.140625" style="144"/>
    <col min="4618" max="4618" width="9.85546875" style="144" customWidth="1"/>
    <col min="4619" max="4619" width="12.140625" style="144" customWidth="1"/>
    <col min="4620" max="4622" width="9.85546875" style="144" bestFit="1" customWidth="1"/>
    <col min="4623" max="4623" width="10.85546875" style="144" customWidth="1"/>
    <col min="4624" max="4864" width="9.140625" style="144"/>
    <col min="4865" max="4865" width="66.85546875" style="144" customWidth="1"/>
    <col min="4866" max="4866" width="13.7109375" style="144" bestFit="1" customWidth="1"/>
    <col min="4867" max="4867" width="12.5703125" style="144" customWidth="1"/>
    <col min="4868" max="4868" width="13.85546875" style="144" customWidth="1"/>
    <col min="4869" max="4869" width="11.5703125" style="144" customWidth="1"/>
    <col min="4870" max="4870" width="13.5703125" style="144" customWidth="1"/>
    <col min="4871" max="4871" width="9.85546875" style="144" customWidth="1"/>
    <col min="4872" max="4872" width="10.140625" style="144" customWidth="1"/>
    <col min="4873" max="4873" width="9.140625" style="144"/>
    <col min="4874" max="4874" width="9.85546875" style="144" customWidth="1"/>
    <col min="4875" max="4875" width="12.140625" style="144" customWidth="1"/>
    <col min="4876" max="4878" width="9.85546875" style="144" bestFit="1" customWidth="1"/>
    <col min="4879" max="4879" width="10.85546875" style="144" customWidth="1"/>
    <col min="4880" max="5120" width="9.140625" style="144"/>
    <col min="5121" max="5121" width="66.85546875" style="144" customWidth="1"/>
    <col min="5122" max="5122" width="13.7109375" style="144" bestFit="1" customWidth="1"/>
    <col min="5123" max="5123" width="12.5703125" style="144" customWidth="1"/>
    <col min="5124" max="5124" width="13.85546875" style="144" customWidth="1"/>
    <col min="5125" max="5125" width="11.5703125" style="144" customWidth="1"/>
    <col min="5126" max="5126" width="13.5703125" style="144" customWidth="1"/>
    <col min="5127" max="5127" width="9.85546875" style="144" customWidth="1"/>
    <col min="5128" max="5128" width="10.140625" style="144" customWidth="1"/>
    <col min="5129" max="5129" width="9.140625" style="144"/>
    <col min="5130" max="5130" width="9.85546875" style="144" customWidth="1"/>
    <col min="5131" max="5131" width="12.140625" style="144" customWidth="1"/>
    <col min="5132" max="5134" width="9.85546875" style="144" bestFit="1" customWidth="1"/>
    <col min="5135" max="5135" width="10.85546875" style="144" customWidth="1"/>
    <col min="5136" max="5376" width="9.140625" style="144"/>
    <col min="5377" max="5377" width="66.85546875" style="144" customWidth="1"/>
    <col min="5378" max="5378" width="13.7109375" style="144" bestFit="1" customWidth="1"/>
    <col min="5379" max="5379" width="12.5703125" style="144" customWidth="1"/>
    <col min="5380" max="5380" width="13.85546875" style="144" customWidth="1"/>
    <col min="5381" max="5381" width="11.5703125" style="144" customWidth="1"/>
    <col min="5382" max="5382" width="13.5703125" style="144" customWidth="1"/>
    <col min="5383" max="5383" width="9.85546875" style="144" customWidth="1"/>
    <col min="5384" max="5384" width="10.140625" style="144" customWidth="1"/>
    <col min="5385" max="5385" width="9.140625" style="144"/>
    <col min="5386" max="5386" width="9.85546875" style="144" customWidth="1"/>
    <col min="5387" max="5387" width="12.140625" style="144" customWidth="1"/>
    <col min="5388" max="5390" width="9.85546875" style="144" bestFit="1" customWidth="1"/>
    <col min="5391" max="5391" width="10.85546875" style="144" customWidth="1"/>
    <col min="5392" max="5632" width="9.140625" style="144"/>
    <col min="5633" max="5633" width="66.85546875" style="144" customWidth="1"/>
    <col min="5634" max="5634" width="13.7109375" style="144" bestFit="1" customWidth="1"/>
    <col min="5635" max="5635" width="12.5703125" style="144" customWidth="1"/>
    <col min="5636" max="5636" width="13.85546875" style="144" customWidth="1"/>
    <col min="5637" max="5637" width="11.5703125" style="144" customWidth="1"/>
    <col min="5638" max="5638" width="13.5703125" style="144" customWidth="1"/>
    <col min="5639" max="5639" width="9.85546875" style="144" customWidth="1"/>
    <col min="5640" max="5640" width="10.140625" style="144" customWidth="1"/>
    <col min="5641" max="5641" width="9.140625" style="144"/>
    <col min="5642" max="5642" width="9.85546875" style="144" customWidth="1"/>
    <col min="5643" max="5643" width="12.140625" style="144" customWidth="1"/>
    <col min="5644" max="5646" width="9.85546875" style="144" bestFit="1" customWidth="1"/>
    <col min="5647" max="5647" width="10.85546875" style="144" customWidth="1"/>
    <col min="5648" max="5888" width="9.140625" style="144"/>
    <col min="5889" max="5889" width="66.85546875" style="144" customWidth="1"/>
    <col min="5890" max="5890" width="13.7109375" style="144" bestFit="1" customWidth="1"/>
    <col min="5891" max="5891" width="12.5703125" style="144" customWidth="1"/>
    <col min="5892" max="5892" width="13.85546875" style="144" customWidth="1"/>
    <col min="5893" max="5893" width="11.5703125" style="144" customWidth="1"/>
    <col min="5894" max="5894" width="13.5703125" style="144" customWidth="1"/>
    <col min="5895" max="5895" width="9.85546875" style="144" customWidth="1"/>
    <col min="5896" max="5896" width="10.140625" style="144" customWidth="1"/>
    <col min="5897" max="5897" width="9.140625" style="144"/>
    <col min="5898" max="5898" width="9.85546875" style="144" customWidth="1"/>
    <col min="5899" max="5899" width="12.140625" style="144" customWidth="1"/>
    <col min="5900" max="5902" width="9.85546875" style="144" bestFit="1" customWidth="1"/>
    <col min="5903" max="5903" width="10.85546875" style="144" customWidth="1"/>
    <col min="5904" max="6144" width="9.140625" style="144"/>
    <col min="6145" max="6145" width="66.85546875" style="144" customWidth="1"/>
    <col min="6146" max="6146" width="13.7109375" style="144" bestFit="1" customWidth="1"/>
    <col min="6147" max="6147" width="12.5703125" style="144" customWidth="1"/>
    <col min="6148" max="6148" width="13.85546875" style="144" customWidth="1"/>
    <col min="6149" max="6149" width="11.5703125" style="144" customWidth="1"/>
    <col min="6150" max="6150" width="13.5703125" style="144" customWidth="1"/>
    <col min="6151" max="6151" width="9.85546875" style="144" customWidth="1"/>
    <col min="6152" max="6152" width="10.140625" style="144" customWidth="1"/>
    <col min="6153" max="6153" width="9.140625" style="144"/>
    <col min="6154" max="6154" width="9.85546875" style="144" customWidth="1"/>
    <col min="6155" max="6155" width="12.140625" style="144" customWidth="1"/>
    <col min="6156" max="6158" width="9.85546875" style="144" bestFit="1" customWidth="1"/>
    <col min="6159" max="6159" width="10.85546875" style="144" customWidth="1"/>
    <col min="6160" max="6400" width="9.140625" style="144"/>
    <col min="6401" max="6401" width="66.85546875" style="144" customWidth="1"/>
    <col min="6402" max="6402" width="13.7109375" style="144" bestFit="1" customWidth="1"/>
    <col min="6403" max="6403" width="12.5703125" style="144" customWidth="1"/>
    <col min="6404" max="6404" width="13.85546875" style="144" customWidth="1"/>
    <col min="6405" max="6405" width="11.5703125" style="144" customWidth="1"/>
    <col min="6406" max="6406" width="13.5703125" style="144" customWidth="1"/>
    <col min="6407" max="6407" width="9.85546875" style="144" customWidth="1"/>
    <col min="6408" max="6408" width="10.140625" style="144" customWidth="1"/>
    <col min="6409" max="6409" width="9.140625" style="144"/>
    <col min="6410" max="6410" width="9.85546875" style="144" customWidth="1"/>
    <col min="6411" max="6411" width="12.140625" style="144" customWidth="1"/>
    <col min="6412" max="6414" width="9.85546875" style="144" bestFit="1" customWidth="1"/>
    <col min="6415" max="6415" width="10.85546875" style="144" customWidth="1"/>
    <col min="6416" max="6656" width="9.140625" style="144"/>
    <col min="6657" max="6657" width="66.85546875" style="144" customWidth="1"/>
    <col min="6658" max="6658" width="13.7109375" style="144" bestFit="1" customWidth="1"/>
    <col min="6659" max="6659" width="12.5703125" style="144" customWidth="1"/>
    <col min="6660" max="6660" width="13.85546875" style="144" customWidth="1"/>
    <col min="6661" max="6661" width="11.5703125" style="144" customWidth="1"/>
    <col min="6662" max="6662" width="13.5703125" style="144" customWidth="1"/>
    <col min="6663" max="6663" width="9.85546875" style="144" customWidth="1"/>
    <col min="6664" max="6664" width="10.140625" style="144" customWidth="1"/>
    <col min="6665" max="6665" width="9.140625" style="144"/>
    <col min="6666" max="6666" width="9.85546875" style="144" customWidth="1"/>
    <col min="6667" max="6667" width="12.140625" style="144" customWidth="1"/>
    <col min="6668" max="6670" width="9.85546875" style="144" bestFit="1" customWidth="1"/>
    <col min="6671" max="6671" width="10.85546875" style="144" customWidth="1"/>
    <col min="6672" max="6912" width="9.140625" style="144"/>
    <col min="6913" max="6913" width="66.85546875" style="144" customWidth="1"/>
    <col min="6914" max="6914" width="13.7109375" style="144" bestFit="1" customWidth="1"/>
    <col min="6915" max="6915" width="12.5703125" style="144" customWidth="1"/>
    <col min="6916" max="6916" width="13.85546875" style="144" customWidth="1"/>
    <col min="6917" max="6917" width="11.5703125" style="144" customWidth="1"/>
    <col min="6918" max="6918" width="13.5703125" style="144" customWidth="1"/>
    <col min="6919" max="6919" width="9.85546875" style="144" customWidth="1"/>
    <col min="6920" max="6920" width="10.140625" style="144" customWidth="1"/>
    <col min="6921" max="6921" width="9.140625" style="144"/>
    <col min="6922" max="6922" width="9.85546875" style="144" customWidth="1"/>
    <col min="6923" max="6923" width="12.140625" style="144" customWidth="1"/>
    <col min="6924" max="6926" width="9.85546875" style="144" bestFit="1" customWidth="1"/>
    <col min="6927" max="6927" width="10.85546875" style="144" customWidth="1"/>
    <col min="6928" max="7168" width="9.140625" style="144"/>
    <col min="7169" max="7169" width="66.85546875" style="144" customWidth="1"/>
    <col min="7170" max="7170" width="13.7109375" style="144" bestFit="1" customWidth="1"/>
    <col min="7171" max="7171" width="12.5703125" style="144" customWidth="1"/>
    <col min="7172" max="7172" width="13.85546875" style="144" customWidth="1"/>
    <col min="7173" max="7173" width="11.5703125" style="144" customWidth="1"/>
    <col min="7174" max="7174" width="13.5703125" style="144" customWidth="1"/>
    <col min="7175" max="7175" width="9.85546875" style="144" customWidth="1"/>
    <col min="7176" max="7176" width="10.140625" style="144" customWidth="1"/>
    <col min="7177" max="7177" width="9.140625" style="144"/>
    <col min="7178" max="7178" width="9.85546875" style="144" customWidth="1"/>
    <col min="7179" max="7179" width="12.140625" style="144" customWidth="1"/>
    <col min="7180" max="7182" width="9.85546875" style="144" bestFit="1" customWidth="1"/>
    <col min="7183" max="7183" width="10.85546875" style="144" customWidth="1"/>
    <col min="7184" max="7424" width="9.140625" style="144"/>
    <col min="7425" max="7425" width="66.85546875" style="144" customWidth="1"/>
    <col min="7426" max="7426" width="13.7109375" style="144" bestFit="1" customWidth="1"/>
    <col min="7427" max="7427" width="12.5703125" style="144" customWidth="1"/>
    <col min="7428" max="7428" width="13.85546875" style="144" customWidth="1"/>
    <col min="7429" max="7429" width="11.5703125" style="144" customWidth="1"/>
    <col min="7430" max="7430" width="13.5703125" style="144" customWidth="1"/>
    <col min="7431" max="7431" width="9.85546875" style="144" customWidth="1"/>
    <col min="7432" max="7432" width="10.140625" style="144" customWidth="1"/>
    <col min="7433" max="7433" width="9.140625" style="144"/>
    <col min="7434" max="7434" width="9.85546875" style="144" customWidth="1"/>
    <col min="7435" max="7435" width="12.140625" style="144" customWidth="1"/>
    <col min="7436" max="7438" width="9.85546875" style="144" bestFit="1" customWidth="1"/>
    <col min="7439" max="7439" width="10.85546875" style="144" customWidth="1"/>
    <col min="7440" max="7680" width="9.140625" style="144"/>
    <col min="7681" max="7681" width="66.85546875" style="144" customWidth="1"/>
    <col min="7682" max="7682" width="13.7109375" style="144" bestFit="1" customWidth="1"/>
    <col min="7683" max="7683" width="12.5703125" style="144" customWidth="1"/>
    <col min="7684" max="7684" width="13.85546875" style="144" customWidth="1"/>
    <col min="7685" max="7685" width="11.5703125" style="144" customWidth="1"/>
    <col min="7686" max="7686" width="13.5703125" style="144" customWidth="1"/>
    <col min="7687" max="7687" width="9.85546875" style="144" customWidth="1"/>
    <col min="7688" max="7688" width="10.140625" style="144" customWidth="1"/>
    <col min="7689" max="7689" width="9.140625" style="144"/>
    <col min="7690" max="7690" width="9.85546875" style="144" customWidth="1"/>
    <col min="7691" max="7691" width="12.140625" style="144" customWidth="1"/>
    <col min="7692" max="7694" width="9.85546875" style="144" bestFit="1" customWidth="1"/>
    <col min="7695" max="7695" width="10.85546875" style="144" customWidth="1"/>
    <col min="7696" max="7936" width="9.140625" style="144"/>
    <col min="7937" max="7937" width="66.85546875" style="144" customWidth="1"/>
    <col min="7938" max="7938" width="13.7109375" style="144" bestFit="1" customWidth="1"/>
    <col min="7939" max="7939" width="12.5703125" style="144" customWidth="1"/>
    <col min="7940" max="7940" width="13.85546875" style="144" customWidth="1"/>
    <col min="7941" max="7941" width="11.5703125" style="144" customWidth="1"/>
    <col min="7942" max="7942" width="13.5703125" style="144" customWidth="1"/>
    <col min="7943" max="7943" width="9.85546875" style="144" customWidth="1"/>
    <col min="7944" max="7944" width="10.140625" style="144" customWidth="1"/>
    <col min="7945" max="7945" width="9.140625" style="144"/>
    <col min="7946" max="7946" width="9.85546875" style="144" customWidth="1"/>
    <col min="7947" max="7947" width="12.140625" style="144" customWidth="1"/>
    <col min="7948" max="7950" width="9.85546875" style="144" bestFit="1" customWidth="1"/>
    <col min="7951" max="7951" width="10.85546875" style="144" customWidth="1"/>
    <col min="7952" max="8192" width="9.140625" style="144"/>
    <col min="8193" max="8193" width="66.85546875" style="144" customWidth="1"/>
    <col min="8194" max="8194" width="13.7109375" style="144" bestFit="1" customWidth="1"/>
    <col min="8195" max="8195" width="12.5703125" style="144" customWidth="1"/>
    <col min="8196" max="8196" width="13.85546875" style="144" customWidth="1"/>
    <col min="8197" max="8197" width="11.5703125" style="144" customWidth="1"/>
    <col min="8198" max="8198" width="13.5703125" style="144" customWidth="1"/>
    <col min="8199" max="8199" width="9.85546875" style="144" customWidth="1"/>
    <col min="8200" max="8200" width="10.140625" style="144" customWidth="1"/>
    <col min="8201" max="8201" width="9.140625" style="144"/>
    <col min="8202" max="8202" width="9.85546875" style="144" customWidth="1"/>
    <col min="8203" max="8203" width="12.140625" style="144" customWidth="1"/>
    <col min="8204" max="8206" width="9.85546875" style="144" bestFit="1" customWidth="1"/>
    <col min="8207" max="8207" width="10.85546875" style="144" customWidth="1"/>
    <col min="8208" max="8448" width="9.140625" style="144"/>
    <col min="8449" max="8449" width="66.85546875" style="144" customWidth="1"/>
    <col min="8450" max="8450" width="13.7109375" style="144" bestFit="1" customWidth="1"/>
    <col min="8451" max="8451" width="12.5703125" style="144" customWidth="1"/>
    <col min="8452" max="8452" width="13.85546875" style="144" customWidth="1"/>
    <col min="8453" max="8453" width="11.5703125" style="144" customWidth="1"/>
    <col min="8454" max="8454" width="13.5703125" style="144" customWidth="1"/>
    <col min="8455" max="8455" width="9.85546875" style="144" customWidth="1"/>
    <col min="8456" max="8456" width="10.140625" style="144" customWidth="1"/>
    <col min="8457" max="8457" width="9.140625" style="144"/>
    <col min="8458" max="8458" width="9.85546875" style="144" customWidth="1"/>
    <col min="8459" max="8459" width="12.140625" style="144" customWidth="1"/>
    <col min="8460" max="8462" width="9.85546875" style="144" bestFit="1" customWidth="1"/>
    <col min="8463" max="8463" width="10.85546875" style="144" customWidth="1"/>
    <col min="8464" max="8704" width="9.140625" style="144"/>
    <col min="8705" max="8705" width="66.85546875" style="144" customWidth="1"/>
    <col min="8706" max="8706" width="13.7109375" style="144" bestFit="1" customWidth="1"/>
    <col min="8707" max="8707" width="12.5703125" style="144" customWidth="1"/>
    <col min="8708" max="8708" width="13.85546875" style="144" customWidth="1"/>
    <col min="8709" max="8709" width="11.5703125" style="144" customWidth="1"/>
    <col min="8710" max="8710" width="13.5703125" style="144" customWidth="1"/>
    <col min="8711" max="8711" width="9.85546875" style="144" customWidth="1"/>
    <col min="8712" max="8712" width="10.140625" style="144" customWidth="1"/>
    <col min="8713" max="8713" width="9.140625" style="144"/>
    <col min="8714" max="8714" width="9.85546875" style="144" customWidth="1"/>
    <col min="8715" max="8715" width="12.140625" style="144" customWidth="1"/>
    <col min="8716" max="8718" width="9.85546875" style="144" bestFit="1" customWidth="1"/>
    <col min="8719" max="8719" width="10.85546875" style="144" customWidth="1"/>
    <col min="8720" max="8960" width="9.140625" style="144"/>
    <col min="8961" max="8961" width="66.85546875" style="144" customWidth="1"/>
    <col min="8962" max="8962" width="13.7109375" style="144" bestFit="1" customWidth="1"/>
    <col min="8963" max="8963" width="12.5703125" style="144" customWidth="1"/>
    <col min="8964" max="8964" width="13.85546875" style="144" customWidth="1"/>
    <col min="8965" max="8965" width="11.5703125" style="144" customWidth="1"/>
    <col min="8966" max="8966" width="13.5703125" style="144" customWidth="1"/>
    <col min="8967" max="8967" width="9.85546875" style="144" customWidth="1"/>
    <col min="8968" max="8968" width="10.140625" style="144" customWidth="1"/>
    <col min="8969" max="8969" width="9.140625" style="144"/>
    <col min="8970" max="8970" width="9.85546875" style="144" customWidth="1"/>
    <col min="8971" max="8971" width="12.140625" style="144" customWidth="1"/>
    <col min="8972" max="8974" width="9.85546875" style="144" bestFit="1" customWidth="1"/>
    <col min="8975" max="8975" width="10.85546875" style="144" customWidth="1"/>
    <col min="8976" max="9216" width="9.140625" style="144"/>
    <col min="9217" max="9217" width="66.85546875" style="144" customWidth="1"/>
    <col min="9218" max="9218" width="13.7109375" style="144" bestFit="1" customWidth="1"/>
    <col min="9219" max="9219" width="12.5703125" style="144" customWidth="1"/>
    <col min="9220" max="9220" width="13.85546875" style="144" customWidth="1"/>
    <col min="9221" max="9221" width="11.5703125" style="144" customWidth="1"/>
    <col min="9222" max="9222" width="13.5703125" style="144" customWidth="1"/>
    <col min="9223" max="9223" width="9.85546875" style="144" customWidth="1"/>
    <col min="9224" max="9224" width="10.140625" style="144" customWidth="1"/>
    <col min="9225" max="9225" width="9.140625" style="144"/>
    <col min="9226" max="9226" width="9.85546875" style="144" customWidth="1"/>
    <col min="9227" max="9227" width="12.140625" style="144" customWidth="1"/>
    <col min="9228" max="9230" width="9.85546875" style="144" bestFit="1" customWidth="1"/>
    <col min="9231" max="9231" width="10.85546875" style="144" customWidth="1"/>
    <col min="9232" max="9472" width="9.140625" style="144"/>
    <col min="9473" max="9473" width="66.85546875" style="144" customWidth="1"/>
    <col min="9474" max="9474" width="13.7109375" style="144" bestFit="1" customWidth="1"/>
    <col min="9475" max="9475" width="12.5703125" style="144" customWidth="1"/>
    <col min="9476" max="9476" width="13.85546875" style="144" customWidth="1"/>
    <col min="9477" max="9477" width="11.5703125" style="144" customWidth="1"/>
    <col min="9478" max="9478" width="13.5703125" style="144" customWidth="1"/>
    <col min="9479" max="9479" width="9.85546875" style="144" customWidth="1"/>
    <col min="9480" max="9480" width="10.140625" style="144" customWidth="1"/>
    <col min="9481" max="9481" width="9.140625" style="144"/>
    <col min="9482" max="9482" width="9.85546875" style="144" customWidth="1"/>
    <col min="9483" max="9483" width="12.140625" style="144" customWidth="1"/>
    <col min="9484" max="9486" width="9.85546875" style="144" bestFit="1" customWidth="1"/>
    <col min="9487" max="9487" width="10.85546875" style="144" customWidth="1"/>
    <col min="9488" max="9728" width="9.140625" style="144"/>
    <col min="9729" max="9729" width="66.85546875" style="144" customWidth="1"/>
    <col min="9730" max="9730" width="13.7109375" style="144" bestFit="1" customWidth="1"/>
    <col min="9731" max="9731" width="12.5703125" style="144" customWidth="1"/>
    <col min="9732" max="9732" width="13.85546875" style="144" customWidth="1"/>
    <col min="9733" max="9733" width="11.5703125" style="144" customWidth="1"/>
    <col min="9734" max="9734" width="13.5703125" style="144" customWidth="1"/>
    <col min="9735" max="9735" width="9.85546875" style="144" customWidth="1"/>
    <col min="9736" max="9736" width="10.140625" style="144" customWidth="1"/>
    <col min="9737" max="9737" width="9.140625" style="144"/>
    <col min="9738" max="9738" width="9.85546875" style="144" customWidth="1"/>
    <col min="9739" max="9739" width="12.140625" style="144" customWidth="1"/>
    <col min="9740" max="9742" width="9.85546875" style="144" bestFit="1" customWidth="1"/>
    <col min="9743" max="9743" width="10.85546875" style="144" customWidth="1"/>
    <col min="9744" max="9984" width="9.140625" style="144"/>
    <col min="9985" max="9985" width="66.85546875" style="144" customWidth="1"/>
    <col min="9986" max="9986" width="13.7109375" style="144" bestFit="1" customWidth="1"/>
    <col min="9987" max="9987" width="12.5703125" style="144" customWidth="1"/>
    <col min="9988" max="9988" width="13.85546875" style="144" customWidth="1"/>
    <col min="9989" max="9989" width="11.5703125" style="144" customWidth="1"/>
    <col min="9990" max="9990" width="13.5703125" style="144" customWidth="1"/>
    <col min="9991" max="9991" width="9.85546875" style="144" customWidth="1"/>
    <col min="9992" max="9992" width="10.140625" style="144" customWidth="1"/>
    <col min="9993" max="9993" width="9.140625" style="144"/>
    <col min="9994" max="9994" width="9.85546875" style="144" customWidth="1"/>
    <col min="9995" max="9995" width="12.140625" style="144" customWidth="1"/>
    <col min="9996" max="9998" width="9.85546875" style="144" bestFit="1" customWidth="1"/>
    <col min="9999" max="9999" width="10.85546875" style="144" customWidth="1"/>
    <col min="10000" max="10240" width="9.140625" style="144"/>
    <col min="10241" max="10241" width="66.85546875" style="144" customWidth="1"/>
    <col min="10242" max="10242" width="13.7109375" style="144" bestFit="1" customWidth="1"/>
    <col min="10243" max="10243" width="12.5703125" style="144" customWidth="1"/>
    <col min="10244" max="10244" width="13.85546875" style="144" customWidth="1"/>
    <col min="10245" max="10245" width="11.5703125" style="144" customWidth="1"/>
    <col min="10246" max="10246" width="13.5703125" style="144" customWidth="1"/>
    <col min="10247" max="10247" width="9.85546875" style="144" customWidth="1"/>
    <col min="10248" max="10248" width="10.140625" style="144" customWidth="1"/>
    <col min="10249" max="10249" width="9.140625" style="144"/>
    <col min="10250" max="10250" width="9.85546875" style="144" customWidth="1"/>
    <col min="10251" max="10251" width="12.140625" style="144" customWidth="1"/>
    <col min="10252" max="10254" width="9.85546875" style="144" bestFit="1" customWidth="1"/>
    <col min="10255" max="10255" width="10.85546875" style="144" customWidth="1"/>
    <col min="10256" max="10496" width="9.140625" style="144"/>
    <col min="10497" max="10497" width="66.85546875" style="144" customWidth="1"/>
    <col min="10498" max="10498" width="13.7109375" style="144" bestFit="1" customWidth="1"/>
    <col min="10499" max="10499" width="12.5703125" style="144" customWidth="1"/>
    <col min="10500" max="10500" width="13.85546875" style="144" customWidth="1"/>
    <col min="10501" max="10501" width="11.5703125" style="144" customWidth="1"/>
    <col min="10502" max="10502" width="13.5703125" style="144" customWidth="1"/>
    <col min="10503" max="10503" width="9.85546875" style="144" customWidth="1"/>
    <col min="10504" max="10504" width="10.140625" style="144" customWidth="1"/>
    <col min="10505" max="10505" width="9.140625" style="144"/>
    <col min="10506" max="10506" width="9.85546875" style="144" customWidth="1"/>
    <col min="10507" max="10507" width="12.140625" style="144" customWidth="1"/>
    <col min="10508" max="10510" width="9.85546875" style="144" bestFit="1" customWidth="1"/>
    <col min="10511" max="10511" width="10.85546875" style="144" customWidth="1"/>
    <col min="10512" max="10752" width="9.140625" style="144"/>
    <col min="10753" max="10753" width="66.85546875" style="144" customWidth="1"/>
    <col min="10754" max="10754" width="13.7109375" style="144" bestFit="1" customWidth="1"/>
    <col min="10755" max="10755" width="12.5703125" style="144" customWidth="1"/>
    <col min="10756" max="10756" width="13.85546875" style="144" customWidth="1"/>
    <col min="10757" max="10757" width="11.5703125" style="144" customWidth="1"/>
    <col min="10758" max="10758" width="13.5703125" style="144" customWidth="1"/>
    <col min="10759" max="10759" width="9.85546875" style="144" customWidth="1"/>
    <col min="10760" max="10760" width="10.140625" style="144" customWidth="1"/>
    <col min="10761" max="10761" width="9.140625" style="144"/>
    <col min="10762" max="10762" width="9.85546875" style="144" customWidth="1"/>
    <col min="10763" max="10763" width="12.140625" style="144" customWidth="1"/>
    <col min="10764" max="10766" width="9.85546875" style="144" bestFit="1" customWidth="1"/>
    <col min="10767" max="10767" width="10.85546875" style="144" customWidth="1"/>
    <col min="10768" max="11008" width="9.140625" style="144"/>
    <col min="11009" max="11009" width="66.85546875" style="144" customWidth="1"/>
    <col min="11010" max="11010" width="13.7109375" style="144" bestFit="1" customWidth="1"/>
    <col min="11011" max="11011" width="12.5703125" style="144" customWidth="1"/>
    <col min="11012" max="11012" width="13.85546875" style="144" customWidth="1"/>
    <col min="11013" max="11013" width="11.5703125" style="144" customWidth="1"/>
    <col min="11014" max="11014" width="13.5703125" style="144" customWidth="1"/>
    <col min="11015" max="11015" width="9.85546875" style="144" customWidth="1"/>
    <col min="11016" max="11016" width="10.140625" style="144" customWidth="1"/>
    <col min="11017" max="11017" width="9.140625" style="144"/>
    <col min="11018" max="11018" width="9.85546875" style="144" customWidth="1"/>
    <col min="11019" max="11019" width="12.140625" style="144" customWidth="1"/>
    <col min="11020" max="11022" width="9.85546875" style="144" bestFit="1" customWidth="1"/>
    <col min="11023" max="11023" width="10.85546875" style="144" customWidth="1"/>
    <col min="11024" max="11264" width="9.140625" style="144"/>
    <col min="11265" max="11265" width="66.85546875" style="144" customWidth="1"/>
    <col min="11266" max="11266" width="13.7109375" style="144" bestFit="1" customWidth="1"/>
    <col min="11267" max="11267" width="12.5703125" style="144" customWidth="1"/>
    <col min="11268" max="11268" width="13.85546875" style="144" customWidth="1"/>
    <col min="11269" max="11269" width="11.5703125" style="144" customWidth="1"/>
    <col min="11270" max="11270" width="13.5703125" style="144" customWidth="1"/>
    <col min="11271" max="11271" width="9.85546875" style="144" customWidth="1"/>
    <col min="11272" max="11272" width="10.140625" style="144" customWidth="1"/>
    <col min="11273" max="11273" width="9.140625" style="144"/>
    <col min="11274" max="11274" width="9.85546875" style="144" customWidth="1"/>
    <col min="11275" max="11275" width="12.140625" style="144" customWidth="1"/>
    <col min="11276" max="11278" width="9.85546875" style="144" bestFit="1" customWidth="1"/>
    <col min="11279" max="11279" width="10.85546875" style="144" customWidth="1"/>
    <col min="11280" max="11520" width="9.140625" style="144"/>
    <col min="11521" max="11521" width="66.85546875" style="144" customWidth="1"/>
    <col min="11522" max="11522" width="13.7109375" style="144" bestFit="1" customWidth="1"/>
    <col min="11523" max="11523" width="12.5703125" style="144" customWidth="1"/>
    <col min="11524" max="11524" width="13.85546875" style="144" customWidth="1"/>
    <col min="11525" max="11525" width="11.5703125" style="144" customWidth="1"/>
    <col min="11526" max="11526" width="13.5703125" style="144" customWidth="1"/>
    <col min="11527" max="11527" width="9.85546875" style="144" customWidth="1"/>
    <col min="11528" max="11528" width="10.140625" style="144" customWidth="1"/>
    <col min="11529" max="11529" width="9.140625" style="144"/>
    <col min="11530" max="11530" width="9.85546875" style="144" customWidth="1"/>
    <col min="11531" max="11531" width="12.140625" style="144" customWidth="1"/>
    <col min="11532" max="11534" width="9.85546875" style="144" bestFit="1" customWidth="1"/>
    <col min="11535" max="11535" width="10.85546875" style="144" customWidth="1"/>
    <col min="11536" max="11776" width="9.140625" style="144"/>
    <col min="11777" max="11777" width="66.85546875" style="144" customWidth="1"/>
    <col min="11778" max="11778" width="13.7109375" style="144" bestFit="1" customWidth="1"/>
    <col min="11779" max="11779" width="12.5703125" style="144" customWidth="1"/>
    <col min="11780" max="11780" width="13.85546875" style="144" customWidth="1"/>
    <col min="11781" max="11781" width="11.5703125" style="144" customWidth="1"/>
    <col min="11782" max="11782" width="13.5703125" style="144" customWidth="1"/>
    <col min="11783" max="11783" width="9.85546875" style="144" customWidth="1"/>
    <col min="11784" max="11784" width="10.140625" style="144" customWidth="1"/>
    <col min="11785" max="11785" width="9.140625" style="144"/>
    <col min="11786" max="11786" width="9.85546875" style="144" customWidth="1"/>
    <col min="11787" max="11787" width="12.140625" style="144" customWidth="1"/>
    <col min="11788" max="11790" width="9.85546875" style="144" bestFit="1" customWidth="1"/>
    <col min="11791" max="11791" width="10.85546875" style="144" customWidth="1"/>
    <col min="11792" max="12032" width="9.140625" style="144"/>
    <col min="12033" max="12033" width="66.85546875" style="144" customWidth="1"/>
    <col min="12034" max="12034" width="13.7109375" style="144" bestFit="1" customWidth="1"/>
    <col min="12035" max="12035" width="12.5703125" style="144" customWidth="1"/>
    <col min="12036" max="12036" width="13.85546875" style="144" customWidth="1"/>
    <col min="12037" max="12037" width="11.5703125" style="144" customWidth="1"/>
    <col min="12038" max="12038" width="13.5703125" style="144" customWidth="1"/>
    <col min="12039" max="12039" width="9.85546875" style="144" customWidth="1"/>
    <col min="12040" max="12040" width="10.140625" style="144" customWidth="1"/>
    <col min="12041" max="12041" width="9.140625" style="144"/>
    <col min="12042" max="12042" width="9.85546875" style="144" customWidth="1"/>
    <col min="12043" max="12043" width="12.140625" style="144" customWidth="1"/>
    <col min="12044" max="12046" width="9.85546875" style="144" bestFit="1" customWidth="1"/>
    <col min="12047" max="12047" width="10.85546875" style="144" customWidth="1"/>
    <col min="12048" max="12288" width="9.140625" style="144"/>
    <col min="12289" max="12289" width="66.85546875" style="144" customWidth="1"/>
    <col min="12290" max="12290" width="13.7109375" style="144" bestFit="1" customWidth="1"/>
    <col min="12291" max="12291" width="12.5703125" style="144" customWidth="1"/>
    <col min="12292" max="12292" width="13.85546875" style="144" customWidth="1"/>
    <col min="12293" max="12293" width="11.5703125" style="144" customWidth="1"/>
    <col min="12294" max="12294" width="13.5703125" style="144" customWidth="1"/>
    <col min="12295" max="12295" width="9.85546875" style="144" customWidth="1"/>
    <col min="12296" max="12296" width="10.140625" style="144" customWidth="1"/>
    <col min="12297" max="12297" width="9.140625" style="144"/>
    <col min="12298" max="12298" width="9.85546875" style="144" customWidth="1"/>
    <col min="12299" max="12299" width="12.140625" style="144" customWidth="1"/>
    <col min="12300" max="12302" width="9.85546875" style="144" bestFit="1" customWidth="1"/>
    <col min="12303" max="12303" width="10.85546875" style="144" customWidth="1"/>
    <col min="12304" max="12544" width="9.140625" style="144"/>
    <col min="12545" max="12545" width="66.85546875" style="144" customWidth="1"/>
    <col min="12546" max="12546" width="13.7109375" style="144" bestFit="1" customWidth="1"/>
    <col min="12547" max="12547" width="12.5703125" style="144" customWidth="1"/>
    <col min="12548" max="12548" width="13.85546875" style="144" customWidth="1"/>
    <col min="12549" max="12549" width="11.5703125" style="144" customWidth="1"/>
    <col min="12550" max="12550" width="13.5703125" style="144" customWidth="1"/>
    <col min="12551" max="12551" width="9.85546875" style="144" customWidth="1"/>
    <col min="12552" max="12552" width="10.140625" style="144" customWidth="1"/>
    <col min="12553" max="12553" width="9.140625" style="144"/>
    <col min="12554" max="12554" width="9.85546875" style="144" customWidth="1"/>
    <col min="12555" max="12555" width="12.140625" style="144" customWidth="1"/>
    <col min="12556" max="12558" width="9.85546875" style="144" bestFit="1" customWidth="1"/>
    <col min="12559" max="12559" width="10.85546875" style="144" customWidth="1"/>
    <col min="12560" max="12800" width="9.140625" style="144"/>
    <col min="12801" max="12801" width="66.85546875" style="144" customWidth="1"/>
    <col min="12802" max="12802" width="13.7109375" style="144" bestFit="1" customWidth="1"/>
    <col min="12803" max="12803" width="12.5703125" style="144" customWidth="1"/>
    <col min="12804" max="12804" width="13.85546875" style="144" customWidth="1"/>
    <col min="12805" max="12805" width="11.5703125" style="144" customWidth="1"/>
    <col min="12806" max="12806" width="13.5703125" style="144" customWidth="1"/>
    <col min="12807" max="12807" width="9.85546875" style="144" customWidth="1"/>
    <col min="12808" max="12808" width="10.140625" style="144" customWidth="1"/>
    <col min="12809" max="12809" width="9.140625" style="144"/>
    <col min="12810" max="12810" width="9.85546875" style="144" customWidth="1"/>
    <col min="12811" max="12811" width="12.140625" style="144" customWidth="1"/>
    <col min="12812" max="12814" width="9.85546875" style="144" bestFit="1" customWidth="1"/>
    <col min="12815" max="12815" width="10.85546875" style="144" customWidth="1"/>
    <col min="12816" max="13056" width="9.140625" style="144"/>
    <col min="13057" max="13057" width="66.85546875" style="144" customWidth="1"/>
    <col min="13058" max="13058" width="13.7109375" style="144" bestFit="1" customWidth="1"/>
    <col min="13059" max="13059" width="12.5703125" style="144" customWidth="1"/>
    <col min="13060" max="13060" width="13.85546875" style="144" customWidth="1"/>
    <col min="13061" max="13061" width="11.5703125" style="144" customWidth="1"/>
    <col min="13062" max="13062" width="13.5703125" style="144" customWidth="1"/>
    <col min="13063" max="13063" width="9.85546875" style="144" customWidth="1"/>
    <col min="13064" max="13064" width="10.140625" style="144" customWidth="1"/>
    <col min="13065" max="13065" width="9.140625" style="144"/>
    <col min="13066" max="13066" width="9.85546875" style="144" customWidth="1"/>
    <col min="13067" max="13067" width="12.140625" style="144" customWidth="1"/>
    <col min="13068" max="13070" width="9.85546875" style="144" bestFit="1" customWidth="1"/>
    <col min="13071" max="13071" width="10.85546875" style="144" customWidth="1"/>
    <col min="13072" max="13312" width="9.140625" style="144"/>
    <col min="13313" max="13313" width="66.85546875" style="144" customWidth="1"/>
    <col min="13314" max="13314" width="13.7109375" style="144" bestFit="1" customWidth="1"/>
    <col min="13315" max="13315" width="12.5703125" style="144" customWidth="1"/>
    <col min="13316" max="13316" width="13.85546875" style="144" customWidth="1"/>
    <col min="13317" max="13317" width="11.5703125" style="144" customWidth="1"/>
    <col min="13318" max="13318" width="13.5703125" style="144" customWidth="1"/>
    <col min="13319" max="13319" width="9.85546875" style="144" customWidth="1"/>
    <col min="13320" max="13320" width="10.140625" style="144" customWidth="1"/>
    <col min="13321" max="13321" width="9.140625" style="144"/>
    <col min="13322" max="13322" width="9.85546875" style="144" customWidth="1"/>
    <col min="13323" max="13323" width="12.140625" style="144" customWidth="1"/>
    <col min="13324" max="13326" width="9.85546875" style="144" bestFit="1" customWidth="1"/>
    <col min="13327" max="13327" width="10.85546875" style="144" customWidth="1"/>
    <col min="13328" max="13568" width="9.140625" style="144"/>
    <col min="13569" max="13569" width="66.85546875" style="144" customWidth="1"/>
    <col min="13570" max="13570" width="13.7109375" style="144" bestFit="1" customWidth="1"/>
    <col min="13571" max="13571" width="12.5703125" style="144" customWidth="1"/>
    <col min="13572" max="13572" width="13.85546875" style="144" customWidth="1"/>
    <col min="13573" max="13573" width="11.5703125" style="144" customWidth="1"/>
    <col min="13574" max="13574" width="13.5703125" style="144" customWidth="1"/>
    <col min="13575" max="13575" width="9.85546875" style="144" customWidth="1"/>
    <col min="13576" max="13576" width="10.140625" style="144" customWidth="1"/>
    <col min="13577" max="13577" width="9.140625" style="144"/>
    <col min="13578" max="13578" width="9.85546875" style="144" customWidth="1"/>
    <col min="13579" max="13579" width="12.140625" style="144" customWidth="1"/>
    <col min="13580" max="13582" width="9.85546875" style="144" bestFit="1" customWidth="1"/>
    <col min="13583" max="13583" width="10.85546875" style="144" customWidth="1"/>
    <col min="13584" max="13824" width="9.140625" style="144"/>
    <col min="13825" max="13825" width="66.85546875" style="144" customWidth="1"/>
    <col min="13826" max="13826" width="13.7109375" style="144" bestFit="1" customWidth="1"/>
    <col min="13827" max="13827" width="12.5703125" style="144" customWidth="1"/>
    <col min="13828" max="13828" width="13.85546875" style="144" customWidth="1"/>
    <col min="13829" max="13829" width="11.5703125" style="144" customWidth="1"/>
    <col min="13830" max="13830" width="13.5703125" style="144" customWidth="1"/>
    <col min="13831" max="13831" width="9.85546875" style="144" customWidth="1"/>
    <col min="13832" max="13832" width="10.140625" style="144" customWidth="1"/>
    <col min="13833" max="13833" width="9.140625" style="144"/>
    <col min="13834" max="13834" width="9.85546875" style="144" customWidth="1"/>
    <col min="13835" max="13835" width="12.140625" style="144" customWidth="1"/>
    <col min="13836" max="13838" width="9.85546875" style="144" bestFit="1" customWidth="1"/>
    <col min="13839" max="13839" width="10.85546875" style="144" customWidth="1"/>
    <col min="13840" max="14080" width="9.140625" style="144"/>
    <col min="14081" max="14081" width="66.85546875" style="144" customWidth="1"/>
    <col min="14082" max="14082" width="13.7109375" style="144" bestFit="1" customWidth="1"/>
    <col min="14083" max="14083" width="12.5703125" style="144" customWidth="1"/>
    <col min="14084" max="14084" width="13.85546875" style="144" customWidth="1"/>
    <col min="14085" max="14085" width="11.5703125" style="144" customWidth="1"/>
    <col min="14086" max="14086" width="13.5703125" style="144" customWidth="1"/>
    <col min="14087" max="14087" width="9.85546875" style="144" customWidth="1"/>
    <col min="14088" max="14088" width="10.140625" style="144" customWidth="1"/>
    <col min="14089" max="14089" width="9.140625" style="144"/>
    <col min="14090" max="14090" width="9.85546875" style="144" customWidth="1"/>
    <col min="14091" max="14091" width="12.140625" style="144" customWidth="1"/>
    <col min="14092" max="14094" width="9.85546875" style="144" bestFit="1" customWidth="1"/>
    <col min="14095" max="14095" width="10.85546875" style="144" customWidth="1"/>
    <col min="14096" max="14336" width="9.140625" style="144"/>
    <col min="14337" max="14337" width="66.85546875" style="144" customWidth="1"/>
    <col min="14338" max="14338" width="13.7109375" style="144" bestFit="1" customWidth="1"/>
    <col min="14339" max="14339" width="12.5703125" style="144" customWidth="1"/>
    <col min="14340" max="14340" width="13.85546875" style="144" customWidth="1"/>
    <col min="14341" max="14341" width="11.5703125" style="144" customWidth="1"/>
    <col min="14342" max="14342" width="13.5703125" style="144" customWidth="1"/>
    <col min="14343" max="14343" width="9.85546875" style="144" customWidth="1"/>
    <col min="14344" max="14344" width="10.140625" style="144" customWidth="1"/>
    <col min="14345" max="14345" width="9.140625" style="144"/>
    <col min="14346" max="14346" width="9.85546875" style="144" customWidth="1"/>
    <col min="14347" max="14347" width="12.140625" style="144" customWidth="1"/>
    <col min="14348" max="14350" width="9.85546875" style="144" bestFit="1" customWidth="1"/>
    <col min="14351" max="14351" width="10.85546875" style="144" customWidth="1"/>
    <col min="14352" max="14592" width="9.140625" style="144"/>
    <col min="14593" max="14593" width="66.85546875" style="144" customWidth="1"/>
    <col min="14594" max="14594" width="13.7109375" style="144" bestFit="1" customWidth="1"/>
    <col min="14595" max="14595" width="12.5703125" style="144" customWidth="1"/>
    <col min="14596" max="14596" width="13.85546875" style="144" customWidth="1"/>
    <col min="14597" max="14597" width="11.5703125" style="144" customWidth="1"/>
    <col min="14598" max="14598" width="13.5703125" style="144" customWidth="1"/>
    <col min="14599" max="14599" width="9.85546875" style="144" customWidth="1"/>
    <col min="14600" max="14600" width="10.140625" style="144" customWidth="1"/>
    <col min="14601" max="14601" width="9.140625" style="144"/>
    <col min="14602" max="14602" width="9.85546875" style="144" customWidth="1"/>
    <col min="14603" max="14603" width="12.140625" style="144" customWidth="1"/>
    <col min="14604" max="14606" width="9.85546875" style="144" bestFit="1" customWidth="1"/>
    <col min="14607" max="14607" width="10.85546875" style="144" customWidth="1"/>
    <col min="14608" max="14848" width="9.140625" style="144"/>
    <col min="14849" max="14849" width="66.85546875" style="144" customWidth="1"/>
    <col min="14850" max="14850" width="13.7109375" style="144" bestFit="1" customWidth="1"/>
    <col min="14851" max="14851" width="12.5703125" style="144" customWidth="1"/>
    <col min="14852" max="14852" width="13.85546875" style="144" customWidth="1"/>
    <col min="14853" max="14853" width="11.5703125" style="144" customWidth="1"/>
    <col min="14854" max="14854" width="13.5703125" style="144" customWidth="1"/>
    <col min="14855" max="14855" width="9.85546875" style="144" customWidth="1"/>
    <col min="14856" max="14856" width="10.140625" style="144" customWidth="1"/>
    <col min="14857" max="14857" width="9.140625" style="144"/>
    <col min="14858" max="14858" width="9.85546875" style="144" customWidth="1"/>
    <col min="14859" max="14859" width="12.140625" style="144" customWidth="1"/>
    <col min="14860" max="14862" width="9.85546875" style="144" bestFit="1" customWidth="1"/>
    <col min="14863" max="14863" width="10.85546875" style="144" customWidth="1"/>
    <col min="14864" max="15104" width="9.140625" style="144"/>
    <col min="15105" max="15105" width="66.85546875" style="144" customWidth="1"/>
    <col min="15106" max="15106" width="13.7109375" style="144" bestFit="1" customWidth="1"/>
    <col min="15107" max="15107" width="12.5703125" style="144" customWidth="1"/>
    <col min="15108" max="15108" width="13.85546875" style="144" customWidth="1"/>
    <col min="15109" max="15109" width="11.5703125" style="144" customWidth="1"/>
    <col min="15110" max="15110" width="13.5703125" style="144" customWidth="1"/>
    <col min="15111" max="15111" width="9.85546875" style="144" customWidth="1"/>
    <col min="15112" max="15112" width="10.140625" style="144" customWidth="1"/>
    <col min="15113" max="15113" width="9.140625" style="144"/>
    <col min="15114" max="15114" width="9.85546875" style="144" customWidth="1"/>
    <col min="15115" max="15115" width="12.140625" style="144" customWidth="1"/>
    <col min="15116" max="15118" width="9.85546875" style="144" bestFit="1" customWidth="1"/>
    <col min="15119" max="15119" width="10.85546875" style="144" customWidth="1"/>
    <col min="15120" max="15360" width="9.140625" style="144"/>
    <col min="15361" max="15361" width="66.85546875" style="144" customWidth="1"/>
    <col min="15362" max="15362" width="13.7109375" style="144" bestFit="1" customWidth="1"/>
    <col min="15363" max="15363" width="12.5703125" style="144" customWidth="1"/>
    <col min="15364" max="15364" width="13.85546875" style="144" customWidth="1"/>
    <col min="15365" max="15365" width="11.5703125" style="144" customWidth="1"/>
    <col min="15366" max="15366" width="13.5703125" style="144" customWidth="1"/>
    <col min="15367" max="15367" width="9.85546875" style="144" customWidth="1"/>
    <col min="15368" max="15368" width="10.140625" style="144" customWidth="1"/>
    <col min="15369" max="15369" width="9.140625" style="144"/>
    <col min="15370" max="15370" width="9.85546875" style="144" customWidth="1"/>
    <col min="15371" max="15371" width="12.140625" style="144" customWidth="1"/>
    <col min="15372" max="15374" width="9.85546875" style="144" bestFit="1" customWidth="1"/>
    <col min="15375" max="15375" width="10.85546875" style="144" customWidth="1"/>
    <col min="15376" max="15616" width="9.140625" style="144"/>
    <col min="15617" max="15617" width="66.85546875" style="144" customWidth="1"/>
    <col min="15618" max="15618" width="13.7109375" style="144" bestFit="1" customWidth="1"/>
    <col min="15619" max="15619" width="12.5703125" style="144" customWidth="1"/>
    <col min="15620" max="15620" width="13.85546875" style="144" customWidth="1"/>
    <col min="15621" max="15621" width="11.5703125" style="144" customWidth="1"/>
    <col min="15622" max="15622" width="13.5703125" style="144" customWidth="1"/>
    <col min="15623" max="15623" width="9.85546875" style="144" customWidth="1"/>
    <col min="15624" max="15624" width="10.140625" style="144" customWidth="1"/>
    <col min="15625" max="15625" width="9.140625" style="144"/>
    <col min="15626" max="15626" width="9.85546875" style="144" customWidth="1"/>
    <col min="15627" max="15627" width="12.140625" style="144" customWidth="1"/>
    <col min="15628" max="15630" width="9.85546875" style="144" bestFit="1" customWidth="1"/>
    <col min="15631" max="15631" width="10.85546875" style="144" customWidth="1"/>
    <col min="15632" max="15872" width="9.140625" style="144"/>
    <col min="15873" max="15873" width="66.85546875" style="144" customWidth="1"/>
    <col min="15874" max="15874" width="13.7109375" style="144" bestFit="1" customWidth="1"/>
    <col min="15875" max="15875" width="12.5703125" style="144" customWidth="1"/>
    <col min="15876" max="15876" width="13.85546875" style="144" customWidth="1"/>
    <col min="15877" max="15877" width="11.5703125" style="144" customWidth="1"/>
    <col min="15878" max="15878" width="13.5703125" style="144" customWidth="1"/>
    <col min="15879" max="15879" width="9.85546875" style="144" customWidth="1"/>
    <col min="15880" max="15880" width="10.140625" style="144" customWidth="1"/>
    <col min="15881" max="15881" width="9.140625" style="144"/>
    <col min="15882" max="15882" width="9.85546875" style="144" customWidth="1"/>
    <col min="15883" max="15883" width="12.140625" style="144" customWidth="1"/>
    <col min="15884" max="15886" width="9.85546875" style="144" bestFit="1" customWidth="1"/>
    <col min="15887" max="15887" width="10.85546875" style="144" customWidth="1"/>
    <col min="15888" max="16128" width="9.140625" style="144"/>
    <col min="16129" max="16129" width="66.85546875" style="144" customWidth="1"/>
    <col min="16130" max="16130" width="13.7109375" style="144" bestFit="1" customWidth="1"/>
    <col min="16131" max="16131" width="12.5703125" style="144" customWidth="1"/>
    <col min="16132" max="16132" width="13.85546875" style="144" customWidth="1"/>
    <col min="16133" max="16133" width="11.5703125" style="144" customWidth="1"/>
    <col min="16134" max="16134" width="13.5703125" style="144" customWidth="1"/>
    <col min="16135" max="16135" width="9.85546875" style="144" customWidth="1"/>
    <col min="16136" max="16136" width="10.140625" style="144" customWidth="1"/>
    <col min="16137" max="16137" width="9.140625" style="144"/>
    <col min="16138" max="16138" width="9.85546875" style="144" customWidth="1"/>
    <col min="16139" max="16139" width="12.140625" style="144" customWidth="1"/>
    <col min="16140" max="16142" width="9.85546875" style="144" bestFit="1" customWidth="1"/>
    <col min="16143" max="16143" width="10.85546875" style="144" customWidth="1"/>
    <col min="16144" max="16384" width="9.140625" style="144"/>
  </cols>
  <sheetData>
    <row r="1" spans="1:21" x14ac:dyDescent="0.25">
      <c r="A1" s="143" t="s">
        <v>222</v>
      </c>
      <c r="O1" s="145"/>
    </row>
    <row r="2" spans="1:21" x14ac:dyDescent="0.25">
      <c r="A2" s="448" t="s">
        <v>223</v>
      </c>
      <c r="B2" s="448"/>
      <c r="C2" s="448"/>
      <c r="D2" s="448"/>
      <c r="E2" s="448"/>
      <c r="F2" s="448"/>
      <c r="G2" s="448"/>
      <c r="H2" s="448"/>
      <c r="I2" s="448"/>
      <c r="J2" s="448"/>
      <c r="K2" s="448"/>
      <c r="L2" s="448"/>
      <c r="M2" s="448"/>
      <c r="N2" s="448"/>
      <c r="O2" s="448"/>
      <c r="P2" s="448"/>
      <c r="Q2" s="448"/>
      <c r="R2" s="448"/>
      <c r="S2" s="448"/>
      <c r="T2" s="448"/>
      <c r="U2" s="448"/>
    </row>
    <row r="3" spans="1:21" ht="16.5" thickBot="1" x14ac:dyDescent="0.3">
      <c r="A3" s="146" t="s">
        <v>314</v>
      </c>
      <c r="O3" s="145"/>
    </row>
    <row r="4" spans="1:21" ht="19.5" customHeight="1" thickBot="1" x14ac:dyDescent="0.3">
      <c r="A4" s="297" t="s">
        <v>216</v>
      </c>
      <c r="C4" s="147"/>
      <c r="O4" s="145"/>
    </row>
    <row r="5" spans="1:21" ht="19.5" hidden="1" customHeight="1" x14ac:dyDescent="0.3">
      <c r="O5" s="148"/>
    </row>
    <row r="6" spans="1:21" ht="19.5" hidden="1" customHeight="1" x14ac:dyDescent="0.3">
      <c r="O6" s="149" t="s">
        <v>224</v>
      </c>
    </row>
    <row r="7" spans="1:21" ht="19.5" hidden="1" customHeight="1" x14ac:dyDescent="0.3">
      <c r="O7" s="150" t="s">
        <v>225</v>
      </c>
    </row>
    <row r="8" spans="1:21" ht="18.75" hidden="1" x14ac:dyDescent="0.3">
      <c r="O8" s="150" t="s">
        <v>222</v>
      </c>
    </row>
    <row r="9" spans="1:21" ht="18.75" hidden="1" x14ac:dyDescent="0.3">
      <c r="O9" s="150"/>
    </row>
    <row r="10" spans="1:21" ht="18.75" hidden="1" x14ac:dyDescent="0.3">
      <c r="O10" s="150" t="s">
        <v>226</v>
      </c>
    </row>
    <row r="11" spans="1:21" ht="18.75" hidden="1" x14ac:dyDescent="0.3">
      <c r="O11" s="148" t="s">
        <v>227</v>
      </c>
    </row>
    <row r="12" spans="1:21" hidden="1" x14ac:dyDescent="0.25">
      <c r="O12" s="145"/>
    </row>
    <row r="13" spans="1:21" ht="34.5" customHeight="1" x14ac:dyDescent="0.25">
      <c r="A13" s="449" t="str">
        <f>"Финансовая модель по проекту инвестиционной программы"</f>
        <v>Финансовая модель по проекту инвестиционной программы</v>
      </c>
      <c r="B13" s="449"/>
      <c r="C13" s="449"/>
      <c r="D13" s="449"/>
      <c r="E13" s="449"/>
      <c r="F13" s="449"/>
      <c r="G13" s="449"/>
      <c r="H13" s="449"/>
      <c r="I13" s="449"/>
      <c r="J13" s="449"/>
      <c r="K13" s="449"/>
      <c r="L13" s="449"/>
      <c r="M13" s="449"/>
      <c r="N13" s="449"/>
      <c r="O13" s="449"/>
    </row>
    <row r="14" spans="1:21" ht="27" customHeight="1" x14ac:dyDescent="0.25">
      <c r="A14" s="450" t="e">
        <f>VLOOKUP(A4,'[63]2020'!$B$3:$C$53,2,FALSE)</f>
        <v>#N/A</v>
      </c>
      <c r="B14" s="450"/>
      <c r="C14" s="450"/>
      <c r="D14" s="450"/>
      <c r="E14" s="450"/>
      <c r="F14" s="450"/>
      <c r="G14" s="450"/>
      <c r="H14" s="450"/>
      <c r="I14" s="450"/>
      <c r="J14" s="450"/>
      <c r="K14" s="450"/>
      <c r="L14" s="450"/>
      <c r="M14" s="450"/>
      <c r="N14" s="450"/>
      <c r="O14" s="450"/>
    </row>
    <row r="15" spans="1:21" ht="30.75" customHeight="1" x14ac:dyDescent="0.25">
      <c r="A15" s="151"/>
      <c r="B15" s="151"/>
      <c r="C15" s="151"/>
      <c r="D15" s="151"/>
      <c r="E15" s="151"/>
      <c r="F15" s="151"/>
      <c r="G15" s="151"/>
      <c r="H15" s="151"/>
      <c r="I15" s="151"/>
      <c r="J15" s="151"/>
      <c r="K15" s="151"/>
      <c r="L15" s="151"/>
      <c r="M15" s="151"/>
      <c r="N15" s="151"/>
      <c r="O15" s="151"/>
    </row>
    <row r="16" spans="1:21" x14ac:dyDescent="0.25">
      <c r="A16" s="152"/>
    </row>
    <row r="17" spans="1:18" ht="16.5" thickBot="1" x14ac:dyDescent="0.3">
      <c r="A17" s="153" t="s">
        <v>126</v>
      </c>
      <c r="B17" s="153" t="s">
        <v>0</v>
      </c>
      <c r="C17" s="153"/>
      <c r="D17" s="153"/>
      <c r="E17" s="153"/>
      <c r="F17" s="153"/>
      <c r="H17" s="154"/>
      <c r="I17" s="155"/>
      <c r="J17" s="155"/>
      <c r="K17" s="155"/>
      <c r="L17" s="155"/>
    </row>
    <row r="18" spans="1:18" ht="23.25" customHeight="1" x14ac:dyDescent="0.25">
      <c r="A18" s="156" t="s">
        <v>228</v>
      </c>
      <c r="B18" s="157">
        <f>SUM(B20:B25)</f>
        <v>14283.333333333336</v>
      </c>
      <c r="C18" s="153"/>
      <c r="D18" s="153"/>
      <c r="E18" s="153"/>
      <c r="F18" s="153"/>
      <c r="G18" s="158"/>
      <c r="H18" s="159"/>
      <c r="I18" s="160"/>
      <c r="J18" s="160"/>
      <c r="K18" s="160"/>
      <c r="L18" s="160"/>
      <c r="M18" s="158"/>
      <c r="N18" s="158"/>
    </row>
    <row r="19" spans="1:18" ht="21" customHeight="1" x14ac:dyDescent="0.25">
      <c r="A19" s="161" t="s">
        <v>229</v>
      </c>
      <c r="B19" s="162"/>
      <c r="C19" s="147"/>
      <c r="D19" s="147"/>
      <c r="E19" s="147"/>
      <c r="F19" s="147"/>
      <c r="G19" s="158"/>
      <c r="H19" s="158"/>
      <c r="I19" s="158"/>
      <c r="J19" s="158"/>
      <c r="K19" s="158"/>
      <c r="L19" s="158"/>
      <c r="M19" s="158"/>
      <c r="N19" s="158"/>
    </row>
    <row r="20" spans="1:18" ht="44.25" customHeight="1" x14ac:dyDescent="0.25">
      <c r="A20" s="163" t="s">
        <v>230</v>
      </c>
      <c r="B20" s="162">
        <f>'[64]2'!$Q$90*1000</f>
        <v>14283.333333333336</v>
      </c>
      <c r="C20" s="147"/>
      <c r="D20" s="147"/>
      <c r="E20" s="147"/>
      <c r="F20" s="147"/>
      <c r="G20" s="158"/>
      <c r="H20" s="158"/>
      <c r="I20" s="158"/>
      <c r="J20" s="164"/>
      <c r="K20" s="158"/>
      <c r="L20" s="158"/>
      <c r="M20" s="158"/>
      <c r="N20" s="158"/>
    </row>
    <row r="21" spans="1:18" ht="56.25" customHeight="1" x14ac:dyDescent="0.25">
      <c r="A21" s="163" t="s">
        <v>231</v>
      </c>
      <c r="B21" s="162">
        <v>0</v>
      </c>
      <c r="C21" s="147"/>
      <c r="D21" s="147"/>
      <c r="E21" s="147"/>
      <c r="F21" s="147"/>
      <c r="G21" s="158"/>
      <c r="H21" s="158"/>
      <c r="I21" s="158"/>
      <c r="J21" s="447"/>
      <c r="K21" s="447"/>
      <c r="L21" s="158"/>
      <c r="M21" s="165"/>
      <c r="N21" s="158"/>
    </row>
    <row r="22" spans="1:18" ht="38.25" customHeight="1" x14ac:dyDescent="0.25">
      <c r="A22" s="163" t="s">
        <v>232</v>
      </c>
      <c r="B22" s="162">
        <v>0</v>
      </c>
      <c r="C22" s="147"/>
      <c r="D22" s="166"/>
      <c r="E22" s="167"/>
      <c r="F22" s="167"/>
      <c r="G22" s="158"/>
      <c r="H22" s="158"/>
      <c r="I22" s="158"/>
      <c r="J22" s="447"/>
      <c r="K22" s="447"/>
      <c r="L22" s="158"/>
      <c r="M22" s="165"/>
      <c r="N22" s="158"/>
    </row>
    <row r="23" spans="1:18" ht="37.5" customHeight="1" x14ac:dyDescent="0.25">
      <c r="A23" s="163" t="s">
        <v>233</v>
      </c>
      <c r="B23" s="162">
        <v>0</v>
      </c>
      <c r="C23" s="147"/>
      <c r="D23" s="147"/>
      <c r="E23" s="147"/>
      <c r="F23" s="147"/>
      <c r="G23" s="158"/>
      <c r="H23" s="158"/>
      <c r="I23" s="158"/>
      <c r="J23" s="447"/>
      <c r="K23" s="447"/>
      <c r="L23" s="158"/>
      <c r="M23" s="168"/>
      <c r="N23" s="158"/>
    </row>
    <row r="24" spans="1:18" ht="25.5" customHeight="1" x14ac:dyDescent="0.25">
      <c r="A24" s="163" t="s">
        <v>234</v>
      </c>
      <c r="B24" s="162">
        <v>0</v>
      </c>
      <c r="C24" s="147"/>
      <c r="D24" s="147"/>
      <c r="E24" s="147"/>
      <c r="F24" s="147"/>
      <c r="G24" s="158"/>
      <c r="H24" s="158"/>
      <c r="I24" s="158"/>
      <c r="J24" s="447"/>
      <c r="K24" s="447"/>
      <c r="L24" s="158"/>
      <c r="M24" s="169"/>
      <c r="N24" s="158"/>
    </row>
    <row r="25" spans="1:18" x14ac:dyDescent="0.25">
      <c r="A25" s="163" t="s">
        <v>235</v>
      </c>
      <c r="B25" s="170">
        <v>0</v>
      </c>
      <c r="C25" s="147"/>
      <c r="D25" s="147"/>
      <c r="E25" s="147"/>
      <c r="F25" s="147"/>
      <c r="G25" s="158"/>
      <c r="H25" s="158"/>
      <c r="I25" s="158"/>
      <c r="J25" s="158"/>
      <c r="K25" s="158"/>
      <c r="L25" s="158"/>
      <c r="M25" s="158"/>
      <c r="N25" s="158"/>
    </row>
    <row r="26" spans="1:18" ht="27" customHeight="1" x14ac:dyDescent="0.25">
      <c r="A26" s="171" t="s">
        <v>236</v>
      </c>
      <c r="B26" s="172">
        <v>5</v>
      </c>
      <c r="C26" s="147"/>
      <c r="D26" s="147"/>
      <c r="E26" s="147"/>
      <c r="F26" s="147"/>
      <c r="G26" s="158"/>
      <c r="H26" s="164"/>
      <c r="I26" s="158"/>
      <c r="J26" s="158"/>
      <c r="K26" s="158"/>
      <c r="L26" s="158"/>
      <c r="M26" s="158"/>
      <c r="N26" s="158"/>
      <c r="O26" s="158"/>
      <c r="R26" s="173"/>
    </row>
    <row r="27" spans="1:18" ht="39.75" customHeight="1" outlineLevel="1" x14ac:dyDescent="0.25">
      <c r="A27" s="171" t="s">
        <v>237</v>
      </c>
      <c r="B27" s="174">
        <v>7</v>
      </c>
      <c r="C27" s="147"/>
      <c r="D27" s="147"/>
      <c r="E27" s="147"/>
      <c r="F27" s="147"/>
      <c r="G27" s="158"/>
      <c r="H27" s="447"/>
      <c r="I27" s="447"/>
      <c r="J27" s="158"/>
      <c r="K27" s="165"/>
      <c r="L27" s="158"/>
      <c r="M27" s="158"/>
      <c r="N27" s="158"/>
      <c r="O27" s="158"/>
    </row>
    <row r="28" spans="1:18" outlineLevel="1" x14ac:dyDescent="0.25">
      <c r="A28" s="171" t="s">
        <v>238</v>
      </c>
      <c r="B28" s="174"/>
      <c r="C28" s="147"/>
      <c r="D28" s="147"/>
      <c r="E28" s="147"/>
      <c r="F28" s="147"/>
      <c r="G28" s="158"/>
      <c r="H28" s="447"/>
      <c r="I28" s="447"/>
      <c r="J28" s="158"/>
      <c r="K28" s="165"/>
      <c r="L28" s="158"/>
      <c r="M28" s="158"/>
      <c r="N28" s="158"/>
      <c r="O28" s="158"/>
    </row>
    <row r="29" spans="1:18" ht="33" customHeight="1" outlineLevel="1" x14ac:dyDescent="0.25">
      <c r="A29" s="171" t="s">
        <v>239</v>
      </c>
      <c r="B29" s="174">
        <v>10</v>
      </c>
      <c r="C29" s="147"/>
      <c r="D29" s="147"/>
      <c r="E29" s="147"/>
      <c r="F29" s="147"/>
      <c r="G29" s="158"/>
      <c r="H29" s="451"/>
      <c r="I29" s="451"/>
      <c r="J29" s="158"/>
      <c r="K29" s="168"/>
      <c r="L29" s="158"/>
      <c r="M29" s="158"/>
      <c r="N29" s="158"/>
      <c r="O29" s="158"/>
    </row>
    <row r="30" spans="1:18" outlineLevel="1" x14ac:dyDescent="0.25">
      <c r="A30" s="171" t="s">
        <v>240</v>
      </c>
      <c r="B30" s="174"/>
      <c r="C30" s="147"/>
      <c r="D30" s="147"/>
      <c r="E30" s="147"/>
      <c r="F30" s="147"/>
      <c r="G30" s="158"/>
      <c r="H30" s="447"/>
      <c r="I30" s="447"/>
      <c r="J30" s="158"/>
      <c r="K30" s="169"/>
      <c r="L30" s="158"/>
      <c r="M30" s="158"/>
      <c r="N30" s="158"/>
      <c r="O30" s="158"/>
    </row>
    <row r="31" spans="1:18" outlineLevel="1" x14ac:dyDescent="0.25">
      <c r="A31" s="175" t="s">
        <v>241</v>
      </c>
      <c r="B31" s="174"/>
      <c r="C31" s="147"/>
      <c r="D31" s="147"/>
      <c r="E31" s="147"/>
      <c r="F31" s="147"/>
      <c r="G31" s="158"/>
      <c r="H31" s="158"/>
      <c r="I31" s="158"/>
      <c r="J31" s="158"/>
      <c r="K31" s="158"/>
      <c r="L31" s="158"/>
      <c r="M31" s="158"/>
      <c r="N31" s="158"/>
      <c r="O31" s="158"/>
    </row>
    <row r="32" spans="1:18" hidden="1" outlineLevel="1" x14ac:dyDescent="0.25">
      <c r="A32" s="161" t="s">
        <v>242</v>
      </c>
      <c r="B32" s="176">
        <v>1.65</v>
      </c>
      <c r="C32" s="147"/>
      <c r="D32" s="147"/>
      <c r="E32" s="147"/>
      <c r="F32" s="147"/>
      <c r="G32" s="158"/>
      <c r="H32" s="158"/>
      <c r="I32" s="158"/>
      <c r="J32" s="158"/>
      <c r="K32" s="158"/>
      <c r="L32" s="158"/>
      <c r="M32" s="158"/>
      <c r="N32" s="158"/>
    </row>
    <row r="33" spans="1:14" hidden="1" outlineLevel="1" x14ac:dyDescent="0.25">
      <c r="A33" s="175" t="s">
        <v>243</v>
      </c>
      <c r="B33" s="177">
        <v>4</v>
      </c>
      <c r="C33" s="147"/>
      <c r="D33" s="147"/>
      <c r="E33" s="147"/>
      <c r="F33" s="147"/>
      <c r="G33" s="158"/>
      <c r="H33" s="158"/>
      <c r="I33" s="158"/>
      <c r="J33" s="158"/>
      <c r="K33" s="158"/>
      <c r="L33" s="158"/>
      <c r="M33" s="158"/>
      <c r="N33" s="158"/>
    </row>
    <row r="34" spans="1:14" hidden="1" outlineLevel="1" x14ac:dyDescent="0.25">
      <c r="A34" s="175" t="s">
        <v>125</v>
      </c>
      <c r="B34" s="177">
        <v>4</v>
      </c>
      <c r="C34" s="147"/>
      <c r="D34" s="147"/>
      <c r="E34" s="147"/>
      <c r="F34" s="147"/>
    </row>
    <row r="35" spans="1:14" hidden="1" outlineLevel="1" x14ac:dyDescent="0.25">
      <c r="A35" s="161" t="s">
        <v>244</v>
      </c>
      <c r="B35" s="178">
        <v>10.16</v>
      </c>
      <c r="C35" s="147"/>
      <c r="D35" s="147"/>
      <c r="E35" s="147"/>
      <c r="F35" s="147"/>
    </row>
    <row r="36" spans="1:14" hidden="1" outlineLevel="1" x14ac:dyDescent="0.25">
      <c r="A36" s="171" t="s">
        <v>243</v>
      </c>
      <c r="B36" s="177">
        <v>4.4000000000000004</v>
      </c>
      <c r="C36" s="147"/>
      <c r="D36" s="147"/>
      <c r="E36" s="147"/>
      <c r="F36" s="147"/>
    </row>
    <row r="37" spans="1:14" hidden="1" outlineLevel="1" x14ac:dyDescent="0.25">
      <c r="A37" s="171" t="s">
        <v>125</v>
      </c>
      <c r="B37" s="177">
        <v>4</v>
      </c>
      <c r="C37" s="147"/>
      <c r="D37" s="147"/>
      <c r="E37" s="147"/>
      <c r="F37" s="147"/>
    </row>
    <row r="38" spans="1:14" ht="16.5" hidden="1" customHeight="1" outlineLevel="1" x14ac:dyDescent="0.25">
      <c r="A38" s="179" t="s">
        <v>245</v>
      </c>
      <c r="B38" s="180">
        <v>142.76</v>
      </c>
      <c r="C38" s="181"/>
      <c r="D38" s="182"/>
      <c r="E38" s="147"/>
      <c r="F38" s="147"/>
    </row>
    <row r="39" spans="1:14" hidden="1" outlineLevel="1" x14ac:dyDescent="0.25">
      <c r="A39" s="171" t="s">
        <v>246</v>
      </c>
      <c r="B39" s="177">
        <v>12</v>
      </c>
      <c r="C39" s="181"/>
      <c r="D39" s="182"/>
      <c r="E39" s="147"/>
      <c r="F39" s="147"/>
    </row>
    <row r="40" spans="1:14" hidden="1" outlineLevel="1" x14ac:dyDescent="0.25">
      <c r="A40" s="171" t="s">
        <v>247</v>
      </c>
      <c r="B40" s="177">
        <v>12</v>
      </c>
      <c r="C40" s="181"/>
      <c r="D40" s="182"/>
      <c r="E40" s="147"/>
      <c r="F40" s="147"/>
    </row>
    <row r="41" spans="1:14" ht="15" hidden="1" customHeight="1" outlineLevel="1" x14ac:dyDescent="0.25">
      <c r="A41" s="179" t="s">
        <v>248</v>
      </c>
      <c r="B41" s="180">
        <v>209.91</v>
      </c>
      <c r="C41" s="181"/>
      <c r="D41" s="182"/>
      <c r="E41" s="147"/>
      <c r="F41" s="147"/>
    </row>
    <row r="42" spans="1:14" hidden="1" x14ac:dyDescent="0.25">
      <c r="A42" s="171" t="s">
        <v>246</v>
      </c>
      <c r="B42" s="177">
        <v>12</v>
      </c>
      <c r="C42" s="181"/>
      <c r="D42" s="182"/>
      <c r="E42" s="147"/>
      <c r="F42" s="147"/>
    </row>
    <row r="43" spans="1:14" hidden="1" outlineLevel="1" x14ac:dyDescent="0.25">
      <c r="A43" s="171" t="s">
        <v>247</v>
      </c>
      <c r="B43" s="177">
        <v>12</v>
      </c>
      <c r="C43" s="181"/>
      <c r="D43" s="182"/>
      <c r="E43" s="147"/>
      <c r="F43" s="147"/>
    </row>
    <row r="44" spans="1:14" hidden="1" outlineLevel="1" x14ac:dyDescent="0.25">
      <c r="A44" s="183" t="s">
        <v>249</v>
      </c>
      <c r="B44" s="180">
        <f>1472.41</f>
        <v>1472.41</v>
      </c>
      <c r="C44" s="184"/>
      <c r="D44" s="184"/>
      <c r="E44" s="147"/>
      <c r="F44" s="147"/>
    </row>
    <row r="45" spans="1:14" hidden="1" outlineLevel="1" x14ac:dyDescent="0.25">
      <c r="A45" s="185" t="s">
        <v>250</v>
      </c>
      <c r="B45" s="186"/>
      <c r="C45" s="181"/>
      <c r="D45" s="147"/>
      <c r="E45" s="147"/>
      <c r="F45" s="147"/>
    </row>
    <row r="46" spans="1:14" hidden="1" x14ac:dyDescent="0.25">
      <c r="A46" s="183" t="s">
        <v>251</v>
      </c>
      <c r="B46" s="177">
        <v>25</v>
      </c>
      <c r="C46" s="187"/>
      <c r="D46" s="187"/>
      <c r="E46" s="187"/>
      <c r="F46" s="187"/>
    </row>
    <row r="47" spans="1:14" hidden="1" x14ac:dyDescent="0.25">
      <c r="A47" s="183" t="s">
        <v>252</v>
      </c>
      <c r="B47" s="177">
        <v>25</v>
      </c>
      <c r="C47" s="187"/>
      <c r="D47" s="187"/>
      <c r="E47" s="187"/>
      <c r="F47" s="187"/>
    </row>
    <row r="48" spans="1:14" ht="16.5" thickBot="1" x14ac:dyDescent="0.3">
      <c r="A48" s="183" t="s">
        <v>104</v>
      </c>
      <c r="B48" s="188">
        <v>0.2</v>
      </c>
      <c r="C48" s="187"/>
      <c r="D48" s="187"/>
      <c r="E48" s="187"/>
      <c r="F48" s="187"/>
    </row>
    <row r="49" spans="1:27" x14ac:dyDescent="0.25">
      <c r="A49" s="156" t="str">
        <f>A82</f>
        <v>Оплата труда с отчислениями</v>
      </c>
      <c r="B49" s="178">
        <v>0</v>
      </c>
      <c r="C49" s="187"/>
      <c r="D49" s="187"/>
      <c r="E49" s="187"/>
      <c r="F49" s="187"/>
    </row>
    <row r="50" spans="1:27" x14ac:dyDescent="0.25">
      <c r="A50" s="171" t="str">
        <f>A83</f>
        <v>Вспомогательные материалы</v>
      </c>
      <c r="B50" s="170"/>
      <c r="C50" s="147"/>
      <c r="D50" s="147"/>
      <c r="E50" s="147"/>
      <c r="F50" s="147"/>
    </row>
    <row r="51" spans="1:27" ht="31.5" x14ac:dyDescent="0.25">
      <c r="A51" s="179" t="str">
        <f>A84</f>
        <v>Прочие расходы (без амортизации, арендной платы + транспортные расходы)</v>
      </c>
      <c r="B51" s="177"/>
      <c r="C51" s="189"/>
      <c r="D51" s="189"/>
      <c r="E51" s="189"/>
      <c r="F51" s="189"/>
    </row>
    <row r="52" spans="1:27" ht="16.5" hidden="1" thickBot="1" x14ac:dyDescent="0.3">
      <c r="A52" s="183" t="s">
        <v>124</v>
      </c>
      <c r="B52" s="188">
        <v>0.1</v>
      </c>
      <c r="C52" s="189"/>
      <c r="D52" s="189"/>
      <c r="E52" s="189"/>
      <c r="F52" s="189"/>
    </row>
    <row r="53" spans="1:27" hidden="1" x14ac:dyDescent="0.25">
      <c r="A53" s="190"/>
      <c r="B53" s="191"/>
      <c r="C53" s="189"/>
      <c r="D53" s="189"/>
      <c r="E53" s="189"/>
      <c r="F53" s="189"/>
    </row>
    <row r="54" spans="1:27" hidden="1" x14ac:dyDescent="0.25">
      <c r="A54" s="171" t="s">
        <v>253</v>
      </c>
      <c r="B54" s="192">
        <v>246.85</v>
      </c>
      <c r="C54" s="189"/>
      <c r="D54" s="189"/>
      <c r="E54" s="189"/>
      <c r="F54" s="189"/>
    </row>
    <row r="55" spans="1:27" ht="16.5" hidden="1" thickBot="1" x14ac:dyDescent="0.3">
      <c r="A55" s="193" t="s">
        <v>254</v>
      </c>
      <c r="B55" s="194">
        <v>515240.19</v>
      </c>
      <c r="C55" s="189"/>
      <c r="D55" s="189"/>
      <c r="E55" s="189"/>
      <c r="F55" s="189"/>
    </row>
    <row r="56" spans="1:27" hidden="1" x14ac:dyDescent="0.25">
      <c r="A56" s="161" t="s">
        <v>255</v>
      </c>
      <c r="B56" s="195">
        <v>2</v>
      </c>
      <c r="C56" s="189"/>
      <c r="D56" s="189"/>
      <c r="E56" s="189"/>
      <c r="F56" s="189"/>
    </row>
    <row r="57" spans="1:27" hidden="1" x14ac:dyDescent="0.25">
      <c r="A57" s="171" t="s">
        <v>123</v>
      </c>
      <c r="B57" s="196">
        <v>8.8999999999999996E-2</v>
      </c>
      <c r="C57" s="189"/>
      <c r="D57" s="189"/>
      <c r="E57" s="189"/>
      <c r="F57" s="189"/>
    </row>
    <row r="58" spans="1:27" hidden="1" outlineLevel="1" x14ac:dyDescent="0.25">
      <c r="A58" s="171" t="s">
        <v>122</v>
      </c>
      <c r="B58" s="197">
        <v>8.8999999999999996E-2</v>
      </c>
      <c r="C58" s="189"/>
      <c r="D58" s="189"/>
      <c r="E58" s="189"/>
      <c r="F58" s="189"/>
    </row>
    <row r="59" spans="1:27" hidden="1" outlineLevel="1" x14ac:dyDescent="0.25">
      <c r="A59" s="171" t="s">
        <v>121</v>
      </c>
      <c r="B59" s="197">
        <v>0</v>
      </c>
      <c r="C59" s="189"/>
      <c r="D59" s="189"/>
      <c r="E59" s="189"/>
      <c r="F59" s="189"/>
    </row>
    <row r="60" spans="1:27" s="152" customFormat="1" hidden="1" x14ac:dyDescent="0.25">
      <c r="A60" s="171" t="s">
        <v>120</v>
      </c>
      <c r="B60" s="197">
        <v>0.11</v>
      </c>
      <c r="C60" s="189"/>
      <c r="D60" s="189"/>
      <c r="E60" s="189"/>
      <c r="F60" s="189"/>
      <c r="G60" s="144"/>
      <c r="H60" s="144"/>
      <c r="I60" s="144"/>
      <c r="J60" s="144"/>
      <c r="K60" s="144"/>
      <c r="L60" s="144"/>
      <c r="M60" s="144"/>
      <c r="N60" s="144"/>
      <c r="O60" s="144"/>
      <c r="P60" s="144"/>
      <c r="Q60" s="144"/>
      <c r="R60" s="144"/>
      <c r="S60" s="144"/>
      <c r="T60" s="144"/>
      <c r="U60" s="144"/>
      <c r="V60" s="144"/>
    </row>
    <row r="61" spans="1:27" hidden="1" x14ac:dyDescent="0.25">
      <c r="A61" s="171" t="s">
        <v>119</v>
      </c>
      <c r="B61" s="197">
        <f>1-B59</f>
        <v>1</v>
      </c>
      <c r="C61" s="189"/>
      <c r="D61" s="189"/>
      <c r="E61" s="189"/>
      <c r="F61" s="189"/>
    </row>
    <row r="62" spans="1:27" ht="16.5" hidden="1" thickBot="1" x14ac:dyDescent="0.3">
      <c r="A62" s="183" t="s">
        <v>256</v>
      </c>
      <c r="B62" s="198">
        <f>B61*B60+B59*B58*(1-B48)</f>
        <v>0.11</v>
      </c>
      <c r="C62" s="189"/>
      <c r="D62" s="189"/>
      <c r="E62" s="189"/>
      <c r="F62" s="189"/>
      <c r="W62" s="199"/>
      <c r="X62" s="199"/>
      <c r="Y62" s="199"/>
      <c r="Z62" s="199"/>
      <c r="AA62" s="199"/>
    </row>
    <row r="63" spans="1:27" hidden="1" x14ac:dyDescent="0.25">
      <c r="A63" s="200" t="s">
        <v>118</v>
      </c>
      <c r="B63" s="201">
        <v>1</v>
      </c>
      <c r="C63" s="201">
        <f>B63+1</f>
        <v>2</v>
      </c>
      <c r="D63" s="201">
        <f t="shared" ref="D63:P63" si="0">C63+1</f>
        <v>3</v>
      </c>
      <c r="E63" s="201">
        <f t="shared" si="0"/>
        <v>4</v>
      </c>
      <c r="F63" s="201">
        <f t="shared" si="0"/>
        <v>5</v>
      </c>
      <c r="G63" s="201">
        <f t="shared" si="0"/>
        <v>6</v>
      </c>
      <c r="H63" s="201">
        <f t="shared" si="0"/>
        <v>7</v>
      </c>
      <c r="I63" s="201">
        <f t="shared" si="0"/>
        <v>8</v>
      </c>
      <c r="J63" s="201">
        <f t="shared" si="0"/>
        <v>9</v>
      </c>
      <c r="K63" s="201">
        <f t="shared" si="0"/>
        <v>10</v>
      </c>
      <c r="L63" s="201">
        <f t="shared" si="0"/>
        <v>11</v>
      </c>
      <c r="M63" s="201">
        <f t="shared" si="0"/>
        <v>12</v>
      </c>
      <c r="N63" s="201">
        <f t="shared" si="0"/>
        <v>13</v>
      </c>
      <c r="O63" s="201">
        <f t="shared" si="0"/>
        <v>14</v>
      </c>
      <c r="P63" s="201">
        <f t="shared" si="0"/>
        <v>15</v>
      </c>
      <c r="Q63" s="201">
        <f>P63+1</f>
        <v>16</v>
      </c>
      <c r="R63" s="201">
        <f>Q63+1</f>
        <v>17</v>
      </c>
      <c r="S63" s="201">
        <f>R63+1</f>
        <v>18</v>
      </c>
      <c r="T63" s="201">
        <f>S63+1</f>
        <v>19</v>
      </c>
      <c r="U63" s="202">
        <f>T63+1</f>
        <v>20</v>
      </c>
      <c r="V63" s="152"/>
      <c r="W63" s="199"/>
      <c r="X63" s="199"/>
      <c r="Y63" s="199"/>
      <c r="Z63" s="199"/>
      <c r="AA63" s="199"/>
    </row>
    <row r="64" spans="1:27" hidden="1" x14ac:dyDescent="0.25">
      <c r="A64" s="203" t="s">
        <v>117</v>
      </c>
      <c r="B64" s="204">
        <v>0.04</v>
      </c>
      <c r="C64" s="204">
        <v>0.04</v>
      </c>
      <c r="D64" s="204">
        <v>0.04</v>
      </c>
      <c r="E64" s="204">
        <v>0.04</v>
      </c>
      <c r="F64" s="204">
        <v>0.04</v>
      </c>
      <c r="G64" s="204">
        <v>0.04</v>
      </c>
      <c r="H64" s="204">
        <v>0.04</v>
      </c>
      <c r="I64" s="204">
        <v>0.04</v>
      </c>
      <c r="J64" s="204">
        <v>0.04</v>
      </c>
      <c r="K64" s="204">
        <v>0.04</v>
      </c>
      <c r="L64" s="204">
        <v>0.04</v>
      </c>
      <c r="M64" s="204">
        <v>0.04</v>
      </c>
      <c r="N64" s="204">
        <v>0.04</v>
      </c>
      <c r="O64" s="204">
        <v>0.04</v>
      </c>
      <c r="P64" s="204">
        <v>0.04</v>
      </c>
      <c r="Q64" s="204">
        <v>0.04</v>
      </c>
      <c r="R64" s="204">
        <v>0.04</v>
      </c>
      <c r="S64" s="204">
        <v>0.04</v>
      </c>
      <c r="T64" s="204">
        <v>0.04</v>
      </c>
      <c r="U64" s="205">
        <v>0.04</v>
      </c>
      <c r="W64" s="199"/>
      <c r="X64" s="199"/>
      <c r="Y64" s="199"/>
      <c r="Z64" s="199"/>
      <c r="AA64" s="199"/>
    </row>
    <row r="65" spans="1:27" hidden="1" x14ac:dyDescent="0.25">
      <c r="A65" s="203" t="s">
        <v>116</v>
      </c>
      <c r="B65" s="204">
        <v>0.04</v>
      </c>
      <c r="C65" s="204">
        <f>(1+B65)*(1+C64)-1</f>
        <v>8.1600000000000117E-2</v>
      </c>
      <c r="D65" s="204">
        <f t="shared" ref="D65:U65" si="1">(1+C65)*(1+D64)-1</f>
        <v>0.12486400000000009</v>
      </c>
      <c r="E65" s="204">
        <f t="shared" si="1"/>
        <v>0.16985856000000021</v>
      </c>
      <c r="F65" s="204">
        <f t="shared" si="1"/>
        <v>0.21665290240000035</v>
      </c>
      <c r="G65" s="204">
        <f t="shared" si="1"/>
        <v>0.26531901849600037</v>
      </c>
      <c r="H65" s="204">
        <f t="shared" si="1"/>
        <v>0.31593177923584048</v>
      </c>
      <c r="I65" s="204">
        <f t="shared" si="1"/>
        <v>0.3685690504052741</v>
      </c>
      <c r="J65" s="204">
        <f t="shared" si="1"/>
        <v>0.42331181242148519</v>
      </c>
      <c r="K65" s="204">
        <f t="shared" si="1"/>
        <v>0.48024428491834459</v>
      </c>
      <c r="L65" s="204">
        <f t="shared" si="1"/>
        <v>0.53945405631507848</v>
      </c>
      <c r="M65" s="204">
        <f t="shared" si="1"/>
        <v>0.60103221856768174</v>
      </c>
      <c r="N65" s="204">
        <f t="shared" si="1"/>
        <v>0.66507350731038906</v>
      </c>
      <c r="O65" s="204">
        <f t="shared" si="1"/>
        <v>0.73167644760280459</v>
      </c>
      <c r="P65" s="204">
        <f t="shared" si="1"/>
        <v>0.80094350550691673</v>
      </c>
      <c r="Q65" s="204">
        <f t="shared" si="1"/>
        <v>0.87298124572719349</v>
      </c>
      <c r="R65" s="204">
        <f>(1+Q65)*(1+R64)-1</f>
        <v>0.94790049555628131</v>
      </c>
      <c r="S65" s="204">
        <f>(1+R65)*(1+S64)-1</f>
        <v>1.0258165153785326</v>
      </c>
      <c r="T65" s="204">
        <f t="shared" si="1"/>
        <v>1.1068491759936738</v>
      </c>
      <c r="U65" s="205">
        <f t="shared" si="1"/>
        <v>1.1911231430334208</v>
      </c>
      <c r="V65" s="199"/>
      <c r="W65" s="199"/>
      <c r="X65" s="199"/>
      <c r="Y65" s="199"/>
      <c r="Z65" s="199"/>
      <c r="AA65" s="199"/>
    </row>
    <row r="66" spans="1:27" ht="16.5" hidden="1" thickBot="1" x14ac:dyDescent="0.3">
      <c r="A66" s="206" t="s">
        <v>257</v>
      </c>
      <c r="B66" s="207">
        <v>0</v>
      </c>
      <c r="C66" s="208">
        <f>B127</f>
        <v>0</v>
      </c>
      <c r="D66" s="208">
        <f>$C$127*(1+D65)</f>
        <v>0</v>
      </c>
      <c r="E66" s="208">
        <f t="shared" ref="E66:U66" si="2">$D$127*(1+E65)</f>
        <v>0</v>
      </c>
      <c r="F66" s="208">
        <f t="shared" si="2"/>
        <v>0</v>
      </c>
      <c r="G66" s="208">
        <f t="shared" si="2"/>
        <v>0</v>
      </c>
      <c r="H66" s="208">
        <f t="shared" si="2"/>
        <v>0</v>
      </c>
      <c r="I66" s="208">
        <f t="shared" si="2"/>
        <v>0</v>
      </c>
      <c r="J66" s="208">
        <f t="shared" si="2"/>
        <v>0</v>
      </c>
      <c r="K66" s="208">
        <f t="shared" si="2"/>
        <v>0</v>
      </c>
      <c r="L66" s="208">
        <f t="shared" si="2"/>
        <v>0</v>
      </c>
      <c r="M66" s="208">
        <f t="shared" si="2"/>
        <v>0</v>
      </c>
      <c r="N66" s="208">
        <f t="shared" si="2"/>
        <v>0</v>
      </c>
      <c r="O66" s="208">
        <f t="shared" si="2"/>
        <v>0</v>
      </c>
      <c r="P66" s="208">
        <f t="shared" si="2"/>
        <v>0</v>
      </c>
      <c r="Q66" s="208">
        <f t="shared" si="2"/>
        <v>0</v>
      </c>
      <c r="R66" s="208">
        <f t="shared" si="2"/>
        <v>0</v>
      </c>
      <c r="S66" s="208">
        <f t="shared" si="2"/>
        <v>0</v>
      </c>
      <c r="T66" s="208">
        <f t="shared" si="2"/>
        <v>0</v>
      </c>
      <c r="U66" s="209">
        <f t="shared" si="2"/>
        <v>0</v>
      </c>
      <c r="V66" s="199"/>
      <c r="W66" s="199"/>
      <c r="X66" s="199"/>
      <c r="Y66" s="199"/>
      <c r="Z66" s="199"/>
      <c r="AA66" s="199"/>
    </row>
    <row r="67" spans="1:27" hidden="1" x14ac:dyDescent="0.25">
      <c r="Q67" s="199"/>
      <c r="R67" s="199"/>
      <c r="S67" s="199"/>
      <c r="T67" s="199"/>
      <c r="U67" s="199"/>
      <c r="V67" s="199"/>
      <c r="W67" s="199"/>
      <c r="X67" s="199"/>
      <c r="Y67" s="199"/>
      <c r="Z67" s="199"/>
      <c r="AA67" s="199"/>
    </row>
    <row r="68" spans="1:27" s="158" customFormat="1" hidden="1" x14ac:dyDescent="0.25">
      <c r="A68" s="210" t="s">
        <v>258</v>
      </c>
      <c r="B68" s="201">
        <f t="shared" ref="B68:P68" si="3">B63</f>
        <v>1</v>
      </c>
      <c r="C68" s="201">
        <f t="shared" si="3"/>
        <v>2</v>
      </c>
      <c r="D68" s="201">
        <f t="shared" si="3"/>
        <v>3</v>
      </c>
      <c r="E68" s="201">
        <f t="shared" si="3"/>
        <v>4</v>
      </c>
      <c r="F68" s="201">
        <f t="shared" si="3"/>
        <v>5</v>
      </c>
      <c r="G68" s="201">
        <f t="shared" si="3"/>
        <v>6</v>
      </c>
      <c r="H68" s="201">
        <f t="shared" si="3"/>
        <v>7</v>
      </c>
      <c r="I68" s="201">
        <f t="shared" si="3"/>
        <v>8</v>
      </c>
      <c r="J68" s="201">
        <f t="shared" si="3"/>
        <v>9</v>
      </c>
      <c r="K68" s="201">
        <f t="shared" si="3"/>
        <v>10</v>
      </c>
      <c r="L68" s="201">
        <f t="shared" si="3"/>
        <v>11</v>
      </c>
      <c r="M68" s="201">
        <f t="shared" si="3"/>
        <v>12</v>
      </c>
      <c r="N68" s="201">
        <f t="shared" si="3"/>
        <v>13</v>
      </c>
      <c r="O68" s="201">
        <f t="shared" si="3"/>
        <v>14</v>
      </c>
      <c r="P68" s="201">
        <f t="shared" si="3"/>
        <v>15</v>
      </c>
      <c r="Q68" s="201">
        <f>P68+1</f>
        <v>16</v>
      </c>
      <c r="R68" s="201">
        <f>Q68+1</f>
        <v>17</v>
      </c>
      <c r="S68" s="201">
        <f>R68+1</f>
        <v>18</v>
      </c>
      <c r="T68" s="201">
        <f>S68+1</f>
        <v>19</v>
      </c>
      <c r="U68" s="202">
        <f>T68+1</f>
        <v>20</v>
      </c>
      <c r="V68" s="199"/>
    </row>
    <row r="69" spans="1:27" s="152" customFormat="1" hidden="1" x14ac:dyDescent="0.25">
      <c r="A69" s="203" t="s">
        <v>115</v>
      </c>
      <c r="B69" s="211">
        <v>0</v>
      </c>
      <c r="C69" s="211">
        <f>B69+B70-B71</f>
        <v>0</v>
      </c>
      <c r="D69" s="211">
        <f t="shared" ref="D69:P69" si="4">C69+C70-C71</f>
        <v>0</v>
      </c>
      <c r="E69" s="211">
        <f t="shared" si="4"/>
        <v>0</v>
      </c>
      <c r="F69" s="211">
        <f t="shared" si="4"/>
        <v>0</v>
      </c>
      <c r="G69" s="211">
        <f t="shared" si="4"/>
        <v>0</v>
      </c>
      <c r="H69" s="211">
        <f t="shared" si="4"/>
        <v>0</v>
      </c>
      <c r="I69" s="211">
        <f t="shared" si="4"/>
        <v>0</v>
      </c>
      <c r="J69" s="211">
        <f t="shared" si="4"/>
        <v>0</v>
      </c>
      <c r="K69" s="211">
        <f t="shared" si="4"/>
        <v>0</v>
      </c>
      <c r="L69" s="211">
        <f t="shared" si="4"/>
        <v>0</v>
      </c>
      <c r="M69" s="211">
        <f t="shared" si="4"/>
        <v>0</v>
      </c>
      <c r="N69" s="211">
        <f t="shared" si="4"/>
        <v>0</v>
      </c>
      <c r="O69" s="211">
        <f t="shared" si="4"/>
        <v>0</v>
      </c>
      <c r="P69" s="211">
        <f t="shared" si="4"/>
        <v>0</v>
      </c>
      <c r="Q69" s="211">
        <f>P69+P70-P71</f>
        <v>0</v>
      </c>
      <c r="R69" s="211">
        <f>Q69+Q70-Q71</f>
        <v>0</v>
      </c>
      <c r="S69" s="211">
        <f>R69+R70-R71</f>
        <v>0</v>
      </c>
      <c r="T69" s="211">
        <f>S69+S70-S71</f>
        <v>0</v>
      </c>
      <c r="U69" s="212">
        <f>T69+T70-T71</f>
        <v>0</v>
      </c>
      <c r="V69" s="199"/>
    </row>
    <row r="70" spans="1:27" ht="15" hidden="1" customHeight="1" x14ac:dyDescent="0.25">
      <c r="A70" s="203" t="s">
        <v>114</v>
      </c>
      <c r="B70" s="211">
        <f>B18*B31*B59*1.18</f>
        <v>0</v>
      </c>
      <c r="C70" s="211">
        <v>0</v>
      </c>
      <c r="D70" s="211">
        <v>0</v>
      </c>
      <c r="E70" s="211">
        <v>0</v>
      </c>
      <c r="F70" s="211">
        <v>0</v>
      </c>
      <c r="G70" s="211">
        <v>0</v>
      </c>
      <c r="H70" s="211">
        <v>0</v>
      </c>
      <c r="I70" s="211">
        <v>0</v>
      </c>
      <c r="J70" s="211">
        <v>0</v>
      </c>
      <c r="K70" s="211">
        <v>0</v>
      </c>
      <c r="L70" s="211">
        <v>0</v>
      </c>
      <c r="M70" s="211">
        <v>0</v>
      </c>
      <c r="N70" s="211">
        <v>0</v>
      </c>
      <c r="O70" s="211">
        <v>0</v>
      </c>
      <c r="P70" s="211">
        <v>0</v>
      </c>
      <c r="Q70" s="211">
        <v>0</v>
      </c>
      <c r="R70" s="211">
        <v>0</v>
      </c>
      <c r="S70" s="211">
        <v>0</v>
      </c>
      <c r="T70" s="211">
        <v>0</v>
      </c>
      <c r="U70" s="212">
        <v>0</v>
      </c>
      <c r="V70" s="199"/>
    </row>
    <row r="71" spans="1:27" hidden="1" outlineLevel="1" x14ac:dyDescent="0.25">
      <c r="A71" s="203" t="s">
        <v>113</v>
      </c>
      <c r="B71" s="211">
        <f>$B$70/$B$56</f>
        <v>0</v>
      </c>
      <c r="C71" s="211">
        <f t="shared" ref="C71:U71" si="5">IF(ROUND(C69,1)=0,0,B71+C70/$B$52)</f>
        <v>0</v>
      </c>
      <c r="D71" s="211">
        <f t="shared" si="5"/>
        <v>0</v>
      </c>
      <c r="E71" s="211">
        <f t="shared" si="5"/>
        <v>0</v>
      </c>
      <c r="F71" s="211">
        <f t="shared" si="5"/>
        <v>0</v>
      </c>
      <c r="G71" s="211">
        <f t="shared" si="5"/>
        <v>0</v>
      </c>
      <c r="H71" s="211">
        <f t="shared" si="5"/>
        <v>0</v>
      </c>
      <c r="I71" s="211">
        <f t="shared" si="5"/>
        <v>0</v>
      </c>
      <c r="J71" s="211">
        <f t="shared" si="5"/>
        <v>0</v>
      </c>
      <c r="K71" s="211">
        <f t="shared" si="5"/>
        <v>0</v>
      </c>
      <c r="L71" s="211">
        <f t="shared" si="5"/>
        <v>0</v>
      </c>
      <c r="M71" s="211">
        <f t="shared" si="5"/>
        <v>0</v>
      </c>
      <c r="N71" s="211">
        <f t="shared" si="5"/>
        <v>0</v>
      </c>
      <c r="O71" s="211">
        <f t="shared" si="5"/>
        <v>0</v>
      </c>
      <c r="P71" s="211">
        <f t="shared" si="5"/>
        <v>0</v>
      </c>
      <c r="Q71" s="211">
        <f t="shared" si="5"/>
        <v>0</v>
      </c>
      <c r="R71" s="211">
        <f t="shared" si="5"/>
        <v>0</v>
      </c>
      <c r="S71" s="211">
        <f t="shared" si="5"/>
        <v>0</v>
      </c>
      <c r="T71" s="211">
        <f t="shared" si="5"/>
        <v>0</v>
      </c>
      <c r="U71" s="212">
        <f t="shared" si="5"/>
        <v>0</v>
      </c>
      <c r="V71" s="158"/>
    </row>
    <row r="72" spans="1:27" ht="16.5" hidden="1" outlineLevel="1" thickBot="1" x14ac:dyDescent="0.3">
      <c r="A72" s="206" t="s">
        <v>112</v>
      </c>
      <c r="B72" s="213">
        <f t="shared" ref="B72:U72" si="6">AVERAGE(SUM(B69:B70),(SUM(B69:B70)-B71))*$B$58</f>
        <v>0</v>
      </c>
      <c r="C72" s="213">
        <f t="shared" si="6"/>
        <v>0</v>
      </c>
      <c r="D72" s="213">
        <f t="shared" si="6"/>
        <v>0</v>
      </c>
      <c r="E72" s="213">
        <f t="shared" si="6"/>
        <v>0</v>
      </c>
      <c r="F72" s="213">
        <f t="shared" si="6"/>
        <v>0</v>
      </c>
      <c r="G72" s="213">
        <f t="shared" si="6"/>
        <v>0</v>
      </c>
      <c r="H72" s="213">
        <f t="shared" si="6"/>
        <v>0</v>
      </c>
      <c r="I72" s="213">
        <f t="shared" si="6"/>
        <v>0</v>
      </c>
      <c r="J72" s="213">
        <f t="shared" si="6"/>
        <v>0</v>
      </c>
      <c r="K72" s="213">
        <f t="shared" si="6"/>
        <v>0</v>
      </c>
      <c r="L72" s="213">
        <f t="shared" si="6"/>
        <v>0</v>
      </c>
      <c r="M72" s="213">
        <f t="shared" si="6"/>
        <v>0</v>
      </c>
      <c r="N72" s="213">
        <f t="shared" si="6"/>
        <v>0</v>
      </c>
      <c r="O72" s="213">
        <f t="shared" si="6"/>
        <v>0</v>
      </c>
      <c r="P72" s="213">
        <f t="shared" si="6"/>
        <v>0</v>
      </c>
      <c r="Q72" s="213">
        <f t="shared" si="6"/>
        <v>0</v>
      </c>
      <c r="R72" s="213">
        <f t="shared" si="6"/>
        <v>0</v>
      </c>
      <c r="S72" s="213">
        <f t="shared" si="6"/>
        <v>0</v>
      </c>
      <c r="T72" s="213">
        <f t="shared" si="6"/>
        <v>0</v>
      </c>
      <c r="U72" s="214">
        <f t="shared" si="6"/>
        <v>0</v>
      </c>
      <c r="V72" s="152"/>
    </row>
    <row r="73" spans="1:27" hidden="1" outlineLevel="1" x14ac:dyDescent="0.25">
      <c r="A73" s="158"/>
      <c r="B73" s="215"/>
      <c r="C73" s="215"/>
      <c r="D73" s="215"/>
      <c r="E73" s="215"/>
      <c r="F73" s="215"/>
      <c r="G73" s="215"/>
      <c r="H73" s="215"/>
      <c r="I73" s="215"/>
      <c r="J73" s="215"/>
      <c r="K73" s="215"/>
      <c r="L73" s="215"/>
      <c r="M73" s="215"/>
      <c r="N73" s="215"/>
      <c r="O73" s="215"/>
      <c r="P73" s="199"/>
      <c r="Q73" s="152"/>
    </row>
    <row r="74" spans="1:27" ht="16.5" hidden="1" customHeight="1" outlineLevel="1" x14ac:dyDescent="0.25">
      <c r="A74" s="210" t="s">
        <v>259</v>
      </c>
      <c r="B74" s="201">
        <f t="shared" ref="B74:P74" si="7">B63</f>
        <v>1</v>
      </c>
      <c r="C74" s="201">
        <f t="shared" si="7"/>
        <v>2</v>
      </c>
      <c r="D74" s="201">
        <f t="shared" si="7"/>
        <v>3</v>
      </c>
      <c r="E74" s="201">
        <f t="shared" si="7"/>
        <v>4</v>
      </c>
      <c r="F74" s="201">
        <f t="shared" si="7"/>
        <v>5</v>
      </c>
      <c r="G74" s="201">
        <f t="shared" si="7"/>
        <v>6</v>
      </c>
      <c r="H74" s="201">
        <f t="shared" si="7"/>
        <v>7</v>
      </c>
      <c r="I74" s="201">
        <f t="shared" si="7"/>
        <v>8</v>
      </c>
      <c r="J74" s="201">
        <f t="shared" si="7"/>
        <v>9</v>
      </c>
      <c r="K74" s="201">
        <f t="shared" si="7"/>
        <v>10</v>
      </c>
      <c r="L74" s="201">
        <f t="shared" si="7"/>
        <v>11</v>
      </c>
      <c r="M74" s="201">
        <f t="shared" si="7"/>
        <v>12</v>
      </c>
      <c r="N74" s="201">
        <f t="shared" si="7"/>
        <v>13</v>
      </c>
      <c r="O74" s="201">
        <f t="shared" si="7"/>
        <v>14</v>
      </c>
      <c r="P74" s="201">
        <f t="shared" si="7"/>
        <v>15</v>
      </c>
      <c r="Q74" s="216">
        <f>P74+1</f>
        <v>16</v>
      </c>
      <c r="R74" s="201">
        <f>Q74+1</f>
        <v>17</v>
      </c>
      <c r="S74" s="201">
        <f>R74+1</f>
        <v>18</v>
      </c>
      <c r="T74" s="201">
        <f>S74+1</f>
        <v>19</v>
      </c>
      <c r="U74" s="202">
        <f>T74+1</f>
        <v>20</v>
      </c>
    </row>
    <row r="75" spans="1:27" ht="16.5" hidden="1" customHeight="1" outlineLevel="1" x14ac:dyDescent="0.25">
      <c r="A75" s="217" t="s">
        <v>111</v>
      </c>
      <c r="B75" s="218">
        <f t="shared" ref="B75:O75" si="8">B66*$B$31</f>
        <v>0</v>
      </c>
      <c r="C75" s="218">
        <f t="shared" si="8"/>
        <v>0</v>
      </c>
      <c r="D75" s="218">
        <f t="shared" si="8"/>
        <v>0</v>
      </c>
      <c r="E75" s="218">
        <f t="shared" si="8"/>
        <v>0</v>
      </c>
      <c r="F75" s="218">
        <f t="shared" si="8"/>
        <v>0</v>
      </c>
      <c r="G75" s="218">
        <f t="shared" si="8"/>
        <v>0</v>
      </c>
      <c r="H75" s="218">
        <f t="shared" si="8"/>
        <v>0</v>
      </c>
      <c r="I75" s="218">
        <f t="shared" si="8"/>
        <v>0</v>
      </c>
      <c r="J75" s="218">
        <f t="shared" si="8"/>
        <v>0</v>
      </c>
      <c r="K75" s="218">
        <f t="shared" si="8"/>
        <v>0</v>
      </c>
      <c r="L75" s="218">
        <f t="shared" si="8"/>
        <v>0</v>
      </c>
      <c r="M75" s="218">
        <f t="shared" si="8"/>
        <v>0</v>
      </c>
      <c r="N75" s="218">
        <f t="shared" si="8"/>
        <v>0</v>
      </c>
      <c r="O75" s="218">
        <f t="shared" si="8"/>
        <v>0</v>
      </c>
      <c r="P75" s="219"/>
      <c r="Q75" s="220"/>
      <c r="R75" s="220"/>
      <c r="S75" s="220"/>
      <c r="T75" s="220"/>
      <c r="U75" s="221"/>
    </row>
    <row r="76" spans="1:27" ht="16.5" customHeight="1" outlineLevel="1" x14ac:dyDescent="0.25">
      <c r="A76" s="222" t="s">
        <v>110</v>
      </c>
      <c r="B76" s="223">
        <f t="shared" ref="B76:U76" si="9">SUM(B77:B84)</f>
        <v>0</v>
      </c>
      <c r="C76" s="223">
        <f t="shared" si="9"/>
        <v>0</v>
      </c>
      <c r="D76" s="223">
        <f t="shared" si="9"/>
        <v>0</v>
      </c>
      <c r="E76" s="223">
        <f t="shared" si="9"/>
        <v>0</v>
      </c>
      <c r="F76" s="223">
        <f t="shared" si="9"/>
        <v>0</v>
      </c>
      <c r="G76" s="223">
        <f t="shared" si="9"/>
        <v>0</v>
      </c>
      <c r="H76" s="223">
        <f t="shared" si="9"/>
        <v>0</v>
      </c>
      <c r="I76" s="223">
        <f t="shared" si="9"/>
        <v>0</v>
      </c>
      <c r="J76" s="223">
        <f t="shared" si="9"/>
        <v>0</v>
      </c>
      <c r="K76" s="223">
        <f t="shared" si="9"/>
        <v>0</v>
      </c>
      <c r="L76" s="223">
        <f t="shared" si="9"/>
        <v>0</v>
      </c>
      <c r="M76" s="223">
        <f t="shared" si="9"/>
        <v>0</v>
      </c>
      <c r="N76" s="223">
        <f t="shared" si="9"/>
        <v>0</v>
      </c>
      <c r="O76" s="223">
        <f t="shared" si="9"/>
        <v>0</v>
      </c>
      <c r="P76" s="223">
        <f t="shared" si="9"/>
        <v>0</v>
      </c>
      <c r="Q76" s="223">
        <f t="shared" si="9"/>
        <v>0</v>
      </c>
      <c r="R76" s="223">
        <f t="shared" si="9"/>
        <v>0</v>
      </c>
      <c r="S76" s="223">
        <f t="shared" si="9"/>
        <v>0</v>
      </c>
      <c r="T76" s="223">
        <f t="shared" si="9"/>
        <v>0</v>
      </c>
      <c r="U76" s="224">
        <f t="shared" si="9"/>
        <v>0</v>
      </c>
    </row>
    <row r="77" spans="1:27" hidden="1" outlineLevel="1" x14ac:dyDescent="0.25">
      <c r="A77" s="225" t="str">
        <f>A32</f>
        <v>Затраты на текущий ремонт ТП (строит.часть), т.руб. без НДС</v>
      </c>
      <c r="B77" s="226">
        <f t="shared" ref="B77:U77" si="10">-IF(B$63/$B$34-INT(B63/$B$34)&lt;&gt;0,0,$B$32*(1+B$65)*$B$31)</f>
        <v>0</v>
      </c>
      <c r="C77" s="226">
        <f t="shared" si="10"/>
        <v>0</v>
      </c>
      <c r="D77" s="226">
        <f t="shared" si="10"/>
        <v>0</v>
      </c>
      <c r="E77" s="226">
        <f t="shared" si="10"/>
        <v>0</v>
      </c>
      <c r="F77" s="226">
        <f t="shared" si="10"/>
        <v>0</v>
      </c>
      <c r="G77" s="226">
        <f t="shared" si="10"/>
        <v>0</v>
      </c>
      <c r="H77" s="226">
        <f t="shared" si="10"/>
        <v>0</v>
      </c>
      <c r="I77" s="226">
        <f t="shared" si="10"/>
        <v>0</v>
      </c>
      <c r="J77" s="226">
        <f t="shared" si="10"/>
        <v>0</v>
      </c>
      <c r="K77" s="226">
        <f t="shared" si="10"/>
        <v>0</v>
      </c>
      <c r="L77" s="226">
        <f t="shared" si="10"/>
        <v>0</v>
      </c>
      <c r="M77" s="226">
        <f t="shared" si="10"/>
        <v>0</v>
      </c>
      <c r="N77" s="226">
        <f t="shared" si="10"/>
        <v>0</v>
      </c>
      <c r="O77" s="226">
        <f t="shared" si="10"/>
        <v>0</v>
      </c>
      <c r="P77" s="226">
        <f t="shared" si="10"/>
        <v>0</v>
      </c>
      <c r="Q77" s="226">
        <f t="shared" si="10"/>
        <v>0</v>
      </c>
      <c r="R77" s="226">
        <f t="shared" si="10"/>
        <v>0</v>
      </c>
      <c r="S77" s="226">
        <f t="shared" si="10"/>
        <v>0</v>
      </c>
      <c r="T77" s="226">
        <f t="shared" si="10"/>
        <v>0</v>
      </c>
      <c r="U77" s="227">
        <f t="shared" si="10"/>
        <v>0</v>
      </c>
    </row>
    <row r="78" spans="1:27" hidden="1" outlineLevel="1" x14ac:dyDescent="0.25">
      <c r="A78" s="225" t="str">
        <f>A38</f>
        <v>Затраты на капитальный ремонт ТП (строит.часть), т.руб. без НДС</v>
      </c>
      <c r="B78" s="226">
        <f t="shared" ref="B78:U78" si="11">-IF(B$63/$B$40-INT(B63/$B$40)&lt;&gt;0,0,$B$38*(1+B$65)*$B$31)</f>
        <v>0</v>
      </c>
      <c r="C78" s="226">
        <f t="shared" si="11"/>
        <v>0</v>
      </c>
      <c r="D78" s="226">
        <f t="shared" si="11"/>
        <v>0</v>
      </c>
      <c r="E78" s="226">
        <f t="shared" si="11"/>
        <v>0</v>
      </c>
      <c r="F78" s="226">
        <f t="shared" si="11"/>
        <v>0</v>
      </c>
      <c r="G78" s="226">
        <f t="shared" si="11"/>
        <v>0</v>
      </c>
      <c r="H78" s="226">
        <f t="shared" si="11"/>
        <v>0</v>
      </c>
      <c r="I78" s="226">
        <f t="shared" si="11"/>
        <v>0</v>
      </c>
      <c r="J78" s="226">
        <f t="shared" si="11"/>
        <v>0</v>
      </c>
      <c r="K78" s="226">
        <f t="shared" si="11"/>
        <v>0</v>
      </c>
      <c r="L78" s="226">
        <f t="shared" si="11"/>
        <v>0</v>
      </c>
      <c r="M78" s="226">
        <f t="shared" si="11"/>
        <v>0</v>
      </c>
      <c r="N78" s="226">
        <f t="shared" si="11"/>
        <v>0</v>
      </c>
      <c r="O78" s="226">
        <f t="shared" si="11"/>
        <v>0</v>
      </c>
      <c r="P78" s="226">
        <f t="shared" si="11"/>
        <v>0</v>
      </c>
      <c r="Q78" s="226">
        <f t="shared" si="11"/>
        <v>0</v>
      </c>
      <c r="R78" s="226">
        <f t="shared" si="11"/>
        <v>0</v>
      </c>
      <c r="S78" s="226">
        <f t="shared" si="11"/>
        <v>0</v>
      </c>
      <c r="T78" s="226">
        <f t="shared" si="11"/>
        <v>0</v>
      </c>
      <c r="U78" s="227">
        <f t="shared" si="11"/>
        <v>0</v>
      </c>
    </row>
    <row r="79" spans="1:27" hidden="1" x14ac:dyDescent="0.25">
      <c r="A79" s="225" t="str">
        <f>A44</f>
        <v>Затраты на капитальный ремонт КЛ т.руб. без НДС</v>
      </c>
      <c r="B79" s="226">
        <f t="shared" ref="B79:U79" si="12">-IF(B$63/$B$47-INT(B63/$B$47)&lt;&gt;0,0,$B$44*(1+B$65)*$B$45)</f>
        <v>0</v>
      </c>
      <c r="C79" s="226">
        <f t="shared" si="12"/>
        <v>0</v>
      </c>
      <c r="D79" s="226">
        <f t="shared" si="12"/>
        <v>0</v>
      </c>
      <c r="E79" s="226">
        <f t="shared" si="12"/>
        <v>0</v>
      </c>
      <c r="F79" s="226">
        <f t="shared" si="12"/>
        <v>0</v>
      </c>
      <c r="G79" s="226">
        <f t="shared" si="12"/>
        <v>0</v>
      </c>
      <c r="H79" s="226">
        <f t="shared" si="12"/>
        <v>0</v>
      </c>
      <c r="I79" s="226">
        <f t="shared" si="12"/>
        <v>0</v>
      </c>
      <c r="J79" s="226">
        <f t="shared" si="12"/>
        <v>0</v>
      </c>
      <c r="K79" s="226">
        <f t="shared" si="12"/>
        <v>0</v>
      </c>
      <c r="L79" s="226">
        <f t="shared" si="12"/>
        <v>0</v>
      </c>
      <c r="M79" s="226">
        <f t="shared" si="12"/>
        <v>0</v>
      </c>
      <c r="N79" s="226">
        <f t="shared" si="12"/>
        <v>0</v>
      </c>
      <c r="O79" s="226">
        <f t="shared" si="12"/>
        <v>0</v>
      </c>
      <c r="P79" s="226">
        <f t="shared" si="12"/>
        <v>0</v>
      </c>
      <c r="Q79" s="226">
        <f t="shared" si="12"/>
        <v>0</v>
      </c>
      <c r="R79" s="226">
        <f t="shared" si="12"/>
        <v>0</v>
      </c>
      <c r="S79" s="226">
        <f t="shared" si="12"/>
        <v>0</v>
      </c>
      <c r="T79" s="226">
        <f t="shared" si="12"/>
        <v>0</v>
      </c>
      <c r="U79" s="227">
        <f t="shared" si="12"/>
        <v>0</v>
      </c>
    </row>
    <row r="80" spans="1:27" s="152" customFormat="1" hidden="1" x14ac:dyDescent="0.25">
      <c r="A80" s="225" t="str">
        <f>A35</f>
        <v>Затраты на текущий ремонт ТП (оборудование), т.руб. без НДС</v>
      </c>
      <c r="B80" s="226">
        <f>-IF(B$63/$B$37-INT(B63/$B$37)&lt;&gt;0,0,$B$35*(1+B$65)*$B$31)</f>
        <v>0</v>
      </c>
      <c r="C80" s="226">
        <f t="shared" ref="C80:U80" si="13">-IF(C$63/$B$37-INT(C63/$B$37)&lt;&gt;0,0,$B$35*(1+C$65)*$B$31)</f>
        <v>0</v>
      </c>
      <c r="D80" s="226">
        <f t="shared" si="13"/>
        <v>0</v>
      </c>
      <c r="E80" s="226">
        <f t="shared" si="13"/>
        <v>0</v>
      </c>
      <c r="F80" s="226">
        <f t="shared" si="13"/>
        <v>0</v>
      </c>
      <c r="G80" s="226">
        <f t="shared" si="13"/>
        <v>0</v>
      </c>
      <c r="H80" s="226">
        <f t="shared" si="13"/>
        <v>0</v>
      </c>
      <c r="I80" s="226">
        <f t="shared" si="13"/>
        <v>0</v>
      </c>
      <c r="J80" s="226">
        <f t="shared" si="13"/>
        <v>0</v>
      </c>
      <c r="K80" s="226">
        <f t="shared" si="13"/>
        <v>0</v>
      </c>
      <c r="L80" s="226">
        <f t="shared" si="13"/>
        <v>0</v>
      </c>
      <c r="M80" s="226">
        <f t="shared" si="13"/>
        <v>0</v>
      </c>
      <c r="N80" s="226">
        <f t="shared" si="13"/>
        <v>0</v>
      </c>
      <c r="O80" s="226">
        <f t="shared" si="13"/>
        <v>0</v>
      </c>
      <c r="P80" s="226">
        <f t="shared" si="13"/>
        <v>0</v>
      </c>
      <c r="Q80" s="226">
        <f t="shared" si="13"/>
        <v>0</v>
      </c>
      <c r="R80" s="226">
        <f t="shared" si="13"/>
        <v>0</v>
      </c>
      <c r="S80" s="226">
        <f t="shared" si="13"/>
        <v>0</v>
      </c>
      <c r="T80" s="226">
        <f t="shared" si="13"/>
        <v>0</v>
      </c>
      <c r="U80" s="227">
        <f t="shared" si="13"/>
        <v>0</v>
      </c>
      <c r="V80" s="144"/>
    </row>
    <row r="81" spans="1:27" hidden="1" x14ac:dyDescent="0.25">
      <c r="A81" s="225" t="str">
        <f>A41</f>
        <v>Затраты на капитальный ремонт ТП (оборудование), т.руб. без НДС</v>
      </c>
      <c r="B81" s="226">
        <f>-IF(B$63/$B$42-INT(B63/$B$42)&lt;&gt;0,0,$B$41*(1+B$65)*$B$31)</f>
        <v>0</v>
      </c>
      <c r="C81" s="226">
        <f t="shared" ref="C81:U81" si="14">-IF(C$63/$B$42-INT(C63/$B$42)&lt;&gt;0,0,$B$41*(1+C$65)*$B$31)</f>
        <v>0</v>
      </c>
      <c r="D81" s="226">
        <f t="shared" si="14"/>
        <v>0</v>
      </c>
      <c r="E81" s="226">
        <f t="shared" si="14"/>
        <v>0</v>
      </c>
      <c r="F81" s="226">
        <f t="shared" si="14"/>
        <v>0</v>
      </c>
      <c r="G81" s="226">
        <f t="shared" si="14"/>
        <v>0</v>
      </c>
      <c r="H81" s="226">
        <f t="shared" si="14"/>
        <v>0</v>
      </c>
      <c r="I81" s="226">
        <f t="shared" si="14"/>
        <v>0</v>
      </c>
      <c r="J81" s="226">
        <f t="shared" si="14"/>
        <v>0</v>
      </c>
      <c r="K81" s="226">
        <f t="shared" si="14"/>
        <v>0</v>
      </c>
      <c r="L81" s="226">
        <f t="shared" si="14"/>
        <v>0</v>
      </c>
      <c r="M81" s="226">
        <f t="shared" si="14"/>
        <v>0</v>
      </c>
      <c r="N81" s="226">
        <f t="shared" si="14"/>
        <v>0</v>
      </c>
      <c r="O81" s="226">
        <f t="shared" si="14"/>
        <v>0</v>
      </c>
      <c r="P81" s="226">
        <f t="shared" si="14"/>
        <v>0</v>
      </c>
      <c r="Q81" s="226">
        <f t="shared" si="14"/>
        <v>0</v>
      </c>
      <c r="R81" s="226">
        <f t="shared" si="14"/>
        <v>0</v>
      </c>
      <c r="S81" s="226">
        <f t="shared" si="14"/>
        <v>0</v>
      </c>
      <c r="T81" s="226">
        <f t="shared" si="14"/>
        <v>0</v>
      </c>
      <c r="U81" s="227">
        <f t="shared" si="14"/>
        <v>0</v>
      </c>
    </row>
    <row r="82" spans="1:27" s="152" customFormat="1" x14ac:dyDescent="0.25">
      <c r="A82" s="225" t="s">
        <v>260</v>
      </c>
      <c r="B82" s="226"/>
      <c r="C82" s="226">
        <f>-$B$49</f>
        <v>0</v>
      </c>
      <c r="D82" s="226">
        <f t="shared" ref="D82:U82" si="15">-$B$49*(1+D65)</f>
        <v>0</v>
      </c>
      <c r="E82" s="226">
        <f t="shared" si="15"/>
        <v>0</v>
      </c>
      <c r="F82" s="226">
        <f t="shared" si="15"/>
        <v>0</v>
      </c>
      <c r="G82" s="226">
        <f t="shared" si="15"/>
        <v>0</v>
      </c>
      <c r="H82" s="226">
        <f t="shared" si="15"/>
        <v>0</v>
      </c>
      <c r="I82" s="226">
        <f t="shared" si="15"/>
        <v>0</v>
      </c>
      <c r="J82" s="226">
        <f t="shared" si="15"/>
        <v>0</v>
      </c>
      <c r="K82" s="226">
        <f t="shared" si="15"/>
        <v>0</v>
      </c>
      <c r="L82" s="226">
        <f t="shared" si="15"/>
        <v>0</v>
      </c>
      <c r="M82" s="226">
        <f t="shared" si="15"/>
        <v>0</v>
      </c>
      <c r="N82" s="226">
        <f t="shared" si="15"/>
        <v>0</v>
      </c>
      <c r="O82" s="226">
        <f t="shared" si="15"/>
        <v>0</v>
      </c>
      <c r="P82" s="226">
        <f t="shared" si="15"/>
        <v>0</v>
      </c>
      <c r="Q82" s="226">
        <f t="shared" si="15"/>
        <v>0</v>
      </c>
      <c r="R82" s="226">
        <f t="shared" si="15"/>
        <v>0</v>
      </c>
      <c r="S82" s="226">
        <f t="shared" si="15"/>
        <v>0</v>
      </c>
      <c r="T82" s="226">
        <f t="shared" si="15"/>
        <v>0</v>
      </c>
      <c r="U82" s="227">
        <f t="shared" si="15"/>
        <v>0</v>
      </c>
      <c r="V82" s="144"/>
    </row>
    <row r="83" spans="1:27" s="152" customFormat="1" x14ac:dyDescent="0.25">
      <c r="A83" s="225" t="s">
        <v>261</v>
      </c>
      <c r="B83" s="226"/>
      <c r="C83" s="226">
        <f t="shared" ref="C83:U83" si="16">-$B$50*(1+C65)*$B$31</f>
        <v>0</v>
      </c>
      <c r="D83" s="226">
        <f t="shared" si="16"/>
        <v>0</v>
      </c>
      <c r="E83" s="226">
        <f t="shared" si="16"/>
        <v>0</v>
      </c>
      <c r="F83" s="226">
        <f t="shared" si="16"/>
        <v>0</v>
      </c>
      <c r="G83" s="226">
        <f t="shared" si="16"/>
        <v>0</v>
      </c>
      <c r="H83" s="226">
        <f t="shared" si="16"/>
        <v>0</v>
      </c>
      <c r="I83" s="226">
        <f t="shared" si="16"/>
        <v>0</v>
      </c>
      <c r="J83" s="226">
        <f t="shared" si="16"/>
        <v>0</v>
      </c>
      <c r="K83" s="226">
        <f t="shared" si="16"/>
        <v>0</v>
      </c>
      <c r="L83" s="226">
        <f t="shared" si="16"/>
        <v>0</v>
      </c>
      <c r="M83" s="226">
        <f t="shared" si="16"/>
        <v>0</v>
      </c>
      <c r="N83" s="226">
        <f t="shared" si="16"/>
        <v>0</v>
      </c>
      <c r="O83" s="226">
        <f t="shared" si="16"/>
        <v>0</v>
      </c>
      <c r="P83" s="226">
        <f t="shared" si="16"/>
        <v>0</v>
      </c>
      <c r="Q83" s="226">
        <f t="shared" si="16"/>
        <v>0</v>
      </c>
      <c r="R83" s="226">
        <f t="shared" si="16"/>
        <v>0</v>
      </c>
      <c r="S83" s="226">
        <f t="shared" si="16"/>
        <v>0</v>
      </c>
      <c r="T83" s="226">
        <f t="shared" si="16"/>
        <v>0</v>
      </c>
      <c r="U83" s="227">
        <f t="shared" si="16"/>
        <v>0</v>
      </c>
    </row>
    <row r="84" spans="1:27" ht="31.5" x14ac:dyDescent="0.25">
      <c r="A84" s="228" t="s">
        <v>262</v>
      </c>
      <c r="B84" s="226"/>
      <c r="C84" s="226">
        <f t="shared" ref="C84:U84" si="17">-$B$51*(1+C65)*$B$31</f>
        <v>0</v>
      </c>
      <c r="D84" s="226">
        <f t="shared" si="17"/>
        <v>0</v>
      </c>
      <c r="E84" s="226">
        <f t="shared" si="17"/>
        <v>0</v>
      </c>
      <c r="F84" s="226">
        <f t="shared" si="17"/>
        <v>0</v>
      </c>
      <c r="G84" s="226">
        <f t="shared" si="17"/>
        <v>0</v>
      </c>
      <c r="H84" s="226">
        <f t="shared" si="17"/>
        <v>0</v>
      </c>
      <c r="I84" s="226">
        <f t="shared" si="17"/>
        <v>0</v>
      </c>
      <c r="J84" s="226">
        <f t="shared" si="17"/>
        <v>0</v>
      </c>
      <c r="K84" s="226">
        <f t="shared" si="17"/>
        <v>0</v>
      </c>
      <c r="L84" s="226">
        <f t="shared" si="17"/>
        <v>0</v>
      </c>
      <c r="M84" s="226">
        <f t="shared" si="17"/>
        <v>0</v>
      </c>
      <c r="N84" s="226">
        <f t="shared" si="17"/>
        <v>0</v>
      </c>
      <c r="O84" s="226">
        <f t="shared" si="17"/>
        <v>0</v>
      </c>
      <c r="P84" s="226">
        <f t="shared" si="17"/>
        <v>0</v>
      </c>
      <c r="Q84" s="226">
        <f t="shared" si="17"/>
        <v>0</v>
      </c>
      <c r="R84" s="226">
        <f t="shared" si="17"/>
        <v>0</v>
      </c>
      <c r="S84" s="226">
        <f t="shared" si="17"/>
        <v>0</v>
      </c>
      <c r="T84" s="226">
        <f t="shared" si="17"/>
        <v>0</v>
      </c>
      <c r="U84" s="227">
        <f t="shared" si="17"/>
        <v>0</v>
      </c>
    </row>
    <row r="85" spans="1:27" s="152" customFormat="1" x14ac:dyDescent="0.25">
      <c r="A85" s="225" t="s">
        <v>109</v>
      </c>
      <c r="B85" s="226"/>
      <c r="C85" s="226"/>
      <c r="D85" s="226"/>
      <c r="E85" s="226"/>
      <c r="F85" s="226"/>
      <c r="G85" s="226"/>
      <c r="H85" s="226"/>
      <c r="I85" s="226"/>
      <c r="J85" s="226"/>
      <c r="K85" s="226"/>
      <c r="L85" s="226"/>
      <c r="M85" s="226"/>
      <c r="N85" s="226"/>
      <c r="O85" s="226"/>
      <c r="P85" s="226"/>
      <c r="Q85" s="226"/>
      <c r="R85" s="226"/>
      <c r="S85" s="226"/>
      <c r="T85" s="226"/>
      <c r="U85" s="227"/>
    </row>
    <row r="86" spans="1:27" x14ac:dyDescent="0.25">
      <c r="A86" s="229" t="s">
        <v>263</v>
      </c>
      <c r="B86" s="230">
        <f t="shared" ref="B86:U86" si="18">B75+B76</f>
        <v>0</v>
      </c>
      <c r="C86" s="230">
        <f>C75+C76</f>
        <v>0</v>
      </c>
      <c r="D86" s="230">
        <f t="shared" si="18"/>
        <v>0</v>
      </c>
      <c r="E86" s="230">
        <f t="shared" si="18"/>
        <v>0</v>
      </c>
      <c r="F86" s="230">
        <f t="shared" si="18"/>
        <v>0</v>
      </c>
      <c r="G86" s="230">
        <f t="shared" si="18"/>
        <v>0</v>
      </c>
      <c r="H86" s="230">
        <f t="shared" si="18"/>
        <v>0</v>
      </c>
      <c r="I86" s="230">
        <f t="shared" si="18"/>
        <v>0</v>
      </c>
      <c r="J86" s="230">
        <f t="shared" si="18"/>
        <v>0</v>
      </c>
      <c r="K86" s="230">
        <f t="shared" si="18"/>
        <v>0</v>
      </c>
      <c r="L86" s="230">
        <f t="shared" si="18"/>
        <v>0</v>
      </c>
      <c r="M86" s="230">
        <f t="shared" si="18"/>
        <v>0</v>
      </c>
      <c r="N86" s="230">
        <f t="shared" si="18"/>
        <v>0</v>
      </c>
      <c r="O86" s="230">
        <f t="shared" si="18"/>
        <v>0</v>
      </c>
      <c r="P86" s="230">
        <f t="shared" si="18"/>
        <v>0</v>
      </c>
      <c r="Q86" s="230">
        <f t="shared" si="18"/>
        <v>0</v>
      </c>
      <c r="R86" s="230">
        <f t="shared" si="18"/>
        <v>0</v>
      </c>
      <c r="S86" s="230">
        <f t="shared" si="18"/>
        <v>0</v>
      </c>
      <c r="T86" s="230">
        <f t="shared" si="18"/>
        <v>0</v>
      </c>
      <c r="U86" s="231">
        <f t="shared" si="18"/>
        <v>0</v>
      </c>
      <c r="V86" s="152"/>
    </row>
    <row r="87" spans="1:27" x14ac:dyDescent="0.25">
      <c r="A87" s="225" t="s">
        <v>264</v>
      </c>
      <c r="B87" s="226"/>
      <c r="C87" s="226">
        <f>IF(C74&lt;$B$26+2,-($B$21)/$B$26,0)</f>
        <v>0</v>
      </c>
      <c r="D87" s="226">
        <f t="shared" ref="D87:U87" si="19">IF(D74&lt;$B$26+2,-($B$20+$B$21)/$B$26,0)</f>
        <v>-2856.666666666667</v>
      </c>
      <c r="E87" s="226">
        <f t="shared" si="19"/>
        <v>-2856.666666666667</v>
      </c>
      <c r="F87" s="226">
        <f t="shared" si="19"/>
        <v>-2856.666666666667</v>
      </c>
      <c r="G87" s="226">
        <f t="shared" si="19"/>
        <v>-2856.666666666667</v>
      </c>
      <c r="H87" s="226">
        <f t="shared" si="19"/>
        <v>0</v>
      </c>
      <c r="I87" s="226">
        <f t="shared" si="19"/>
        <v>0</v>
      </c>
      <c r="J87" s="226">
        <f t="shared" si="19"/>
        <v>0</v>
      </c>
      <c r="K87" s="226">
        <f t="shared" si="19"/>
        <v>0</v>
      </c>
      <c r="L87" s="226">
        <f t="shared" si="19"/>
        <v>0</v>
      </c>
      <c r="M87" s="226">
        <f t="shared" si="19"/>
        <v>0</v>
      </c>
      <c r="N87" s="226">
        <f t="shared" si="19"/>
        <v>0</v>
      </c>
      <c r="O87" s="226">
        <f t="shared" si="19"/>
        <v>0</v>
      </c>
      <c r="P87" s="226">
        <f t="shared" si="19"/>
        <v>0</v>
      </c>
      <c r="Q87" s="226">
        <f t="shared" si="19"/>
        <v>0</v>
      </c>
      <c r="R87" s="226">
        <f t="shared" si="19"/>
        <v>0</v>
      </c>
      <c r="S87" s="226">
        <f t="shared" si="19"/>
        <v>0</v>
      </c>
      <c r="T87" s="226">
        <f t="shared" si="19"/>
        <v>0</v>
      </c>
      <c r="U87" s="227">
        <f t="shared" si="19"/>
        <v>0</v>
      </c>
    </row>
    <row r="88" spans="1:27" x14ac:dyDescent="0.25">
      <c r="A88" s="225" t="s">
        <v>264</v>
      </c>
      <c r="B88" s="226"/>
      <c r="C88" s="226">
        <f>IF(C74&lt;$B$29+2,-($B$20)/$B$29,0)</f>
        <v>-1428.3333333333335</v>
      </c>
      <c r="D88" s="226">
        <f t="shared" ref="D88:U88" si="20">IF(D74&lt;$B$29+2,-($B$20)/$B$29,0)</f>
        <v>-1428.3333333333335</v>
      </c>
      <c r="E88" s="226">
        <f t="shared" si="20"/>
        <v>-1428.3333333333335</v>
      </c>
      <c r="F88" s="226">
        <f t="shared" si="20"/>
        <v>-1428.3333333333335</v>
      </c>
      <c r="G88" s="226">
        <f t="shared" si="20"/>
        <v>-1428.3333333333335</v>
      </c>
      <c r="H88" s="226">
        <f t="shared" si="20"/>
        <v>-1428.3333333333335</v>
      </c>
      <c r="I88" s="226">
        <f t="shared" si="20"/>
        <v>-1428.3333333333335</v>
      </c>
      <c r="J88" s="226">
        <f t="shared" si="20"/>
        <v>-1428.3333333333335</v>
      </c>
      <c r="K88" s="226">
        <f t="shared" si="20"/>
        <v>-1428.3333333333335</v>
      </c>
      <c r="L88" s="226">
        <f t="shared" si="20"/>
        <v>-1428.3333333333335</v>
      </c>
      <c r="M88" s="226">
        <f t="shared" si="20"/>
        <v>0</v>
      </c>
      <c r="N88" s="226">
        <f t="shared" si="20"/>
        <v>0</v>
      </c>
      <c r="O88" s="226">
        <f t="shared" si="20"/>
        <v>0</v>
      </c>
      <c r="P88" s="226">
        <f t="shared" si="20"/>
        <v>0</v>
      </c>
      <c r="Q88" s="226">
        <f t="shared" si="20"/>
        <v>0</v>
      </c>
      <c r="R88" s="226">
        <f t="shared" si="20"/>
        <v>0</v>
      </c>
      <c r="S88" s="226">
        <f t="shared" si="20"/>
        <v>0</v>
      </c>
      <c r="T88" s="226">
        <f t="shared" si="20"/>
        <v>0</v>
      </c>
      <c r="U88" s="227">
        <f t="shared" si="20"/>
        <v>0</v>
      </c>
    </row>
    <row r="89" spans="1:27" x14ac:dyDescent="0.25">
      <c r="A89" s="225" t="s">
        <v>266</v>
      </c>
      <c r="B89" s="226"/>
      <c r="C89" s="226">
        <f>IF(C74&lt;$B$27+2,-($B$25+$B$22+$B$23+$B$24)/$B$27,0)</f>
        <v>0</v>
      </c>
      <c r="D89" s="226">
        <f t="shared" ref="D89:U89" si="21">IF(D74&lt;$B$27+2,-($B$25+$B$22+$B$23+$B$24)/$B$27,0)</f>
        <v>0</v>
      </c>
      <c r="E89" s="226">
        <f t="shared" si="21"/>
        <v>0</v>
      </c>
      <c r="F89" s="226">
        <f t="shared" si="21"/>
        <v>0</v>
      </c>
      <c r="G89" s="226">
        <f t="shared" si="21"/>
        <v>0</v>
      </c>
      <c r="H89" s="226">
        <f t="shared" si="21"/>
        <v>0</v>
      </c>
      <c r="I89" s="226">
        <f t="shared" si="21"/>
        <v>0</v>
      </c>
      <c r="J89" s="226">
        <f t="shared" si="21"/>
        <v>0</v>
      </c>
      <c r="K89" s="226">
        <f t="shared" si="21"/>
        <v>0</v>
      </c>
      <c r="L89" s="226">
        <f t="shared" si="21"/>
        <v>0</v>
      </c>
      <c r="M89" s="226">
        <f t="shared" si="21"/>
        <v>0</v>
      </c>
      <c r="N89" s="226">
        <f t="shared" si="21"/>
        <v>0</v>
      </c>
      <c r="O89" s="226">
        <f t="shared" si="21"/>
        <v>0</v>
      </c>
      <c r="P89" s="226">
        <f t="shared" si="21"/>
        <v>0</v>
      </c>
      <c r="Q89" s="226">
        <f t="shared" si="21"/>
        <v>0</v>
      </c>
      <c r="R89" s="226">
        <f t="shared" si="21"/>
        <v>0</v>
      </c>
      <c r="S89" s="226">
        <f t="shared" si="21"/>
        <v>0</v>
      </c>
      <c r="T89" s="226">
        <f t="shared" si="21"/>
        <v>0</v>
      </c>
      <c r="U89" s="227">
        <f t="shared" si="21"/>
        <v>0</v>
      </c>
      <c r="V89" s="152"/>
      <c r="W89" s="199"/>
      <c r="X89" s="199"/>
      <c r="Y89" s="199"/>
      <c r="Z89" s="199"/>
      <c r="AA89" s="199"/>
    </row>
    <row r="90" spans="1:27" x14ac:dyDescent="0.25">
      <c r="A90" s="229" t="s">
        <v>267</v>
      </c>
      <c r="B90" s="230">
        <f>B86+B87+B89</f>
        <v>0</v>
      </c>
      <c r="C90" s="230">
        <f>C86+C87+C89+C88</f>
        <v>-1428.3333333333335</v>
      </c>
      <c r="D90" s="230">
        <f t="shared" ref="D90:U90" si="22">D86+D87+D89+D88</f>
        <v>-4285</v>
      </c>
      <c r="E90" s="230">
        <f t="shared" si="22"/>
        <v>-4285</v>
      </c>
      <c r="F90" s="230">
        <f t="shared" si="22"/>
        <v>-4285</v>
      </c>
      <c r="G90" s="230">
        <f t="shared" si="22"/>
        <v>-4285</v>
      </c>
      <c r="H90" s="230">
        <f t="shared" si="22"/>
        <v>-1428.3333333333335</v>
      </c>
      <c r="I90" s="230">
        <f t="shared" si="22"/>
        <v>-1428.3333333333335</v>
      </c>
      <c r="J90" s="230">
        <f t="shared" si="22"/>
        <v>-1428.3333333333335</v>
      </c>
      <c r="K90" s="230">
        <f t="shared" si="22"/>
        <v>-1428.3333333333335</v>
      </c>
      <c r="L90" s="230">
        <f t="shared" si="22"/>
        <v>-1428.3333333333335</v>
      </c>
      <c r="M90" s="230">
        <f t="shared" si="22"/>
        <v>0</v>
      </c>
      <c r="N90" s="230">
        <f t="shared" si="22"/>
        <v>0</v>
      </c>
      <c r="O90" s="230">
        <f t="shared" si="22"/>
        <v>0</v>
      </c>
      <c r="P90" s="230">
        <f t="shared" si="22"/>
        <v>0</v>
      </c>
      <c r="Q90" s="230">
        <f t="shared" si="22"/>
        <v>0</v>
      </c>
      <c r="R90" s="230">
        <f t="shared" si="22"/>
        <v>0</v>
      </c>
      <c r="S90" s="230">
        <f t="shared" si="22"/>
        <v>0</v>
      </c>
      <c r="T90" s="230">
        <f t="shared" si="22"/>
        <v>0</v>
      </c>
      <c r="U90" s="231">
        <f t="shared" si="22"/>
        <v>0</v>
      </c>
      <c r="W90" s="199"/>
      <c r="X90" s="199"/>
      <c r="Y90" s="199"/>
      <c r="Z90" s="199"/>
      <c r="AA90" s="199"/>
    </row>
    <row r="91" spans="1:27" s="152" customFormat="1" x14ac:dyDescent="0.25">
      <c r="A91" s="225" t="s">
        <v>268</v>
      </c>
      <c r="B91" s="226">
        <f t="shared" ref="B91:U91" si="23">-B72</f>
        <v>0</v>
      </c>
      <c r="C91" s="226">
        <f t="shared" si="23"/>
        <v>0</v>
      </c>
      <c r="D91" s="226">
        <f t="shared" si="23"/>
        <v>0</v>
      </c>
      <c r="E91" s="226">
        <f t="shared" si="23"/>
        <v>0</v>
      </c>
      <c r="F91" s="226">
        <f t="shared" si="23"/>
        <v>0</v>
      </c>
      <c r="G91" s="226">
        <f t="shared" si="23"/>
        <v>0</v>
      </c>
      <c r="H91" s="226">
        <f t="shared" si="23"/>
        <v>0</v>
      </c>
      <c r="I91" s="226">
        <f t="shared" si="23"/>
        <v>0</v>
      </c>
      <c r="J91" s="226">
        <f t="shared" si="23"/>
        <v>0</v>
      </c>
      <c r="K91" s="226">
        <f t="shared" si="23"/>
        <v>0</v>
      </c>
      <c r="L91" s="226">
        <f t="shared" si="23"/>
        <v>0</v>
      </c>
      <c r="M91" s="226">
        <f t="shared" si="23"/>
        <v>0</v>
      </c>
      <c r="N91" s="226">
        <f t="shared" si="23"/>
        <v>0</v>
      </c>
      <c r="O91" s="226">
        <f t="shared" si="23"/>
        <v>0</v>
      </c>
      <c r="P91" s="226">
        <f t="shared" si="23"/>
        <v>0</v>
      </c>
      <c r="Q91" s="226">
        <f t="shared" si="23"/>
        <v>0</v>
      </c>
      <c r="R91" s="226">
        <f t="shared" si="23"/>
        <v>0</v>
      </c>
      <c r="S91" s="226">
        <f t="shared" si="23"/>
        <v>0</v>
      </c>
      <c r="T91" s="226">
        <f t="shared" si="23"/>
        <v>0</v>
      </c>
      <c r="U91" s="227">
        <f t="shared" si="23"/>
        <v>0</v>
      </c>
      <c r="V91" s="144"/>
      <c r="W91" s="232"/>
      <c r="X91" s="232"/>
      <c r="Y91" s="232"/>
      <c r="Z91" s="232"/>
      <c r="AA91" s="232"/>
    </row>
    <row r="92" spans="1:27" x14ac:dyDescent="0.25">
      <c r="A92" s="229" t="s">
        <v>108</v>
      </c>
      <c r="B92" s="230">
        <f t="shared" ref="B92:P92" si="24">B90+B91</f>
        <v>0</v>
      </c>
      <c r="C92" s="230">
        <f t="shared" si="24"/>
        <v>-1428.3333333333335</v>
      </c>
      <c r="D92" s="230">
        <f t="shared" si="24"/>
        <v>-4285</v>
      </c>
      <c r="E92" s="230">
        <f t="shared" si="24"/>
        <v>-4285</v>
      </c>
      <c r="F92" s="230">
        <f t="shared" si="24"/>
        <v>-4285</v>
      </c>
      <c r="G92" s="230">
        <f t="shared" si="24"/>
        <v>-4285</v>
      </c>
      <c r="H92" s="230">
        <f t="shared" si="24"/>
        <v>-1428.3333333333335</v>
      </c>
      <c r="I92" s="230">
        <f t="shared" si="24"/>
        <v>-1428.3333333333335</v>
      </c>
      <c r="J92" s="230">
        <f t="shared" si="24"/>
        <v>-1428.3333333333335</v>
      </c>
      <c r="K92" s="230">
        <f t="shared" si="24"/>
        <v>-1428.3333333333335</v>
      </c>
      <c r="L92" s="230">
        <f t="shared" si="24"/>
        <v>-1428.3333333333335</v>
      </c>
      <c r="M92" s="230">
        <f t="shared" si="24"/>
        <v>0</v>
      </c>
      <c r="N92" s="230">
        <f t="shared" si="24"/>
        <v>0</v>
      </c>
      <c r="O92" s="230">
        <f t="shared" si="24"/>
        <v>0</v>
      </c>
      <c r="P92" s="230">
        <f t="shared" si="24"/>
        <v>0</v>
      </c>
      <c r="Q92" s="230">
        <f>Q90+Q91</f>
        <v>0</v>
      </c>
      <c r="R92" s="230">
        <f>R90+R91</f>
        <v>0</v>
      </c>
      <c r="S92" s="230">
        <f>S90+S91</f>
        <v>0</v>
      </c>
      <c r="T92" s="230">
        <f>T90+T91</f>
        <v>0</v>
      </c>
      <c r="U92" s="231">
        <f>U90+U91</f>
        <v>0</v>
      </c>
      <c r="V92" s="199"/>
      <c r="W92" s="199"/>
      <c r="X92" s="199"/>
      <c r="Y92" s="199"/>
      <c r="Z92" s="199"/>
      <c r="AA92" s="199"/>
    </row>
    <row r="93" spans="1:27" ht="15.75" customHeight="1" x14ac:dyDescent="0.25">
      <c r="A93" s="233" t="s">
        <v>104</v>
      </c>
      <c r="B93" s="226">
        <f t="shared" ref="B93:U93" si="25">-B92*$B$48</f>
        <v>0</v>
      </c>
      <c r="C93" s="226">
        <f t="shared" si="25"/>
        <v>285.66666666666669</v>
      </c>
      <c r="D93" s="226">
        <f t="shared" si="25"/>
        <v>857</v>
      </c>
      <c r="E93" s="226">
        <f t="shared" si="25"/>
        <v>857</v>
      </c>
      <c r="F93" s="226">
        <f t="shared" si="25"/>
        <v>857</v>
      </c>
      <c r="G93" s="226">
        <f t="shared" si="25"/>
        <v>857</v>
      </c>
      <c r="H93" s="226">
        <f t="shared" si="25"/>
        <v>285.66666666666669</v>
      </c>
      <c r="I93" s="226">
        <f t="shared" si="25"/>
        <v>285.66666666666669</v>
      </c>
      <c r="J93" s="226">
        <f t="shared" si="25"/>
        <v>285.66666666666669</v>
      </c>
      <c r="K93" s="226">
        <f t="shared" si="25"/>
        <v>285.66666666666669</v>
      </c>
      <c r="L93" s="226">
        <f t="shared" si="25"/>
        <v>285.66666666666669</v>
      </c>
      <c r="M93" s="226">
        <f t="shared" si="25"/>
        <v>0</v>
      </c>
      <c r="N93" s="226">
        <f t="shared" si="25"/>
        <v>0</v>
      </c>
      <c r="O93" s="226">
        <f t="shared" si="25"/>
        <v>0</v>
      </c>
      <c r="P93" s="226">
        <f t="shared" si="25"/>
        <v>0</v>
      </c>
      <c r="Q93" s="226">
        <f t="shared" si="25"/>
        <v>0</v>
      </c>
      <c r="R93" s="226">
        <f t="shared" si="25"/>
        <v>0</v>
      </c>
      <c r="S93" s="226">
        <f t="shared" si="25"/>
        <v>0</v>
      </c>
      <c r="T93" s="226">
        <f t="shared" si="25"/>
        <v>0</v>
      </c>
      <c r="U93" s="227">
        <f t="shared" si="25"/>
        <v>0</v>
      </c>
      <c r="V93" s="199"/>
      <c r="W93" s="199"/>
      <c r="X93" s="199"/>
      <c r="Y93" s="199"/>
      <c r="Z93" s="199"/>
      <c r="AA93" s="199"/>
    </row>
    <row r="94" spans="1:27" ht="15.75" customHeight="1" thickBot="1" x14ac:dyDescent="0.3">
      <c r="A94" s="234" t="s">
        <v>107</v>
      </c>
      <c r="B94" s="235">
        <f t="shared" ref="B94:P94" si="26">B92+B93</f>
        <v>0</v>
      </c>
      <c r="C94" s="235">
        <f t="shared" si="26"/>
        <v>-1142.6666666666667</v>
      </c>
      <c r="D94" s="235">
        <f t="shared" si="26"/>
        <v>-3428</v>
      </c>
      <c r="E94" s="235">
        <f t="shared" si="26"/>
        <v>-3428</v>
      </c>
      <c r="F94" s="235">
        <f t="shared" si="26"/>
        <v>-3428</v>
      </c>
      <c r="G94" s="235">
        <f t="shared" si="26"/>
        <v>-3428</v>
      </c>
      <c r="H94" s="235">
        <f t="shared" si="26"/>
        <v>-1142.6666666666667</v>
      </c>
      <c r="I94" s="235">
        <f t="shared" si="26"/>
        <v>-1142.6666666666667</v>
      </c>
      <c r="J94" s="235">
        <f t="shared" si="26"/>
        <v>-1142.6666666666667</v>
      </c>
      <c r="K94" s="235">
        <f t="shared" si="26"/>
        <v>-1142.6666666666667</v>
      </c>
      <c r="L94" s="235">
        <f t="shared" si="26"/>
        <v>-1142.6666666666667</v>
      </c>
      <c r="M94" s="235">
        <f t="shared" si="26"/>
        <v>0</v>
      </c>
      <c r="N94" s="235">
        <f t="shared" si="26"/>
        <v>0</v>
      </c>
      <c r="O94" s="235">
        <f t="shared" si="26"/>
        <v>0</v>
      </c>
      <c r="P94" s="235">
        <f t="shared" si="26"/>
        <v>0</v>
      </c>
      <c r="Q94" s="235">
        <f>Q92+Q93</f>
        <v>0</v>
      </c>
      <c r="R94" s="235">
        <f>R92+R93</f>
        <v>0</v>
      </c>
      <c r="S94" s="235">
        <f>S92+S93</f>
        <v>0</v>
      </c>
      <c r="T94" s="235">
        <f>T92+T93</f>
        <v>0</v>
      </c>
      <c r="U94" s="236">
        <f>U92+U93</f>
        <v>0</v>
      </c>
      <c r="V94" s="232"/>
      <c r="W94" s="199"/>
      <c r="X94" s="199"/>
      <c r="Y94" s="199"/>
      <c r="Z94" s="199"/>
      <c r="AA94" s="199"/>
    </row>
    <row r="95" spans="1:27" ht="15.75" customHeight="1" x14ac:dyDescent="0.25">
      <c r="A95" s="237"/>
      <c r="B95" s="238"/>
      <c r="C95" s="238"/>
      <c r="D95" s="238"/>
      <c r="E95" s="238"/>
      <c r="F95" s="238"/>
      <c r="G95" s="238"/>
      <c r="H95" s="238"/>
      <c r="I95" s="238"/>
      <c r="J95" s="238"/>
      <c r="K95" s="238"/>
      <c r="L95" s="238"/>
      <c r="M95" s="238"/>
      <c r="N95" s="238"/>
      <c r="O95" s="238"/>
      <c r="P95" s="238"/>
      <c r="Q95" s="238"/>
      <c r="R95" s="238"/>
      <c r="S95" s="238"/>
      <c r="T95" s="238"/>
      <c r="U95" s="238"/>
      <c r="V95" s="232"/>
      <c r="W95" s="199"/>
      <c r="X95" s="199"/>
      <c r="Y95" s="199"/>
      <c r="Z95" s="199"/>
      <c r="AA95" s="199"/>
    </row>
    <row r="96" spans="1:27" ht="15.75" hidden="1" customHeight="1" x14ac:dyDescent="0.25">
      <c r="A96" s="239" t="s">
        <v>269</v>
      </c>
      <c r="B96" s="240"/>
      <c r="C96" s="241"/>
      <c r="D96" s="127" t="s">
        <v>270</v>
      </c>
      <c r="E96" s="127" t="s">
        <v>271</v>
      </c>
      <c r="F96" s="238"/>
      <c r="G96" s="238"/>
      <c r="H96" s="238"/>
      <c r="I96" s="238"/>
      <c r="J96" s="238"/>
      <c r="K96" s="238"/>
      <c r="L96" s="238"/>
      <c r="M96" s="238"/>
      <c r="N96" s="238"/>
      <c r="O96" s="238"/>
      <c r="P96" s="238"/>
      <c r="Q96" s="238"/>
      <c r="R96" s="238"/>
      <c r="S96" s="238"/>
      <c r="T96" s="238"/>
      <c r="U96" s="238"/>
      <c r="V96" s="232"/>
      <c r="W96" s="199"/>
      <c r="X96" s="199"/>
      <c r="Y96" s="199"/>
      <c r="Z96" s="199"/>
      <c r="AA96" s="199"/>
    </row>
    <row r="97" spans="1:27" ht="15.75" hidden="1" customHeight="1" x14ac:dyDescent="0.25">
      <c r="A97" s="242"/>
      <c r="B97" s="243" t="s">
        <v>110</v>
      </c>
      <c r="C97" s="244" t="s">
        <v>272</v>
      </c>
      <c r="D97" s="245">
        <f>$K$76</f>
        <v>0</v>
      </c>
      <c r="E97" s="245">
        <f>$U$76</f>
        <v>0</v>
      </c>
      <c r="F97" s="238"/>
      <c r="G97" s="238"/>
      <c r="H97" s="238"/>
      <c r="I97" s="238"/>
      <c r="J97" s="238"/>
      <c r="K97" s="238"/>
      <c r="L97" s="238"/>
      <c r="M97" s="238"/>
      <c r="N97" s="238"/>
      <c r="O97" s="238"/>
      <c r="P97" s="238"/>
      <c r="Q97" s="238"/>
      <c r="R97" s="238"/>
      <c r="S97" s="238"/>
      <c r="T97" s="238"/>
      <c r="U97" s="238"/>
      <c r="V97" s="232"/>
      <c r="W97" s="199"/>
      <c r="X97" s="199"/>
      <c r="Y97" s="199"/>
      <c r="Z97" s="199"/>
      <c r="AA97" s="199"/>
    </row>
    <row r="98" spans="1:27" ht="15.75" hidden="1" customHeight="1" x14ac:dyDescent="0.25">
      <c r="A98" s="242"/>
      <c r="B98" s="246" t="s">
        <v>111</v>
      </c>
      <c r="C98" s="244" t="s">
        <v>272</v>
      </c>
      <c r="D98" s="245">
        <f>$K$75</f>
        <v>0</v>
      </c>
      <c r="E98" s="245">
        <f>$U$75</f>
        <v>0</v>
      </c>
      <c r="F98" s="238"/>
      <c r="G98" s="238"/>
      <c r="H98" s="238"/>
      <c r="I98" s="238"/>
      <c r="J98" s="238"/>
      <c r="K98" s="238"/>
      <c r="L98" s="238"/>
      <c r="M98" s="238"/>
      <c r="N98" s="238"/>
      <c r="O98" s="238"/>
      <c r="P98" s="238"/>
      <c r="Q98" s="238"/>
      <c r="R98" s="238"/>
      <c r="S98" s="238"/>
      <c r="T98" s="238"/>
      <c r="U98" s="238"/>
      <c r="V98" s="232"/>
      <c r="W98" s="199"/>
      <c r="X98" s="199"/>
      <c r="Y98" s="199"/>
      <c r="Z98" s="199"/>
      <c r="AA98" s="199"/>
    </row>
    <row r="99" spans="1:27" ht="15.75" hidden="1" customHeight="1" x14ac:dyDescent="0.25">
      <c r="A99" s="242"/>
      <c r="B99" s="246" t="s">
        <v>273</v>
      </c>
      <c r="C99" s="244" t="s">
        <v>272</v>
      </c>
      <c r="D99" s="245">
        <f>$K$86</f>
        <v>0</v>
      </c>
      <c r="E99" s="245">
        <f>$U$86</f>
        <v>0</v>
      </c>
      <c r="F99" s="238"/>
      <c r="G99" s="238"/>
      <c r="H99" s="238"/>
      <c r="I99" s="238"/>
      <c r="J99" s="238"/>
      <c r="K99" s="238"/>
      <c r="L99" s="238"/>
      <c r="M99" s="238"/>
      <c r="N99" s="238"/>
      <c r="O99" s="238"/>
      <c r="P99" s="238"/>
      <c r="Q99" s="238"/>
      <c r="R99" s="238"/>
      <c r="S99" s="238"/>
      <c r="T99" s="238"/>
      <c r="U99" s="238"/>
      <c r="V99" s="232"/>
      <c r="W99" s="199"/>
      <c r="X99" s="199"/>
      <c r="Y99" s="199"/>
      <c r="Z99" s="199"/>
      <c r="AA99" s="199"/>
    </row>
    <row r="100" spans="1:27" ht="15.75" hidden="1" customHeight="1" x14ac:dyDescent="0.25">
      <c r="A100" s="242"/>
      <c r="B100" s="246" t="s">
        <v>274</v>
      </c>
      <c r="C100" s="244" t="s">
        <v>272</v>
      </c>
      <c r="D100" s="245">
        <f>$K$90</f>
        <v>-1428.3333333333335</v>
      </c>
      <c r="E100" s="245">
        <f>$U$90</f>
        <v>0</v>
      </c>
      <c r="F100" s="238"/>
      <c r="G100" s="238"/>
      <c r="H100" s="238"/>
      <c r="I100" s="238"/>
      <c r="J100" s="238"/>
      <c r="K100" s="238"/>
      <c r="L100" s="238"/>
      <c r="M100" s="238"/>
      <c r="N100" s="238"/>
      <c r="O100" s="238"/>
      <c r="P100" s="238"/>
      <c r="Q100" s="238"/>
      <c r="R100" s="238"/>
      <c r="S100" s="238"/>
      <c r="T100" s="238"/>
      <c r="U100" s="238"/>
      <c r="V100" s="232"/>
      <c r="W100" s="199"/>
      <c r="X100" s="199"/>
      <c r="Y100" s="199"/>
      <c r="Z100" s="199"/>
      <c r="AA100" s="199"/>
    </row>
    <row r="101" spans="1:27" ht="15.75" hidden="1" customHeight="1" x14ac:dyDescent="0.25">
      <c r="A101" s="242"/>
      <c r="B101" s="246" t="s">
        <v>275</v>
      </c>
      <c r="C101" s="244" t="s">
        <v>272</v>
      </c>
      <c r="D101" s="245">
        <f>$K$94</f>
        <v>-1142.6666666666667</v>
      </c>
      <c r="E101" s="245">
        <f>$U$94</f>
        <v>0</v>
      </c>
      <c r="F101" s="238"/>
      <c r="G101" s="238"/>
      <c r="H101" s="238"/>
      <c r="I101" s="238"/>
      <c r="J101" s="238"/>
      <c r="K101" s="238"/>
      <c r="L101" s="238"/>
      <c r="M101" s="238"/>
      <c r="N101" s="238"/>
      <c r="O101" s="238"/>
      <c r="P101" s="238"/>
      <c r="Q101" s="238"/>
      <c r="R101" s="238"/>
      <c r="S101" s="238"/>
      <c r="T101" s="238"/>
      <c r="U101" s="238"/>
      <c r="V101" s="232"/>
      <c r="W101" s="199"/>
      <c r="X101" s="199"/>
      <c r="Y101" s="199"/>
      <c r="Z101" s="199"/>
      <c r="AA101" s="199"/>
    </row>
    <row r="102" spans="1:27" ht="15.75" hidden="1" customHeight="1" x14ac:dyDescent="0.25">
      <c r="A102" s="237"/>
      <c r="B102" s="238"/>
      <c r="C102" s="238"/>
      <c r="D102" s="238"/>
      <c r="E102" s="238"/>
      <c r="F102" s="238"/>
      <c r="G102" s="238"/>
      <c r="H102" s="238"/>
      <c r="I102" s="238"/>
      <c r="J102" s="238"/>
      <c r="K102" s="238"/>
      <c r="L102" s="238"/>
      <c r="M102" s="238"/>
      <c r="N102" s="238"/>
      <c r="O102" s="238"/>
      <c r="P102" s="238"/>
      <c r="Q102" s="238"/>
      <c r="R102" s="238"/>
      <c r="S102" s="238"/>
      <c r="T102" s="238"/>
      <c r="U102" s="238"/>
      <c r="V102" s="232"/>
      <c r="W102" s="199"/>
      <c r="X102" s="199"/>
      <c r="Y102" s="199"/>
      <c r="Z102" s="199"/>
      <c r="AA102" s="199"/>
    </row>
    <row r="103" spans="1:27" ht="15.75" hidden="1" customHeight="1" x14ac:dyDescent="0.25">
      <c r="A103" s="237"/>
      <c r="B103" s="238"/>
      <c r="C103" s="238"/>
      <c r="D103" s="238"/>
      <c r="E103" s="238"/>
      <c r="F103" s="238"/>
      <c r="G103" s="238"/>
      <c r="H103" s="238"/>
      <c r="I103" s="238"/>
      <c r="J103" s="238"/>
      <c r="K103" s="238"/>
      <c r="L103" s="238"/>
      <c r="M103" s="238"/>
      <c r="N103" s="238"/>
      <c r="O103" s="238"/>
      <c r="P103" s="238"/>
      <c r="Q103" s="238"/>
      <c r="R103" s="238"/>
      <c r="S103" s="238"/>
      <c r="T103" s="238"/>
      <c r="U103" s="238"/>
      <c r="V103" s="232"/>
      <c r="W103" s="199"/>
      <c r="X103" s="199"/>
      <c r="Y103" s="199"/>
      <c r="Z103" s="199"/>
      <c r="AA103" s="199"/>
    </row>
    <row r="104" spans="1:27" ht="15.75" hidden="1" customHeight="1" x14ac:dyDescent="0.25">
      <c r="A104" s="237"/>
      <c r="B104" s="238"/>
      <c r="C104" s="238"/>
      <c r="D104" s="238"/>
      <c r="E104" s="238"/>
      <c r="F104" s="238"/>
      <c r="G104" s="238"/>
      <c r="H104" s="238"/>
      <c r="I104" s="238"/>
      <c r="J104" s="238"/>
      <c r="K104" s="238"/>
      <c r="L104" s="238"/>
      <c r="M104" s="238"/>
      <c r="N104" s="238"/>
      <c r="O104" s="238"/>
      <c r="P104" s="238"/>
      <c r="Q104" s="238"/>
      <c r="R104" s="238"/>
      <c r="S104" s="238"/>
      <c r="T104" s="238"/>
      <c r="U104" s="238"/>
      <c r="V104" s="232"/>
      <c r="W104" s="199"/>
      <c r="X104" s="199"/>
      <c r="Y104" s="199"/>
      <c r="Z104" s="199"/>
      <c r="AA104" s="199"/>
    </row>
    <row r="105" spans="1:27" s="251" customFormat="1" ht="15.75" hidden="1" customHeight="1" thickBot="1" x14ac:dyDescent="0.3">
      <c r="A105" s="247" t="s">
        <v>276</v>
      </c>
      <c r="B105" s="248">
        <v>0.5</v>
      </c>
      <c r="C105" s="248">
        <f>AVERAGE(B68:C68)</f>
        <v>1.5</v>
      </c>
      <c r="D105" s="248">
        <f t="shared" ref="D105:P105" si="27">AVERAGE(C74:D74)</f>
        <v>2.5</v>
      </c>
      <c r="E105" s="248">
        <f t="shared" si="27"/>
        <v>3.5</v>
      </c>
      <c r="F105" s="248">
        <f t="shared" si="27"/>
        <v>4.5</v>
      </c>
      <c r="G105" s="248">
        <f t="shared" si="27"/>
        <v>5.5</v>
      </c>
      <c r="H105" s="248">
        <f t="shared" si="27"/>
        <v>6.5</v>
      </c>
      <c r="I105" s="248">
        <f t="shared" si="27"/>
        <v>7.5</v>
      </c>
      <c r="J105" s="248">
        <f t="shared" si="27"/>
        <v>8.5</v>
      </c>
      <c r="K105" s="248">
        <f t="shared" si="27"/>
        <v>9.5</v>
      </c>
      <c r="L105" s="248">
        <f t="shared" si="27"/>
        <v>10.5</v>
      </c>
      <c r="M105" s="248">
        <f t="shared" si="27"/>
        <v>11.5</v>
      </c>
      <c r="N105" s="248">
        <f t="shared" si="27"/>
        <v>12.5</v>
      </c>
      <c r="O105" s="248">
        <f t="shared" si="27"/>
        <v>13.5</v>
      </c>
      <c r="P105" s="248">
        <f t="shared" si="27"/>
        <v>14.5</v>
      </c>
      <c r="Q105" s="249"/>
      <c r="R105" s="250"/>
      <c r="S105" s="250"/>
      <c r="T105" s="250"/>
      <c r="U105" s="250"/>
      <c r="V105" s="250"/>
      <c r="W105" s="250"/>
      <c r="X105" s="250"/>
      <c r="Y105" s="250"/>
      <c r="Z105" s="250"/>
      <c r="AA105" s="250"/>
    </row>
    <row r="106" spans="1:27" ht="15.75" hidden="1" customHeight="1" x14ac:dyDescent="0.25">
      <c r="A106" s="210" t="s">
        <v>277</v>
      </c>
      <c r="B106" s="201">
        <f t="shared" ref="B106:P106" si="28">B74</f>
        <v>1</v>
      </c>
      <c r="C106" s="201">
        <f t="shared" si="28"/>
        <v>2</v>
      </c>
      <c r="D106" s="201">
        <f t="shared" si="28"/>
        <v>3</v>
      </c>
      <c r="E106" s="201">
        <f t="shared" si="28"/>
        <v>4</v>
      </c>
      <c r="F106" s="201">
        <f t="shared" si="28"/>
        <v>5</v>
      </c>
      <c r="G106" s="201">
        <f t="shared" si="28"/>
        <v>6</v>
      </c>
      <c r="H106" s="201">
        <f t="shared" si="28"/>
        <v>7</v>
      </c>
      <c r="I106" s="201">
        <f t="shared" si="28"/>
        <v>8</v>
      </c>
      <c r="J106" s="201">
        <f t="shared" si="28"/>
        <v>9</v>
      </c>
      <c r="K106" s="201">
        <f t="shared" si="28"/>
        <v>10</v>
      </c>
      <c r="L106" s="201">
        <f t="shared" si="28"/>
        <v>11</v>
      </c>
      <c r="M106" s="201">
        <f t="shared" si="28"/>
        <v>12</v>
      </c>
      <c r="N106" s="201">
        <f t="shared" si="28"/>
        <v>13</v>
      </c>
      <c r="O106" s="201">
        <f t="shared" si="28"/>
        <v>14</v>
      </c>
      <c r="P106" s="201">
        <f t="shared" si="28"/>
        <v>15</v>
      </c>
      <c r="Q106" s="201">
        <f>Q74</f>
        <v>16</v>
      </c>
      <c r="R106" s="201">
        <f>R74</f>
        <v>17</v>
      </c>
      <c r="S106" s="201">
        <f>S74</f>
        <v>18</v>
      </c>
      <c r="T106" s="201">
        <f>T74</f>
        <v>19</v>
      </c>
      <c r="U106" s="252">
        <f>U74</f>
        <v>20</v>
      </c>
      <c r="V106" s="199"/>
      <c r="W106" s="199"/>
      <c r="X106" s="199"/>
      <c r="Y106" s="199"/>
      <c r="Z106" s="199"/>
      <c r="AA106" s="199"/>
    </row>
    <row r="107" spans="1:27" ht="15.75" hidden="1" customHeight="1" x14ac:dyDescent="0.25">
      <c r="A107" s="229" t="s">
        <v>267</v>
      </c>
      <c r="B107" s="230">
        <f t="shared" ref="B107:P107" si="29">B90</f>
        <v>0</v>
      </c>
      <c r="C107" s="230">
        <f t="shared" si="29"/>
        <v>-1428.3333333333335</v>
      </c>
      <c r="D107" s="230">
        <f t="shared" si="29"/>
        <v>-4285</v>
      </c>
      <c r="E107" s="230">
        <f t="shared" si="29"/>
        <v>-4285</v>
      </c>
      <c r="F107" s="230">
        <f t="shared" si="29"/>
        <v>-4285</v>
      </c>
      <c r="G107" s="230">
        <f t="shared" si="29"/>
        <v>-4285</v>
      </c>
      <c r="H107" s="230">
        <f t="shared" si="29"/>
        <v>-1428.3333333333335</v>
      </c>
      <c r="I107" s="230">
        <f t="shared" si="29"/>
        <v>-1428.3333333333335</v>
      </c>
      <c r="J107" s="230">
        <f t="shared" si="29"/>
        <v>-1428.3333333333335</v>
      </c>
      <c r="K107" s="230">
        <f t="shared" si="29"/>
        <v>-1428.3333333333335</v>
      </c>
      <c r="L107" s="230">
        <f t="shared" si="29"/>
        <v>-1428.3333333333335</v>
      </c>
      <c r="M107" s="230">
        <f t="shared" si="29"/>
        <v>0</v>
      </c>
      <c r="N107" s="230">
        <f t="shared" si="29"/>
        <v>0</v>
      </c>
      <c r="O107" s="230">
        <f t="shared" si="29"/>
        <v>0</v>
      </c>
      <c r="P107" s="230">
        <f t="shared" si="29"/>
        <v>0</v>
      </c>
      <c r="Q107" s="230">
        <f>Q90</f>
        <v>0</v>
      </c>
      <c r="R107" s="230">
        <f>R90</f>
        <v>0</v>
      </c>
      <c r="S107" s="230">
        <f>S90</f>
        <v>0</v>
      </c>
      <c r="T107" s="230">
        <f>T90</f>
        <v>0</v>
      </c>
      <c r="U107" s="231">
        <f>U90</f>
        <v>0</v>
      </c>
      <c r="V107" s="199"/>
    </row>
    <row r="108" spans="1:27" ht="15.75" hidden="1" customHeight="1" x14ac:dyDescent="0.25">
      <c r="A108" s="233" t="s">
        <v>106</v>
      </c>
      <c r="B108" s="226">
        <f>-B87-B89</f>
        <v>0</v>
      </c>
      <c r="C108" s="226">
        <f>-C87-C89-C88</f>
        <v>1428.3333333333335</v>
      </c>
      <c r="D108" s="226">
        <f t="shared" ref="D108:P108" si="30">-D87-D89-D88</f>
        <v>4285</v>
      </c>
      <c r="E108" s="226">
        <f t="shared" si="30"/>
        <v>4285</v>
      </c>
      <c r="F108" s="226">
        <f t="shared" si="30"/>
        <v>4285</v>
      </c>
      <c r="G108" s="226">
        <f t="shared" si="30"/>
        <v>4285</v>
      </c>
      <c r="H108" s="226">
        <f t="shared" si="30"/>
        <v>1428.3333333333335</v>
      </c>
      <c r="I108" s="226">
        <f t="shared" si="30"/>
        <v>1428.3333333333335</v>
      </c>
      <c r="J108" s="226">
        <f t="shared" si="30"/>
        <v>1428.3333333333335</v>
      </c>
      <c r="K108" s="226">
        <f t="shared" si="30"/>
        <v>1428.3333333333335</v>
      </c>
      <c r="L108" s="226">
        <f t="shared" si="30"/>
        <v>1428.3333333333335</v>
      </c>
      <c r="M108" s="226">
        <f t="shared" si="30"/>
        <v>0</v>
      </c>
      <c r="N108" s="226">
        <f t="shared" si="30"/>
        <v>0</v>
      </c>
      <c r="O108" s="226">
        <f t="shared" si="30"/>
        <v>0</v>
      </c>
      <c r="P108" s="226">
        <f t="shared" si="30"/>
        <v>0</v>
      </c>
      <c r="Q108" s="226">
        <f>-Q87-Q89-Q88</f>
        <v>0</v>
      </c>
      <c r="R108" s="226">
        <f>-R87-R89-R88</f>
        <v>0</v>
      </c>
      <c r="S108" s="226">
        <f>-S87-S89-S88</f>
        <v>0</v>
      </c>
      <c r="T108" s="226">
        <f>-T87-T89-T88</f>
        <v>0</v>
      </c>
      <c r="U108" s="227">
        <f>-U87-U89-U88</f>
        <v>0</v>
      </c>
      <c r="V108" s="199"/>
    </row>
    <row r="109" spans="1:27" s="152" customFormat="1" hidden="1" x14ac:dyDescent="0.25">
      <c r="A109" s="233" t="s">
        <v>105</v>
      </c>
      <c r="B109" s="226">
        <f t="shared" ref="B109:P109" si="31">B91</f>
        <v>0</v>
      </c>
      <c r="C109" s="226">
        <f t="shared" si="31"/>
        <v>0</v>
      </c>
      <c r="D109" s="226">
        <f t="shared" si="31"/>
        <v>0</v>
      </c>
      <c r="E109" s="226">
        <f t="shared" si="31"/>
        <v>0</v>
      </c>
      <c r="F109" s="226">
        <f t="shared" si="31"/>
        <v>0</v>
      </c>
      <c r="G109" s="226">
        <f t="shared" si="31"/>
        <v>0</v>
      </c>
      <c r="H109" s="226">
        <f t="shared" si="31"/>
        <v>0</v>
      </c>
      <c r="I109" s="226">
        <f t="shared" si="31"/>
        <v>0</v>
      </c>
      <c r="J109" s="226">
        <f t="shared" si="31"/>
        <v>0</v>
      </c>
      <c r="K109" s="226">
        <f t="shared" si="31"/>
        <v>0</v>
      </c>
      <c r="L109" s="226">
        <f t="shared" si="31"/>
        <v>0</v>
      </c>
      <c r="M109" s="226">
        <f t="shared" si="31"/>
        <v>0</v>
      </c>
      <c r="N109" s="226">
        <f t="shared" si="31"/>
        <v>0</v>
      </c>
      <c r="O109" s="226">
        <f t="shared" si="31"/>
        <v>0</v>
      </c>
      <c r="P109" s="226">
        <f t="shared" si="31"/>
        <v>0</v>
      </c>
      <c r="Q109" s="226">
        <f>Q91</f>
        <v>0</v>
      </c>
      <c r="R109" s="226">
        <f>R91</f>
        <v>0</v>
      </c>
      <c r="S109" s="226">
        <f>S91</f>
        <v>0</v>
      </c>
      <c r="T109" s="226">
        <f>T91</f>
        <v>0</v>
      </c>
      <c r="U109" s="227">
        <f>U91</f>
        <v>0</v>
      </c>
      <c r="V109" s="199"/>
    </row>
    <row r="110" spans="1:27" s="152" customFormat="1" hidden="1" x14ac:dyDescent="0.25">
      <c r="A110" s="233" t="s">
        <v>104</v>
      </c>
      <c r="B110" s="226">
        <f>IF(SUM($B$93:B93)+SUM($A$110:A110)&gt;0,0,SUM($B$93:B93)-SUM($A$110:A110))</f>
        <v>0</v>
      </c>
      <c r="C110" s="226">
        <f>IF(SUM($B$85:C85)+SUM($A$110:B110)&gt;0,0,SUM($B$85:C85)-SUM($A$110:B110))</f>
        <v>0</v>
      </c>
      <c r="D110" s="226">
        <f>IF(SUM($B$85:D85)+SUM($A$93:C93)&gt;0,0,SUM($B$85:D85)-SUM($A$93:C93))</f>
        <v>0</v>
      </c>
      <c r="E110" s="226">
        <f>IF(SUM($B$85:E85)+SUM($A$93:D93)&gt;0,0,SUM($B$85:E85)-SUM($A$93:D93))</f>
        <v>0</v>
      </c>
      <c r="F110" s="226">
        <f>IF(SUM($B$85:F85)+SUM($A$93:E93)&gt;0,0,SUM($B$85:F85)-SUM($A$93:E93))</f>
        <v>0</v>
      </c>
      <c r="G110" s="226">
        <f>IF(SUM($B$85:G85)+SUM($A$93:F93)&gt;0,0,SUM($B$85:G85)-SUM($A$93:F93))</f>
        <v>0</v>
      </c>
      <c r="H110" s="226">
        <f>IF(SUM($B$85:H85)+SUM($A$93:G93)&gt;0,0,SUM($B$85:H85)-SUM($A$93:G93))</f>
        <v>0</v>
      </c>
      <c r="I110" s="226">
        <f>IF(SUM($B$85:I85)+SUM($A$93:H93)&gt;0,0,SUM($B$85:I85)-SUM($A$93:H93))</f>
        <v>0</v>
      </c>
      <c r="J110" s="226">
        <f>IF(SUM($B$85:J85)+SUM($A$93:I93)&gt;0,0,SUM($B$85:J85)-SUM($A$93:I93))</f>
        <v>0</v>
      </c>
      <c r="K110" s="226">
        <f>IF(SUM($B$85:K85)+SUM($A$93:J93)&gt;0,0,SUM($B$85:K85)-SUM($A$93:J93))</f>
        <v>0</v>
      </c>
      <c r="L110" s="226">
        <f>IF(SUM($B$85:L85)+SUM($A$93:K93)&gt;0,0,SUM($B$85:L85)-SUM($A$93:K93))</f>
        <v>0</v>
      </c>
      <c r="M110" s="226">
        <f>IF(SUM($B$85:M85)+SUM($A$93:L93)&gt;0,0,SUM($B$85:M85)-SUM($A$93:L93))</f>
        <v>0</v>
      </c>
      <c r="N110" s="226">
        <f>IF(SUM($B$85:N85)+SUM($A$93:M93)&gt;0,0,SUM($B$85:N85)-SUM($A$93:M93))</f>
        <v>0</v>
      </c>
      <c r="O110" s="226">
        <f>IF(SUM($B$85:O85)+SUM($A$93:N93)&gt;0,0,SUM($B$85:O85)-SUM($A$93:N93))</f>
        <v>0</v>
      </c>
      <c r="P110" s="226">
        <f>IF(SUM($B$85:P85)+SUM($A$93:O93)&gt;0,0,SUM($B$85:P85)-SUM($A$93:O93))</f>
        <v>0</v>
      </c>
      <c r="Q110" s="226">
        <f>IF(SUM($B$85:Q85)+SUM($A$93:P93)&gt;0,0,SUM($B$85:Q85)-SUM($A$93:P93))</f>
        <v>0</v>
      </c>
      <c r="R110" s="226">
        <f>IF(SUM($B$85:R85)+SUM($A$93:Q93)&gt;0,0,SUM($B$85:R85)-SUM($A$93:Q93))</f>
        <v>0</v>
      </c>
      <c r="S110" s="226">
        <f>IF(SUM($B$85:S85)+SUM($A$93:R93)&gt;0,0,SUM($B$85:S85)-SUM($A$93:R93))</f>
        <v>0</v>
      </c>
      <c r="T110" s="226">
        <f>IF(SUM($B$85:T85)+SUM($A$93:S93)&gt;0,0,SUM($B$85:T85)-SUM($A$93:S93))</f>
        <v>0</v>
      </c>
      <c r="U110" s="227">
        <f>IF(SUM($B$85:U85)+SUM($A$93:T93)&gt;0,0,SUM($B$85:U85)-SUM($A$93:T93))</f>
        <v>0</v>
      </c>
      <c r="V110" s="144"/>
    </row>
    <row r="111" spans="1:27" hidden="1" x14ac:dyDescent="0.25">
      <c r="A111" s="233" t="s">
        <v>103</v>
      </c>
      <c r="B111" s="226">
        <f>IF(((SUM($B$75:B75)+SUM($B$77:B84))+SUM($B$113:B113))&lt;0,((SUM($B$75:B75)+SUM($B$77:B84))+SUM($B$113:B113))*0.2-SUM($A$111:A111),IF(SUM(A$111:$B111)&lt;0,0-SUM(A$111:$B111),0))</f>
        <v>-2856.6666666666674</v>
      </c>
      <c r="C111" s="226">
        <f>IF(((SUM($B$68:C68)+SUM($B$70:C77))+SUM($B$106:C106))&lt;0,((SUM($B$68:C68)+SUM($B$70:C77))+SUM($B$106:C106))*0.2-SUM($A$111:B111),IF(SUM(B$111:$B111)&lt;0,0-SUM(B$111:$B111),0))</f>
        <v>2856.6666666666674</v>
      </c>
      <c r="D111" s="226">
        <f>IF(((SUM($B$68:D68)+SUM($B$70:D77))+SUM($B$106:D106))&lt;0,((SUM($B$68:D68)+SUM($B$70:D77))+SUM($B$106:D106))*0.2-SUM($A$94:C94),IF(SUM($B$94:C94)&lt;0,0-SUM($B$94:C94),0))</f>
        <v>1142.6666666666667</v>
      </c>
      <c r="E111" s="226">
        <f>IF(((SUM($B$68:E68)+SUM($B$70:E77))+SUM($B$106:E106))&lt;0,((SUM($B$68:E68)+SUM($B$70:E77))+SUM($B$106:E106))*0.2-SUM($A$94:D94),IF(SUM($B$94:D94)&lt;0,0-SUM($B$94:D94),0))</f>
        <v>4570.666666666667</v>
      </c>
      <c r="F111" s="226">
        <f>IF(((SUM($B$68:F68)+SUM($B$70:F77))+SUM($B$106:F106))&lt;0,((SUM($B$68:F68)+SUM($B$70:F77))+SUM($B$106:F106))*0.2-SUM($A$94:E94),IF(SUM($B$94:E94)&lt;0,0-SUM($B$94:E94),0))</f>
        <v>7998.666666666667</v>
      </c>
      <c r="G111" s="226">
        <f>IF(((SUM($B$68:G68)+SUM($B$70:G77))+SUM($B$106:G106))&lt;0,((SUM($B$68:G68)+SUM($B$70:G77))+SUM($B$106:G106))*0.2-SUM($A$94:F94),IF(SUM($B$94:F94)&lt;0,0-SUM($B$94:F94),0))</f>
        <v>11426.666666666668</v>
      </c>
      <c r="H111" s="226">
        <f>IF(((SUM($B$68:H68)+SUM($B$70:H77))+SUM($B$106:H106))&lt;0,((SUM($B$68:H68)+SUM($B$70:H77))+SUM($B$106:H106))*0.2-SUM($A$94:G94),IF(SUM($B$94:G94)&lt;0,0-SUM($B$94:G94),0))</f>
        <v>14854.666666666668</v>
      </c>
      <c r="I111" s="226">
        <f>IF(((SUM($B$68:I68)+SUM($B$70:I77))+SUM($B$106:I106))&lt;0,((SUM($B$68:I68)+SUM($B$70:I77))+SUM($B$106:I106))*0.2-SUM($A$94:H94),IF(SUM($B$94:H94)&lt;0,0-SUM($B$94:H94),0))</f>
        <v>15997.333333333334</v>
      </c>
      <c r="J111" s="226">
        <f>IF(((SUM($B$68:J68)+SUM($B$70:J77))+SUM($B$106:J106))&lt;0,((SUM($B$68:J68)+SUM($B$70:J77))+SUM($B$106:J106))*0.2-SUM($A$94:I94),IF(SUM($B$94:I94)&lt;0,0-SUM($B$94:I94),0))</f>
        <v>17140</v>
      </c>
      <c r="K111" s="226">
        <f>IF(((SUM($B$68:K68)+SUM($B$70:K77))+SUM($B$106:K106))&lt;0,((SUM($B$68:K68)+SUM($B$70:K77))+SUM($B$106:K106))*0.2-SUM($A$94:J94),IF(SUM($B$94:J94)&lt;0,0-SUM($B$94:J94),0))</f>
        <v>18282.666666666668</v>
      </c>
      <c r="L111" s="226">
        <f>IF(((SUM($B$68:L68)+SUM($B$70:L77))+SUM($B$106:L106))&lt;0,((SUM($B$68:L68)+SUM($B$70:L77))+SUM($B$106:L106))*0.2-SUM($A$94:K94),IF(SUM($B$94:K94)&lt;0,0-SUM($B$94:K94),0))</f>
        <v>19425.333333333336</v>
      </c>
      <c r="M111" s="226">
        <f>IF(((SUM($B$68:M68)+SUM($B$70:M77))+SUM($B$106:M106))&lt;0,((SUM($B$68:M68)+SUM($B$70:M77))+SUM($B$106:M106))*0.2-SUM($A$94:L94),IF(SUM($B$94:L94)&lt;0,0-SUM($B$94:L94),0))</f>
        <v>20568.000000000004</v>
      </c>
      <c r="N111" s="226">
        <f>IF(((SUM($B$68:N68)+SUM($B$70:N77))+SUM($B$106:N106))&lt;0,((SUM($B$68:N68)+SUM($B$70:N77))+SUM($B$106:N106))*0.2-SUM($A$94:M94),IF(SUM($B$94:M94)&lt;0,0-SUM($B$94:M94),0))</f>
        <v>20568.000000000004</v>
      </c>
      <c r="O111" s="226">
        <f>IF(((SUM($B$68:O68)+SUM($B$70:O77))+SUM($B$106:O106))&lt;0,((SUM($B$68:O68)+SUM($B$70:O77))+SUM($B$106:O106))*0.2-SUM($A$94:N94),IF(SUM($B$94:N94)&lt;0,0-SUM($B$94:N94),0))</f>
        <v>20568.000000000004</v>
      </c>
      <c r="P111" s="226">
        <f>IF(((SUM($B$68:P68)+SUM($B$70:P77))+SUM($B$106:P106))&lt;0,((SUM($B$68:P68)+SUM($B$70:P77))+SUM($B$106:P106))*0.2-SUM($A$94:O94),IF(SUM($B$94:O94)&lt;0,0-SUM($B$94:O94),0))</f>
        <v>20568.000000000004</v>
      </c>
      <c r="Q111" s="226">
        <f>IF(((SUM($B$68:Q68)+SUM($B$70:Q77))+SUM($B$106:Q106))&lt;0,((SUM($B$68:Q68)+SUM($B$70:Q77))+SUM($B$106:Q106))*0.2-SUM($A$94:P94),IF(SUM($B$94:P94)&lt;0,0-SUM($B$94:P94),0))</f>
        <v>20568.000000000004</v>
      </c>
      <c r="R111" s="226">
        <f>IF(((SUM($B$68:R68)+SUM($B$70:R77))+SUM($B$106:R106))&lt;0,((SUM($B$68:R68)+SUM($B$70:R77))+SUM($B$106:R106))*0.2-SUM($A$94:Q94),IF(SUM($B$94:Q94)&lt;0,0-SUM($B$94:Q94),0))</f>
        <v>20568.000000000004</v>
      </c>
      <c r="S111" s="226">
        <f>IF(((SUM($B$68:S68)+SUM($B$70:S77))+SUM($B$106:S106))&lt;0,((SUM($B$68:S68)+SUM($B$70:S77))+SUM($B$106:S106))*0.2-SUM($A$94:R94),IF(SUM($B$94:R94)&lt;0,0-SUM($B$94:R94),0))</f>
        <v>20568.000000000004</v>
      </c>
      <c r="T111" s="226">
        <f>IF(((SUM($B$68:T68)+SUM($B$70:T77))+SUM($B$106:T106))&lt;0,((SUM($B$68:T68)+SUM($B$70:T77))+SUM($B$106:T106))*0.2-SUM($A$94:S94),IF(SUM($B$94:S94)&lt;0,0-SUM($B$94:S94),0))</f>
        <v>20568.000000000004</v>
      </c>
      <c r="U111" s="227">
        <f>IF(((SUM($B$68:U68)+SUM($B$70:U77))+SUM($B$106:U106))&lt;0,((SUM($B$68:U68)+SUM($B$70:U77))+SUM($B$106:U106))*0.2-SUM($A$94:T94),IF(SUM($B$94:T94)&lt;0,0-SUM($B$94:T94),0))</f>
        <v>20568.000000000004</v>
      </c>
    </row>
    <row r="112" spans="1:27" s="152" customFormat="1" hidden="1" x14ac:dyDescent="0.25">
      <c r="A112" s="233" t="s">
        <v>102</v>
      </c>
      <c r="B112" s="226">
        <f>-B75*($B$52)</f>
        <v>0</v>
      </c>
      <c r="C112" s="226">
        <f t="shared" ref="C112:P112" si="32">-(C75-B75)*$B$52</f>
        <v>0</v>
      </c>
      <c r="D112" s="226">
        <f t="shared" si="32"/>
        <v>0</v>
      </c>
      <c r="E112" s="226">
        <f t="shared" si="32"/>
        <v>0</v>
      </c>
      <c r="F112" s="226">
        <f t="shared" si="32"/>
        <v>0</v>
      </c>
      <c r="G112" s="226">
        <f t="shared" si="32"/>
        <v>0</v>
      </c>
      <c r="H112" s="226">
        <f t="shared" si="32"/>
        <v>0</v>
      </c>
      <c r="I112" s="226">
        <f t="shared" si="32"/>
        <v>0</v>
      </c>
      <c r="J112" s="226">
        <f t="shared" si="32"/>
        <v>0</v>
      </c>
      <c r="K112" s="226">
        <f t="shared" si="32"/>
        <v>0</v>
      </c>
      <c r="L112" s="226">
        <f t="shared" si="32"/>
        <v>0</v>
      </c>
      <c r="M112" s="226">
        <f t="shared" si="32"/>
        <v>0</v>
      </c>
      <c r="N112" s="226">
        <f t="shared" si="32"/>
        <v>0</v>
      </c>
      <c r="O112" s="226">
        <f t="shared" si="32"/>
        <v>0</v>
      </c>
      <c r="P112" s="226">
        <f t="shared" si="32"/>
        <v>0</v>
      </c>
      <c r="Q112" s="226">
        <f>-(Q75-P75)*$B$52</f>
        <v>0</v>
      </c>
      <c r="R112" s="226">
        <f>-(R75-Q75)*$B$52</f>
        <v>0</v>
      </c>
      <c r="S112" s="226">
        <f>-(S75-R75)*$B$52</f>
        <v>0</v>
      </c>
      <c r="T112" s="226">
        <f>-(T75-S75)*$B$52</f>
        <v>0</v>
      </c>
      <c r="U112" s="227">
        <f>-(U75-T75)*$B$52</f>
        <v>0</v>
      </c>
    </row>
    <row r="113" spans="1:22" s="152" customFormat="1" hidden="1" x14ac:dyDescent="0.25">
      <c r="A113" s="233" t="s">
        <v>101</v>
      </c>
      <c r="B113" s="226">
        <f>-($B$18+$B$25)</f>
        <v>-14283.333333333336</v>
      </c>
      <c r="C113" s="226"/>
      <c r="D113" s="226"/>
      <c r="E113" s="226"/>
      <c r="F113" s="226"/>
      <c r="G113" s="226"/>
      <c r="H113" s="226"/>
      <c r="I113" s="226"/>
      <c r="J113" s="226"/>
      <c r="K113" s="226"/>
      <c r="L113" s="226"/>
      <c r="M113" s="226"/>
      <c r="N113" s="226"/>
      <c r="O113" s="226"/>
      <c r="P113" s="226"/>
      <c r="Q113" s="226"/>
      <c r="R113" s="226"/>
      <c r="S113" s="226"/>
      <c r="T113" s="226"/>
      <c r="U113" s="227"/>
    </row>
    <row r="114" spans="1:22" s="152" customFormat="1" hidden="1" x14ac:dyDescent="0.25">
      <c r="A114" s="233" t="s">
        <v>100</v>
      </c>
      <c r="B114" s="226">
        <f t="shared" ref="B114:P114" si="33">B70-B71</f>
        <v>0</v>
      </c>
      <c r="C114" s="226">
        <f t="shared" si="33"/>
        <v>0</v>
      </c>
      <c r="D114" s="226">
        <f t="shared" si="33"/>
        <v>0</v>
      </c>
      <c r="E114" s="226">
        <f t="shared" si="33"/>
        <v>0</v>
      </c>
      <c r="F114" s="226">
        <f t="shared" si="33"/>
        <v>0</v>
      </c>
      <c r="G114" s="226">
        <f t="shared" si="33"/>
        <v>0</v>
      </c>
      <c r="H114" s="226">
        <f t="shared" si="33"/>
        <v>0</v>
      </c>
      <c r="I114" s="226">
        <f t="shared" si="33"/>
        <v>0</v>
      </c>
      <c r="J114" s="226">
        <f t="shared" si="33"/>
        <v>0</v>
      </c>
      <c r="K114" s="226">
        <f t="shared" si="33"/>
        <v>0</v>
      </c>
      <c r="L114" s="226">
        <f t="shared" si="33"/>
        <v>0</v>
      </c>
      <c r="M114" s="226">
        <f t="shared" si="33"/>
        <v>0</v>
      </c>
      <c r="N114" s="226">
        <f t="shared" si="33"/>
        <v>0</v>
      </c>
      <c r="O114" s="226">
        <f t="shared" si="33"/>
        <v>0</v>
      </c>
      <c r="P114" s="226">
        <f t="shared" si="33"/>
        <v>0</v>
      </c>
      <c r="Q114" s="226">
        <f>Q70-Q71</f>
        <v>0</v>
      </c>
      <c r="R114" s="226">
        <f>R70-R71</f>
        <v>0</v>
      </c>
      <c r="S114" s="226">
        <f>S70-S71</f>
        <v>0</v>
      </c>
      <c r="T114" s="226">
        <f>T70-T71</f>
        <v>0</v>
      </c>
      <c r="U114" s="227">
        <f>U70-U71</f>
        <v>0</v>
      </c>
      <c r="V114" s="144"/>
    </row>
    <row r="115" spans="1:22" s="152" customFormat="1" ht="14.25" hidden="1" x14ac:dyDescent="0.25">
      <c r="A115" s="229" t="s">
        <v>99</v>
      </c>
      <c r="B115" s="230">
        <f t="shared" ref="B115:P115" si="34">SUM(B107:B114)</f>
        <v>-17140.000000000004</v>
      </c>
      <c r="C115" s="230">
        <f t="shared" si="34"/>
        <v>2856.6666666666674</v>
      </c>
      <c r="D115" s="230">
        <f t="shared" si="34"/>
        <v>1142.6666666666667</v>
      </c>
      <c r="E115" s="230">
        <f t="shared" si="34"/>
        <v>4570.666666666667</v>
      </c>
      <c r="F115" s="230">
        <f t="shared" si="34"/>
        <v>7998.666666666667</v>
      </c>
      <c r="G115" s="230">
        <f t="shared" si="34"/>
        <v>11426.666666666668</v>
      </c>
      <c r="H115" s="230">
        <f t="shared" si="34"/>
        <v>14854.666666666668</v>
      </c>
      <c r="I115" s="230">
        <f t="shared" si="34"/>
        <v>15997.333333333334</v>
      </c>
      <c r="J115" s="230">
        <f t="shared" si="34"/>
        <v>17140</v>
      </c>
      <c r="K115" s="230">
        <f t="shared" si="34"/>
        <v>18282.666666666668</v>
      </c>
      <c r="L115" s="230">
        <f t="shared" si="34"/>
        <v>19425.333333333336</v>
      </c>
      <c r="M115" s="230">
        <f t="shared" si="34"/>
        <v>20568.000000000004</v>
      </c>
      <c r="N115" s="230">
        <f t="shared" si="34"/>
        <v>20568.000000000004</v>
      </c>
      <c r="O115" s="230">
        <f t="shared" si="34"/>
        <v>20568.000000000004</v>
      </c>
      <c r="P115" s="230">
        <f t="shared" si="34"/>
        <v>20568.000000000004</v>
      </c>
      <c r="Q115" s="230">
        <f>SUM(Q107:Q114)</f>
        <v>20568.000000000004</v>
      </c>
      <c r="R115" s="230">
        <f>SUM(R107:R114)</f>
        <v>20568.000000000004</v>
      </c>
      <c r="S115" s="230">
        <f>SUM(S107:S114)</f>
        <v>20568.000000000004</v>
      </c>
      <c r="T115" s="230">
        <f>SUM(T107:T114)</f>
        <v>20568.000000000004</v>
      </c>
      <c r="U115" s="231">
        <f>SUM(U107:U114)</f>
        <v>20568.000000000004</v>
      </c>
    </row>
    <row r="116" spans="1:22" s="152" customFormat="1" ht="14.25" hidden="1" x14ac:dyDescent="0.25">
      <c r="A116" s="229" t="s">
        <v>278</v>
      </c>
      <c r="B116" s="230">
        <f>SUM($B$115:B115)</f>
        <v>-17140.000000000004</v>
      </c>
      <c r="C116" s="230">
        <f>SUM($B$108:C108)</f>
        <v>1428.3333333333335</v>
      </c>
      <c r="D116" s="230">
        <f>SUM($B$108:D108)</f>
        <v>5713.3333333333339</v>
      </c>
      <c r="E116" s="230">
        <f>SUM($B$108:E108)</f>
        <v>9998.3333333333339</v>
      </c>
      <c r="F116" s="230">
        <f>SUM($B$108:F108)</f>
        <v>14283.333333333334</v>
      </c>
      <c r="G116" s="230">
        <f>SUM($B$108:G108)</f>
        <v>18568.333333333336</v>
      </c>
      <c r="H116" s="230">
        <f>SUM($B$108:H108)</f>
        <v>19996.666666666668</v>
      </c>
      <c r="I116" s="230">
        <f>SUM($B$108:I108)</f>
        <v>21425</v>
      </c>
      <c r="J116" s="230">
        <f>SUM($B$108:J108)</f>
        <v>22853.333333333332</v>
      </c>
      <c r="K116" s="230">
        <f>SUM($B$108:K108)</f>
        <v>24281.666666666664</v>
      </c>
      <c r="L116" s="230">
        <f>SUM($B$108:L108)</f>
        <v>25709.999999999996</v>
      </c>
      <c r="M116" s="230">
        <f>SUM($B$108:M108)</f>
        <v>25709.999999999996</v>
      </c>
      <c r="N116" s="230">
        <f>SUM($B$108:N108)</f>
        <v>25709.999999999996</v>
      </c>
      <c r="O116" s="230">
        <f>SUM($B$108:O108)</f>
        <v>25709.999999999996</v>
      </c>
      <c r="P116" s="230">
        <f>SUM($B$108:P108)</f>
        <v>25709.999999999996</v>
      </c>
      <c r="Q116" s="230">
        <f>SUM($B$108:Q108)</f>
        <v>25709.999999999996</v>
      </c>
      <c r="R116" s="230">
        <f>SUM($B$108:R108)</f>
        <v>25709.999999999996</v>
      </c>
      <c r="S116" s="230">
        <f>SUM($B$108:S108)</f>
        <v>25709.999999999996</v>
      </c>
      <c r="T116" s="230">
        <f>SUM($B$108:T108)</f>
        <v>25709.999999999996</v>
      </c>
      <c r="U116" s="231">
        <f>SUM($B$108:U108)</f>
        <v>25709.999999999996</v>
      </c>
    </row>
    <row r="117" spans="1:22" hidden="1" x14ac:dyDescent="0.25">
      <c r="A117" s="233" t="s">
        <v>98</v>
      </c>
      <c r="B117" s="253">
        <f t="shared" ref="B117:P117" si="35">1/POWER((1+$B$60),B105)</f>
        <v>0.94915799575249904</v>
      </c>
      <c r="C117" s="253">
        <f t="shared" si="35"/>
        <v>0.85509729347071961</v>
      </c>
      <c r="D117" s="253">
        <f t="shared" si="35"/>
        <v>0.77035792204569342</v>
      </c>
      <c r="E117" s="253">
        <f t="shared" si="35"/>
        <v>0.69401614598711103</v>
      </c>
      <c r="F117" s="253">
        <f t="shared" si="35"/>
        <v>0.62523977115955953</v>
      </c>
      <c r="G117" s="253">
        <f t="shared" si="35"/>
        <v>0.56327907311672021</v>
      </c>
      <c r="H117" s="253">
        <f t="shared" si="35"/>
        <v>0.50745862442947753</v>
      </c>
      <c r="I117" s="253">
        <f t="shared" si="35"/>
        <v>0.45716993191844818</v>
      </c>
      <c r="J117" s="253">
        <f t="shared" si="35"/>
        <v>0.41186480353013355</v>
      </c>
      <c r="K117" s="253">
        <f t="shared" si="35"/>
        <v>0.37104937254966985</v>
      </c>
      <c r="L117" s="253">
        <f t="shared" si="35"/>
        <v>0.33427871400871156</v>
      </c>
      <c r="M117" s="253">
        <f t="shared" si="35"/>
        <v>0.30115199460244274</v>
      </c>
      <c r="N117" s="253">
        <f t="shared" si="35"/>
        <v>0.27130810324544391</v>
      </c>
      <c r="O117" s="253">
        <f t="shared" si="35"/>
        <v>0.24442171463553505</v>
      </c>
      <c r="P117" s="253">
        <f t="shared" si="35"/>
        <v>0.22019974291489644</v>
      </c>
      <c r="Q117" s="253">
        <f>1/POWER((1+$B$60),Q105)</f>
        <v>1</v>
      </c>
      <c r="R117" s="253">
        <f>1/POWER((1+$B$60),R105)</f>
        <v>1</v>
      </c>
      <c r="S117" s="253">
        <f>1/POWER((1+$B$60),S105)</f>
        <v>1</v>
      </c>
      <c r="T117" s="253">
        <f>1/POWER((1+$B$60),T105)</f>
        <v>1</v>
      </c>
      <c r="U117" s="254">
        <f>1/POWER((1+$B$60),U105)</f>
        <v>1</v>
      </c>
      <c r="V117" s="152"/>
    </row>
    <row r="118" spans="1:22" hidden="1" outlineLevel="1" x14ac:dyDescent="0.25">
      <c r="A118" s="217" t="s">
        <v>279</v>
      </c>
      <c r="B118" s="230">
        <f>B115*B117</f>
        <v>-16268.568047197838</v>
      </c>
      <c r="C118" s="230">
        <f t="shared" ref="C118:P118" si="36">C115*C117</f>
        <v>2442.7279350146896</v>
      </c>
      <c r="D118" s="230">
        <f t="shared" si="36"/>
        <v>880.26231892421242</v>
      </c>
      <c r="E118" s="230">
        <f t="shared" si="36"/>
        <v>3172.1164645917556</v>
      </c>
      <c r="F118" s="230">
        <f t="shared" si="36"/>
        <v>5001.0845162482638</v>
      </c>
      <c r="G118" s="230">
        <f t="shared" si="36"/>
        <v>6436.4022088137235</v>
      </c>
      <c r="H118" s="230">
        <f t="shared" si="36"/>
        <v>7538.1287130250794</v>
      </c>
      <c r="I118" s="230">
        <f t="shared" si="36"/>
        <v>7313.4997908767218</v>
      </c>
      <c r="J118" s="230">
        <f t="shared" si="36"/>
        <v>7059.362732506489</v>
      </c>
      <c r="K118" s="230">
        <f t="shared" si="36"/>
        <v>6783.7719952014313</v>
      </c>
      <c r="L118" s="230">
        <f t="shared" si="36"/>
        <v>6493.4754458572261</v>
      </c>
      <c r="M118" s="230">
        <f t="shared" si="36"/>
        <v>6194.0942249830432</v>
      </c>
      <c r="N118" s="230">
        <f t="shared" si="36"/>
        <v>5580.2650675522909</v>
      </c>
      <c r="O118" s="230">
        <f t="shared" si="36"/>
        <v>5027.2658266236858</v>
      </c>
      <c r="P118" s="230">
        <f t="shared" si="36"/>
        <v>4529.0683122735909</v>
      </c>
      <c r="Q118" s="230">
        <f>Q115*Q117</f>
        <v>20568.000000000004</v>
      </c>
      <c r="R118" s="230">
        <f>R115*R117</f>
        <v>20568.000000000004</v>
      </c>
      <c r="S118" s="230">
        <f>S115*S117</f>
        <v>20568.000000000004</v>
      </c>
      <c r="T118" s="230">
        <f>T115*T117</f>
        <v>20568.000000000004</v>
      </c>
      <c r="U118" s="231">
        <f>U115*U117</f>
        <v>20568.000000000004</v>
      </c>
      <c r="V118" s="152"/>
    </row>
    <row r="119" spans="1:22" s="143" customFormat="1" hidden="1" outlineLevel="1" x14ac:dyDescent="0.25">
      <c r="A119" s="217" t="s">
        <v>280</v>
      </c>
      <c r="B119" s="230">
        <f>SUM($B$118:B118)</f>
        <v>-16268.568047197838</v>
      </c>
      <c r="C119" s="230">
        <f>SUM($B$111:C111)</f>
        <v>0</v>
      </c>
      <c r="D119" s="230">
        <f>SUM($B$111:D111)</f>
        <v>1142.6666666666667</v>
      </c>
      <c r="E119" s="230">
        <f>SUM($B$111:E111)</f>
        <v>5713.3333333333339</v>
      </c>
      <c r="F119" s="230">
        <f>SUM($B$111:F111)</f>
        <v>13712</v>
      </c>
      <c r="G119" s="230">
        <f>SUM($B$111:G111)</f>
        <v>25138.666666666668</v>
      </c>
      <c r="H119" s="230">
        <f>SUM($B$111:H111)</f>
        <v>39993.333333333336</v>
      </c>
      <c r="I119" s="230">
        <f>SUM($B$111:I111)</f>
        <v>55990.666666666672</v>
      </c>
      <c r="J119" s="230">
        <f>SUM($B$111:J111)</f>
        <v>73130.666666666672</v>
      </c>
      <c r="K119" s="230">
        <f>SUM($B$111:K111)</f>
        <v>91413.333333333343</v>
      </c>
      <c r="L119" s="230">
        <f>SUM($B$111:L111)</f>
        <v>110838.66666666669</v>
      </c>
      <c r="M119" s="230">
        <f>SUM($B$111:M111)</f>
        <v>131406.66666666669</v>
      </c>
      <c r="N119" s="230">
        <f>SUM($B$111:N111)</f>
        <v>151974.66666666669</v>
      </c>
      <c r="O119" s="230">
        <f>SUM($B$111:O111)</f>
        <v>172542.66666666669</v>
      </c>
      <c r="P119" s="230">
        <f>SUM($B$111:P111)</f>
        <v>193110.66666666669</v>
      </c>
      <c r="Q119" s="230">
        <f>SUM($B$111:Q111)</f>
        <v>213678.66666666669</v>
      </c>
      <c r="R119" s="230">
        <f>SUM($B$111:R111)</f>
        <v>234246.66666666669</v>
      </c>
      <c r="S119" s="230">
        <f>SUM($B$111:S111)</f>
        <v>254814.66666666669</v>
      </c>
      <c r="T119" s="230">
        <f>SUM($B$111:T111)</f>
        <v>275382.66666666669</v>
      </c>
      <c r="U119" s="231">
        <f>SUM($B$111:U111)</f>
        <v>295950.66666666669</v>
      </c>
      <c r="V119" s="152"/>
    </row>
    <row r="120" spans="1:22" hidden="1" outlineLevel="1" x14ac:dyDescent="0.25">
      <c r="A120" s="217" t="s">
        <v>281</v>
      </c>
      <c r="B120" s="255">
        <f>IF((ISERR(IRR($B$115:B115))),0,IF(IRR($B$115:B115)&lt;0,0,IRR($B$115:B115)))</f>
        <v>0</v>
      </c>
      <c r="C120" s="255">
        <f>IF((ISERR(IRR($B$108:C108))),0,IF(IRR($B$108:C108)&lt;0,0,IRR($B$108:C108)))</f>
        <v>0</v>
      </c>
      <c r="D120" s="255">
        <f>IF((ISERR(IRR($B$108:D108))),0,IF(IRR($B$108:D108)&lt;0,0,IRR($B$108:D108)))</f>
        <v>0</v>
      </c>
      <c r="E120" s="255">
        <f>IF((ISERR(IRR($B$108:E108))),0,IF(IRR($B$108:E108)&lt;0,0,IRR($B$108:E108)))</f>
        <v>0</v>
      </c>
      <c r="F120" s="255">
        <f>IF((ISERR(IRR($B$108:F108))),0,IF(IRR($B$108:F108)&lt;0,0,IRR($B$108:F108)))</f>
        <v>0</v>
      </c>
      <c r="G120" s="255">
        <f>IF((ISERR(IRR($B$108:G108))),0,IF(IRR($B$108:G108)&lt;0,0,IRR($B$108:G108)))</f>
        <v>0</v>
      </c>
      <c r="H120" s="255">
        <f>IF((ISERR(IRR($B$108:H108))),0,IF(IRR($B$108:H108)&lt;0,0,IRR($B$108:H108)))</f>
        <v>0</v>
      </c>
      <c r="I120" s="255">
        <f>IF((ISERR(IRR($B$108:I108))),0,IF(IRR($B$108:I108)&lt;0,0,IRR($B$108:I108)))</f>
        <v>0</v>
      </c>
      <c r="J120" s="255">
        <f>IF((ISERR(IRR($B$108:J108))),0,IF(IRR($B$108:J108)&lt;0,0,IRR($B$108:J108)))</f>
        <v>0</v>
      </c>
      <c r="K120" s="255">
        <f>IF((ISERR(IRR($B$108:K108))),0,IF(IRR($B$108:K108)&lt;0,0,IRR($B$108:K108)))</f>
        <v>0</v>
      </c>
      <c r="L120" s="255">
        <f>IF((ISERR(IRR($B$108:L108))),0,IF(IRR($B$108:L108)&lt;0,0,IRR($B$108:L108)))</f>
        <v>0</v>
      </c>
      <c r="M120" s="255">
        <f>IF((ISERR(IRR($B$108:M108))),0,IF(IRR($B$108:M108)&lt;0,0,IRR($B$108:M108)))</f>
        <v>0</v>
      </c>
      <c r="N120" s="255">
        <f>IF((ISERR(IRR($B$108:N108))),0,IF(IRR($B$108:N108)&lt;0,0,IRR($B$108:N108)))</f>
        <v>0</v>
      </c>
      <c r="O120" s="255">
        <f>IF((ISERR(IRR($B$108:O108))),0,IF(IRR($B$108:O108)&lt;0,0,IRR($B$108:O108)))</f>
        <v>0</v>
      </c>
      <c r="P120" s="255">
        <f>IF((ISERR(IRR($B$108:P108))),0,IF(IRR($B$108:P108)&lt;0,0,IRR($B$108:P108)))</f>
        <v>0</v>
      </c>
      <c r="Q120" s="255">
        <f>IF((ISERR(IRR($B$108:Q108))),0,IF(IRR($B$108:Q108)&lt;0,0,IRR($B$108:Q108)))</f>
        <v>0</v>
      </c>
      <c r="R120" s="255">
        <f>IF((ISERR(IRR($B$108:R108))),0,IF(IRR($B$108:R108)&lt;0,0,IRR($B$108:R108)))</f>
        <v>0</v>
      </c>
      <c r="S120" s="255">
        <f>IF((ISERR(IRR($B$108:S108))),0,IF(IRR($B$108:S108)&lt;0,0,IRR($B$108:S108)))</f>
        <v>0</v>
      </c>
      <c r="T120" s="255">
        <f>IF((ISERR(IRR($B$108:T108))),0,IF(IRR($B$108:T108)&lt;0,0,IRR($B$108:T108)))</f>
        <v>0</v>
      </c>
      <c r="U120" s="256">
        <f>IF((ISERR(IRR($B$108:U108))),0,IF(IRR($B$108:U108)&lt;0,0,IRR($B$108:U108)))</f>
        <v>0</v>
      </c>
    </row>
    <row r="121" spans="1:22" hidden="1" outlineLevel="1" x14ac:dyDescent="0.25">
      <c r="A121" s="217" t="s">
        <v>282</v>
      </c>
      <c r="B121" s="257">
        <f>IF(AND(B116&gt;0,A116&lt;0),(B106-(B116/(B116-A116))),0)</f>
        <v>0</v>
      </c>
      <c r="C121" s="257">
        <f>IF(AND(C116&gt;0,B116&lt;0),(C106-(C116/(C116-B116))),0)</f>
        <v>1.9230769230769231</v>
      </c>
      <c r="D121" s="257">
        <f t="shared" ref="D121:P121" si="37">IF(AND(D116&gt;0,C116&lt;0),(D106-(D116/(D116-C116))),0)</f>
        <v>0</v>
      </c>
      <c r="E121" s="257">
        <f t="shared" si="37"/>
        <v>0</v>
      </c>
      <c r="F121" s="257">
        <f t="shared" si="37"/>
        <v>0</v>
      </c>
      <c r="G121" s="257">
        <f t="shared" si="37"/>
        <v>0</v>
      </c>
      <c r="H121" s="257">
        <f t="shared" si="37"/>
        <v>0</v>
      </c>
      <c r="I121" s="257">
        <f t="shared" si="37"/>
        <v>0</v>
      </c>
      <c r="J121" s="257">
        <f t="shared" si="37"/>
        <v>0</v>
      </c>
      <c r="K121" s="257">
        <f t="shared" si="37"/>
        <v>0</v>
      </c>
      <c r="L121" s="257">
        <f t="shared" si="37"/>
        <v>0</v>
      </c>
      <c r="M121" s="257">
        <f t="shared" si="37"/>
        <v>0</v>
      </c>
      <c r="N121" s="257">
        <f t="shared" si="37"/>
        <v>0</v>
      </c>
      <c r="O121" s="257">
        <f t="shared" si="37"/>
        <v>0</v>
      </c>
      <c r="P121" s="257">
        <f t="shared" si="37"/>
        <v>0</v>
      </c>
      <c r="Q121" s="257">
        <f>IF(AND(Q116&gt;0,P116&lt;0),(Q106-(Q116/(Q116-P116))),0)</f>
        <v>0</v>
      </c>
      <c r="R121" s="257">
        <f>IF(AND(R116&gt;0,Q116&lt;0),(R106-(R116/(R116-Q116))),0)</f>
        <v>0</v>
      </c>
      <c r="S121" s="257">
        <f>IF(AND(S116&gt;0,R116&lt;0),(S106-(S116/(S116-R116))),0)</f>
        <v>0</v>
      </c>
      <c r="T121" s="257">
        <f>IF(AND(T116&gt;0,S116&lt;0),(T106-(T116/(T116-S116))),0)</f>
        <v>0</v>
      </c>
      <c r="U121" s="258">
        <f>IF(AND(U116&gt;0,T116&lt;0),(U106-(U116/(U116-T116))),0)</f>
        <v>0</v>
      </c>
    </row>
    <row r="122" spans="1:22" ht="16.5" hidden="1" outlineLevel="1" thickBot="1" x14ac:dyDescent="0.3">
      <c r="A122" s="259" t="s">
        <v>283</v>
      </c>
      <c r="B122" s="260">
        <f>IF(AND(B119&gt;0,A119&lt;0),(B106-(B119/(B119-A119))),0)</f>
        <v>0</v>
      </c>
      <c r="C122" s="260">
        <f>IF(AND(C119&gt;0,B119&lt;0),(C106-(C119/(C119-B119))),0)</f>
        <v>0</v>
      </c>
      <c r="D122" s="260">
        <f t="shared" ref="D122:P122" si="38">IF(AND(D119&gt;0,C119&lt;0),(D106-(D119/(D119-C119))),0)</f>
        <v>0</v>
      </c>
      <c r="E122" s="260">
        <f t="shared" si="38"/>
        <v>0</v>
      </c>
      <c r="F122" s="260">
        <f t="shared" si="38"/>
        <v>0</v>
      </c>
      <c r="G122" s="260">
        <f t="shared" si="38"/>
        <v>0</v>
      </c>
      <c r="H122" s="260">
        <f t="shared" si="38"/>
        <v>0</v>
      </c>
      <c r="I122" s="260">
        <f t="shared" si="38"/>
        <v>0</v>
      </c>
      <c r="J122" s="260">
        <f t="shared" si="38"/>
        <v>0</v>
      </c>
      <c r="K122" s="260">
        <f t="shared" si="38"/>
        <v>0</v>
      </c>
      <c r="L122" s="260">
        <f t="shared" si="38"/>
        <v>0</v>
      </c>
      <c r="M122" s="260">
        <f t="shared" si="38"/>
        <v>0</v>
      </c>
      <c r="N122" s="260">
        <f t="shared" si="38"/>
        <v>0</v>
      </c>
      <c r="O122" s="260">
        <f t="shared" si="38"/>
        <v>0</v>
      </c>
      <c r="P122" s="260">
        <f t="shared" si="38"/>
        <v>0</v>
      </c>
      <c r="Q122" s="260">
        <f>IF(AND(Q119&gt;0,P119&lt;0),(Q106-(Q119/(Q119-P119))),0)</f>
        <v>0</v>
      </c>
      <c r="R122" s="260">
        <f>IF(AND(R119&gt;0,Q119&lt;0),(R106-(R119/(R119-Q119))),0)</f>
        <v>0</v>
      </c>
      <c r="S122" s="260">
        <f>IF(AND(S119&gt;0,R119&lt;0),(S106-(S119/(S119-R119))),0)</f>
        <v>0</v>
      </c>
      <c r="T122" s="260">
        <f>IF(AND(T119&gt;0,S119&lt;0),(T106-(T119/(T119-S119))),0)</f>
        <v>0</v>
      </c>
      <c r="U122" s="261">
        <f>IF(AND(U119&gt;0,T119&lt;0),(U106-(U119/(U119-T119))),0)</f>
        <v>0</v>
      </c>
      <c r="V122" s="143"/>
    </row>
    <row r="123" spans="1:22" hidden="1" outlineLevel="1" x14ac:dyDescent="0.25">
      <c r="Q123" s="143"/>
    </row>
    <row r="124" spans="1:22" hidden="1" outlineLevel="1" x14ac:dyDescent="0.25"/>
    <row r="125" spans="1:22" hidden="1" outlineLevel="1" x14ac:dyDescent="0.25">
      <c r="A125" s="262"/>
      <c r="B125" s="263">
        <v>2019</v>
      </c>
      <c r="C125" s="263">
        <f>B125+1</f>
        <v>2020</v>
      </c>
      <c r="D125" s="263">
        <f t="shared" ref="D125:P125" si="39">C125+1</f>
        <v>2021</v>
      </c>
      <c r="E125" s="263">
        <f t="shared" si="39"/>
        <v>2022</v>
      </c>
      <c r="F125" s="263">
        <f t="shared" si="39"/>
        <v>2023</v>
      </c>
      <c r="G125" s="263">
        <f t="shared" si="39"/>
        <v>2024</v>
      </c>
      <c r="H125" s="263">
        <f t="shared" si="39"/>
        <v>2025</v>
      </c>
      <c r="I125" s="263">
        <f t="shared" si="39"/>
        <v>2026</v>
      </c>
      <c r="J125" s="263">
        <f t="shared" si="39"/>
        <v>2027</v>
      </c>
      <c r="K125" s="263">
        <f t="shared" si="39"/>
        <v>2028</v>
      </c>
      <c r="L125" s="263">
        <f t="shared" si="39"/>
        <v>2029</v>
      </c>
      <c r="M125" s="263">
        <f t="shared" si="39"/>
        <v>2030</v>
      </c>
      <c r="N125" s="263">
        <f t="shared" si="39"/>
        <v>2031</v>
      </c>
      <c r="O125" s="263">
        <f t="shared" si="39"/>
        <v>2032</v>
      </c>
      <c r="P125" s="264">
        <f t="shared" si="39"/>
        <v>2033</v>
      </c>
    </row>
    <row r="126" spans="1:22" ht="60.75" hidden="1" customHeight="1" outlineLevel="1" x14ac:dyDescent="0.25">
      <c r="A126" s="265" t="s">
        <v>284</v>
      </c>
      <c r="B126" s="266"/>
      <c r="C126" s="266"/>
      <c r="D126" s="266"/>
      <c r="E126" s="266"/>
      <c r="F126" s="266"/>
      <c r="G126" s="266"/>
      <c r="H126" s="266"/>
      <c r="I126" s="266"/>
      <c r="J126" s="266"/>
      <c r="K126" s="266"/>
      <c r="L126" s="266"/>
      <c r="M126" s="266"/>
      <c r="N126" s="266"/>
      <c r="O126" s="266"/>
      <c r="P126" s="267"/>
    </row>
    <row r="127" spans="1:22" hidden="1" x14ac:dyDescent="0.25">
      <c r="A127" s="203" t="s">
        <v>285</v>
      </c>
      <c r="B127" s="266">
        <f>B129*$B$55*12/1000</f>
        <v>0</v>
      </c>
      <c r="C127" s="266">
        <f>C129*$B$55*12/1000</f>
        <v>0</v>
      </c>
      <c r="D127" s="266">
        <f>D129*$B$55*12/1000</f>
        <v>0</v>
      </c>
      <c r="E127" s="266"/>
      <c r="F127" s="266"/>
      <c r="G127" s="266"/>
      <c r="H127" s="266"/>
      <c r="I127" s="266"/>
      <c r="J127" s="266"/>
      <c r="K127" s="266"/>
      <c r="L127" s="266"/>
      <c r="M127" s="266"/>
      <c r="N127" s="266"/>
      <c r="O127" s="266"/>
      <c r="P127" s="267"/>
    </row>
    <row r="128" spans="1:22" hidden="1" x14ac:dyDescent="0.25">
      <c r="A128" s="203" t="s">
        <v>286</v>
      </c>
      <c r="B128" s="268"/>
      <c r="C128" s="268"/>
      <c r="D128" s="268"/>
      <c r="E128" s="268"/>
      <c r="F128" s="268">
        <f t="shared" ref="F128:P128" si="40">E128</f>
        <v>0</v>
      </c>
      <c r="G128" s="268">
        <f t="shared" si="40"/>
        <v>0</v>
      </c>
      <c r="H128" s="268">
        <f t="shared" si="40"/>
        <v>0</v>
      </c>
      <c r="I128" s="268">
        <f t="shared" si="40"/>
        <v>0</v>
      </c>
      <c r="J128" s="268">
        <f t="shared" si="40"/>
        <v>0</v>
      </c>
      <c r="K128" s="268">
        <f t="shared" si="40"/>
        <v>0</v>
      </c>
      <c r="L128" s="268">
        <f t="shared" si="40"/>
        <v>0</v>
      </c>
      <c r="M128" s="268">
        <f t="shared" si="40"/>
        <v>0</v>
      </c>
      <c r="N128" s="268">
        <f t="shared" si="40"/>
        <v>0</v>
      </c>
      <c r="O128" s="268">
        <f t="shared" si="40"/>
        <v>0</v>
      </c>
      <c r="P128" s="269">
        <f t="shared" si="40"/>
        <v>0</v>
      </c>
    </row>
    <row r="129" spans="1:16" hidden="1" outlineLevel="1" x14ac:dyDescent="0.25">
      <c r="A129" s="203" t="s">
        <v>287</v>
      </c>
      <c r="B129" s="268"/>
      <c r="C129" s="268"/>
      <c r="D129" s="268"/>
      <c r="E129" s="268"/>
      <c r="F129" s="268">
        <f t="shared" ref="F129:P129" si="41">F128/3.1</f>
        <v>0</v>
      </c>
      <c r="G129" s="268">
        <f t="shared" si="41"/>
        <v>0</v>
      </c>
      <c r="H129" s="268">
        <f t="shared" si="41"/>
        <v>0</v>
      </c>
      <c r="I129" s="268">
        <f t="shared" si="41"/>
        <v>0</v>
      </c>
      <c r="J129" s="268">
        <f t="shared" si="41"/>
        <v>0</v>
      </c>
      <c r="K129" s="268">
        <f t="shared" si="41"/>
        <v>0</v>
      </c>
      <c r="L129" s="268">
        <f t="shared" si="41"/>
        <v>0</v>
      </c>
      <c r="M129" s="268">
        <f t="shared" si="41"/>
        <v>0</v>
      </c>
      <c r="N129" s="268">
        <f t="shared" si="41"/>
        <v>0</v>
      </c>
      <c r="O129" s="268">
        <f t="shared" si="41"/>
        <v>0</v>
      </c>
      <c r="P129" s="269">
        <f t="shared" si="41"/>
        <v>0</v>
      </c>
    </row>
    <row r="130" spans="1:16" ht="16.5" hidden="1" outlineLevel="1" thickBot="1" x14ac:dyDescent="0.3">
      <c r="A130" s="206" t="s">
        <v>288</v>
      </c>
      <c r="B130" s="270" t="e">
        <f t="shared" ref="B130:P130" si="42">(B76+B87)/B129/12</f>
        <v>#DIV/0!</v>
      </c>
      <c r="C130" s="270" t="e">
        <f t="shared" si="42"/>
        <v>#DIV/0!</v>
      </c>
      <c r="D130" s="270" t="e">
        <f t="shared" si="42"/>
        <v>#DIV/0!</v>
      </c>
      <c r="E130" s="270" t="e">
        <f t="shared" si="42"/>
        <v>#DIV/0!</v>
      </c>
      <c r="F130" s="270" t="e">
        <f t="shared" si="42"/>
        <v>#DIV/0!</v>
      </c>
      <c r="G130" s="270" t="e">
        <f t="shared" si="42"/>
        <v>#DIV/0!</v>
      </c>
      <c r="H130" s="270" t="e">
        <f t="shared" si="42"/>
        <v>#DIV/0!</v>
      </c>
      <c r="I130" s="270" t="e">
        <f t="shared" si="42"/>
        <v>#DIV/0!</v>
      </c>
      <c r="J130" s="270" t="e">
        <f t="shared" si="42"/>
        <v>#DIV/0!</v>
      </c>
      <c r="K130" s="270" t="e">
        <f t="shared" si="42"/>
        <v>#DIV/0!</v>
      </c>
      <c r="L130" s="270" t="e">
        <f t="shared" si="42"/>
        <v>#DIV/0!</v>
      </c>
      <c r="M130" s="270" t="e">
        <f t="shared" si="42"/>
        <v>#DIV/0!</v>
      </c>
      <c r="N130" s="270" t="e">
        <f t="shared" si="42"/>
        <v>#DIV/0!</v>
      </c>
      <c r="O130" s="270" t="e">
        <f t="shared" si="42"/>
        <v>#DIV/0!</v>
      </c>
      <c r="P130" s="271" t="e">
        <f t="shared" si="42"/>
        <v>#DIV/0!</v>
      </c>
    </row>
    <row r="131" spans="1:16" hidden="1" collapsed="1" x14ac:dyDescent="0.25"/>
    <row r="132" spans="1:16" ht="90" hidden="1" x14ac:dyDescent="0.25">
      <c r="A132" s="272" t="s">
        <v>289</v>
      </c>
      <c r="B132" s="272"/>
      <c r="C132" s="272"/>
      <c r="D132" s="272"/>
      <c r="E132" s="272"/>
      <c r="F132" s="272"/>
      <c r="G132" s="272"/>
      <c r="H132" s="272"/>
      <c r="I132" s="272"/>
      <c r="J132" s="272"/>
      <c r="K132" s="272"/>
      <c r="L132" s="272"/>
      <c r="M132" s="272"/>
      <c r="N132" s="272"/>
      <c r="O132" s="272"/>
    </row>
    <row r="133" spans="1:16" hidden="1" x14ac:dyDescent="0.25"/>
    <row r="134" spans="1:16" hidden="1" x14ac:dyDescent="0.25"/>
    <row r="135" spans="1:16" hidden="1" x14ac:dyDescent="0.25">
      <c r="A135" s="144" t="s">
        <v>290</v>
      </c>
      <c r="I135" s="144" t="s">
        <v>291</v>
      </c>
    </row>
    <row r="136" spans="1:16" hidden="1" x14ac:dyDescent="0.25">
      <c r="A136" s="144" t="s">
        <v>292</v>
      </c>
    </row>
    <row r="137" spans="1:16" hidden="1" x14ac:dyDescent="0.25"/>
    <row r="138" spans="1:16" hidden="1" x14ac:dyDescent="0.25">
      <c r="A138" s="144" t="s">
        <v>293</v>
      </c>
      <c r="I138" s="144" t="s">
        <v>294</v>
      </c>
    </row>
    <row r="139" spans="1:16" hidden="1" x14ac:dyDescent="0.25"/>
    <row r="140" spans="1:16" hidden="1" x14ac:dyDescent="0.25"/>
    <row r="141" spans="1:16" hidden="1" x14ac:dyDescent="0.25"/>
    <row r="142" spans="1:16" hidden="1" x14ac:dyDescent="0.25">
      <c r="A142" s="155" t="s">
        <v>295</v>
      </c>
    </row>
    <row r="143" spans="1:16" hidden="1" x14ac:dyDescent="0.25">
      <c r="A143" s="273">
        <f>IF(MIN(B136:P136)=100,"не окупается",MIN(B136:P136))</f>
        <v>0</v>
      </c>
      <c r="B143" s="273">
        <f t="shared" ref="B143:P143" si="43">IF(B120&lt;=0,1,B120)</f>
        <v>1</v>
      </c>
      <c r="C143" s="273">
        <f t="shared" si="43"/>
        <v>1</v>
      </c>
      <c r="D143" s="273">
        <f t="shared" si="43"/>
        <v>1</v>
      </c>
      <c r="E143" s="273">
        <f t="shared" si="43"/>
        <v>1</v>
      </c>
      <c r="F143" s="273">
        <f t="shared" si="43"/>
        <v>1</v>
      </c>
      <c r="G143" s="273">
        <f t="shared" si="43"/>
        <v>1</v>
      </c>
      <c r="H143" s="273">
        <f t="shared" si="43"/>
        <v>1</v>
      </c>
      <c r="I143" s="273">
        <f t="shared" si="43"/>
        <v>1</v>
      </c>
      <c r="J143" s="273">
        <f t="shared" si="43"/>
        <v>1</v>
      </c>
      <c r="K143" s="273">
        <f t="shared" si="43"/>
        <v>1</v>
      </c>
      <c r="L143" s="273">
        <f t="shared" si="43"/>
        <v>1</v>
      </c>
      <c r="M143" s="273">
        <f t="shared" si="43"/>
        <v>1</v>
      </c>
      <c r="N143" s="273">
        <f t="shared" si="43"/>
        <v>1</v>
      </c>
      <c r="O143" s="273">
        <f t="shared" si="43"/>
        <v>1</v>
      </c>
      <c r="P143" s="273">
        <f t="shared" si="43"/>
        <v>1</v>
      </c>
    </row>
    <row r="144" spans="1:16" hidden="1" x14ac:dyDescent="0.25">
      <c r="A144" s="295" t="s">
        <v>296</v>
      </c>
      <c r="B144" s="246"/>
      <c r="C144" s="246"/>
      <c r="D144" s="127" t="s">
        <v>270</v>
      </c>
      <c r="E144" s="127" t="s">
        <v>271</v>
      </c>
    </row>
    <row r="145" spans="1:21" hidden="1" x14ac:dyDescent="0.25">
      <c r="A145" s="295" t="s">
        <v>297</v>
      </c>
      <c r="B145" s="246" t="s">
        <v>298</v>
      </c>
      <c r="C145" s="127" t="s">
        <v>272</v>
      </c>
      <c r="D145" s="275">
        <f>$K119</f>
        <v>91413.333333333343</v>
      </c>
      <c r="E145" s="275">
        <f>$P119</f>
        <v>193110.66666666669</v>
      </c>
    </row>
    <row r="146" spans="1:21" hidden="1" x14ac:dyDescent="0.25">
      <c r="B146" s="246" t="s">
        <v>281</v>
      </c>
      <c r="C146" s="127" t="s">
        <v>299</v>
      </c>
      <c r="D146" s="276">
        <f>$K120</f>
        <v>0</v>
      </c>
      <c r="E146" s="276">
        <f>$P120</f>
        <v>0</v>
      </c>
    </row>
    <row r="147" spans="1:21" hidden="1" x14ac:dyDescent="0.25">
      <c r="B147" s="246" t="s">
        <v>282</v>
      </c>
      <c r="C147" s="127" t="s">
        <v>300</v>
      </c>
      <c r="D147" s="275">
        <f>$K121</f>
        <v>0</v>
      </c>
      <c r="E147" s="275">
        <f>$P121</f>
        <v>0</v>
      </c>
    </row>
    <row r="148" spans="1:21" hidden="1" x14ac:dyDescent="0.25">
      <c r="B148" s="246" t="s">
        <v>283</v>
      </c>
      <c r="C148" s="127" t="s">
        <v>300</v>
      </c>
      <c r="D148" s="275">
        <f>$K122</f>
        <v>0</v>
      </c>
      <c r="E148" s="275">
        <f>$P122</f>
        <v>0</v>
      </c>
    </row>
    <row r="149" spans="1:21" hidden="1" x14ac:dyDescent="0.25"/>
    <row r="150" spans="1:21" hidden="1" x14ac:dyDescent="0.25">
      <c r="A150" s="277" t="s">
        <v>301</v>
      </c>
      <c r="B150" s="158"/>
    </row>
    <row r="151" spans="1:21" hidden="1" x14ac:dyDescent="0.25">
      <c r="A151" s="277" t="s">
        <v>302</v>
      </c>
      <c r="B151" s="158"/>
    </row>
    <row r="152" spans="1:21" hidden="1" x14ac:dyDescent="0.25">
      <c r="A152" s="277" t="s">
        <v>303</v>
      </c>
      <c r="B152" s="158"/>
    </row>
    <row r="153" spans="1:21" hidden="1" x14ac:dyDescent="0.25">
      <c r="A153" s="277" t="s">
        <v>304</v>
      </c>
      <c r="B153" s="158"/>
    </row>
    <row r="154" spans="1:21" ht="16.5" thickBot="1" x14ac:dyDescent="0.3"/>
    <row r="155" spans="1:21" ht="16.5" thickBot="1" x14ac:dyDescent="0.3">
      <c r="A155" s="278" t="s">
        <v>305</v>
      </c>
      <c r="B155" s="279"/>
      <c r="C155" s="280">
        <v>2</v>
      </c>
      <c r="D155" s="280">
        <f>C155+1</f>
        <v>3</v>
      </c>
      <c r="E155" s="280">
        <f t="shared" ref="E155:U155" si="44">D155+1</f>
        <v>4</v>
      </c>
      <c r="F155" s="280">
        <f t="shared" si="44"/>
        <v>5</v>
      </c>
      <c r="G155" s="280">
        <f t="shared" si="44"/>
        <v>6</v>
      </c>
      <c r="H155" s="280">
        <f t="shared" si="44"/>
        <v>7</v>
      </c>
      <c r="I155" s="280">
        <f t="shared" si="44"/>
        <v>8</v>
      </c>
      <c r="J155" s="280">
        <f t="shared" si="44"/>
        <v>9</v>
      </c>
      <c r="K155" s="280">
        <f t="shared" si="44"/>
        <v>10</v>
      </c>
      <c r="L155" s="280">
        <f t="shared" si="44"/>
        <v>11</v>
      </c>
      <c r="M155" s="280">
        <f t="shared" si="44"/>
        <v>12</v>
      </c>
      <c r="N155" s="280">
        <f t="shared" si="44"/>
        <v>13</v>
      </c>
      <c r="O155" s="280">
        <f t="shared" si="44"/>
        <v>14</v>
      </c>
      <c r="P155" s="280">
        <f t="shared" si="44"/>
        <v>15</v>
      </c>
      <c r="Q155" s="280">
        <f t="shared" si="44"/>
        <v>16</v>
      </c>
      <c r="R155" s="280">
        <f t="shared" si="44"/>
        <v>17</v>
      </c>
      <c r="S155" s="280">
        <f t="shared" si="44"/>
        <v>18</v>
      </c>
      <c r="T155" s="280">
        <f t="shared" si="44"/>
        <v>19</v>
      </c>
      <c r="U155" s="281">
        <f t="shared" si="44"/>
        <v>20</v>
      </c>
    </row>
    <row r="156" spans="1:21" x14ac:dyDescent="0.25">
      <c r="A156" s="282" t="s">
        <v>106</v>
      </c>
      <c r="B156" s="283" t="s">
        <v>272</v>
      </c>
      <c r="C156" s="284">
        <f>C$108</f>
        <v>1428.3333333333335</v>
      </c>
      <c r="D156" s="284">
        <f>D$108</f>
        <v>4285</v>
      </c>
      <c r="E156" s="284">
        <f>E$108</f>
        <v>4285</v>
      </c>
      <c r="F156" s="284">
        <f t="shared" ref="F156:U156" si="45">F$108</f>
        <v>4285</v>
      </c>
      <c r="G156" s="284">
        <f t="shared" si="45"/>
        <v>4285</v>
      </c>
      <c r="H156" s="284">
        <f t="shared" si="45"/>
        <v>1428.3333333333335</v>
      </c>
      <c r="I156" s="284">
        <f t="shared" si="45"/>
        <v>1428.3333333333335</v>
      </c>
      <c r="J156" s="284">
        <f t="shared" si="45"/>
        <v>1428.3333333333335</v>
      </c>
      <c r="K156" s="284">
        <f t="shared" si="45"/>
        <v>1428.3333333333335</v>
      </c>
      <c r="L156" s="284">
        <f t="shared" si="45"/>
        <v>1428.3333333333335</v>
      </c>
      <c r="M156" s="284">
        <f t="shared" si="45"/>
        <v>0</v>
      </c>
      <c r="N156" s="284">
        <f t="shared" si="45"/>
        <v>0</v>
      </c>
      <c r="O156" s="284">
        <f t="shared" si="45"/>
        <v>0</v>
      </c>
      <c r="P156" s="284">
        <f t="shared" si="45"/>
        <v>0</v>
      </c>
      <c r="Q156" s="284">
        <f t="shared" si="45"/>
        <v>0</v>
      </c>
      <c r="R156" s="284">
        <f t="shared" si="45"/>
        <v>0</v>
      </c>
      <c r="S156" s="284">
        <f t="shared" si="45"/>
        <v>0</v>
      </c>
      <c r="T156" s="284">
        <f t="shared" si="45"/>
        <v>0</v>
      </c>
      <c r="U156" s="285">
        <f t="shared" si="45"/>
        <v>0</v>
      </c>
    </row>
    <row r="157" spans="1:21" x14ac:dyDescent="0.25">
      <c r="A157" s="203" t="s">
        <v>109</v>
      </c>
      <c r="B157" s="127" t="s">
        <v>272</v>
      </c>
      <c r="C157" s="286"/>
      <c r="D157" s="286"/>
      <c r="E157" s="286"/>
      <c r="F157" s="286"/>
      <c r="G157" s="286"/>
      <c r="H157" s="286"/>
      <c r="I157" s="286"/>
      <c r="J157" s="286"/>
      <c r="K157" s="286"/>
      <c r="L157" s="286"/>
      <c r="M157" s="286"/>
      <c r="N157" s="286"/>
      <c r="O157" s="286"/>
      <c r="P157" s="286"/>
      <c r="Q157" s="286"/>
      <c r="R157" s="286"/>
      <c r="S157" s="286"/>
      <c r="T157" s="286"/>
      <c r="U157" s="287"/>
    </row>
    <row r="158" spans="1:21" x14ac:dyDescent="0.25">
      <c r="A158" s="203" t="s">
        <v>306</v>
      </c>
      <c r="B158" s="127" t="s">
        <v>272</v>
      </c>
      <c r="C158" s="127"/>
      <c r="D158" s="127"/>
      <c r="E158" s="127"/>
      <c r="F158" s="127"/>
      <c r="G158" s="127"/>
      <c r="H158" s="127"/>
      <c r="I158" s="127"/>
      <c r="J158" s="127"/>
      <c r="K158" s="127"/>
      <c r="L158" s="127"/>
      <c r="M158" s="127"/>
      <c r="N158" s="127"/>
      <c r="O158" s="127"/>
      <c r="P158" s="127"/>
      <c r="Q158" s="127"/>
      <c r="R158" s="127"/>
      <c r="S158" s="127"/>
      <c r="T158" s="127"/>
      <c r="U158" s="288"/>
    </row>
    <row r="159" spans="1:21" x14ac:dyDescent="0.25">
      <c r="A159" s="203" t="s">
        <v>307</v>
      </c>
      <c r="B159" s="127" t="s">
        <v>272</v>
      </c>
      <c r="C159" s="127"/>
      <c r="D159" s="127"/>
      <c r="E159" s="127"/>
      <c r="F159" s="127"/>
      <c r="G159" s="127"/>
      <c r="H159" s="127"/>
      <c r="I159" s="127"/>
      <c r="J159" s="127"/>
      <c r="K159" s="127"/>
      <c r="L159" s="127"/>
      <c r="M159" s="127"/>
      <c r="N159" s="127"/>
      <c r="O159" s="127"/>
      <c r="P159" s="127"/>
      <c r="Q159" s="127"/>
      <c r="R159" s="127"/>
      <c r="S159" s="127"/>
      <c r="T159" s="127"/>
      <c r="U159" s="288"/>
    </row>
    <row r="160" spans="1:21" x14ac:dyDescent="0.25">
      <c r="A160" s="203" t="s">
        <v>308</v>
      </c>
      <c r="B160" s="127" t="s">
        <v>272</v>
      </c>
      <c r="C160" s="127"/>
      <c r="D160" s="127"/>
      <c r="E160" s="127"/>
      <c r="F160" s="127"/>
      <c r="G160" s="127"/>
      <c r="H160" s="127"/>
      <c r="I160" s="127"/>
      <c r="J160" s="127"/>
      <c r="K160" s="127"/>
      <c r="L160" s="127"/>
      <c r="M160" s="127"/>
      <c r="N160" s="127"/>
      <c r="O160" s="127"/>
      <c r="P160" s="127"/>
      <c r="Q160" s="127"/>
      <c r="R160" s="127"/>
      <c r="S160" s="127"/>
      <c r="T160" s="127"/>
      <c r="U160" s="288"/>
    </row>
    <row r="161" spans="1:21" x14ac:dyDescent="0.25">
      <c r="A161" s="203" t="s">
        <v>309</v>
      </c>
      <c r="B161" s="127" t="s">
        <v>272</v>
      </c>
      <c r="C161" s="127"/>
      <c r="D161" s="127"/>
      <c r="E161" s="127"/>
      <c r="F161" s="127"/>
      <c r="G161" s="127"/>
      <c r="H161" s="127"/>
      <c r="I161" s="127"/>
      <c r="J161" s="127"/>
      <c r="K161" s="127"/>
      <c r="L161" s="127"/>
      <c r="M161" s="127"/>
      <c r="N161" s="127"/>
      <c r="O161" s="127"/>
      <c r="P161" s="127"/>
      <c r="Q161" s="127"/>
      <c r="R161" s="127"/>
      <c r="S161" s="127"/>
      <c r="T161" s="127"/>
      <c r="U161" s="288"/>
    </row>
    <row r="162" spans="1:21" x14ac:dyDescent="0.25">
      <c r="A162" s="203" t="s">
        <v>310</v>
      </c>
      <c r="B162" s="127" t="s">
        <v>272</v>
      </c>
      <c r="C162" s="127"/>
      <c r="D162" s="127"/>
      <c r="E162" s="127"/>
      <c r="F162" s="127"/>
      <c r="G162" s="127"/>
      <c r="H162" s="127"/>
      <c r="I162" s="127"/>
      <c r="J162" s="127"/>
      <c r="K162" s="127"/>
      <c r="L162" s="127"/>
      <c r="M162" s="127"/>
      <c r="N162" s="127"/>
      <c r="O162" s="127"/>
      <c r="P162" s="127"/>
      <c r="Q162" s="127"/>
      <c r="R162" s="127"/>
      <c r="S162" s="127"/>
      <c r="T162" s="127"/>
      <c r="U162" s="288"/>
    </row>
    <row r="163" spans="1:21" x14ac:dyDescent="0.25">
      <c r="A163" s="203" t="s">
        <v>311</v>
      </c>
      <c r="B163" s="127" t="s">
        <v>272</v>
      </c>
      <c r="C163" s="286"/>
      <c r="D163" s="286"/>
      <c r="E163" s="286"/>
      <c r="F163" s="286"/>
      <c r="G163" s="286"/>
      <c r="H163" s="286"/>
      <c r="I163" s="286"/>
      <c r="J163" s="286"/>
      <c r="K163" s="286"/>
      <c r="L163" s="286"/>
      <c r="M163" s="286"/>
      <c r="N163" s="286"/>
      <c r="O163" s="286"/>
      <c r="P163" s="286"/>
      <c r="Q163" s="286"/>
      <c r="R163" s="286"/>
      <c r="S163" s="286"/>
      <c r="T163" s="286"/>
      <c r="U163" s="287"/>
    </row>
    <row r="164" spans="1:21" x14ac:dyDescent="0.25">
      <c r="A164" s="203" t="s">
        <v>312</v>
      </c>
      <c r="B164" s="127" t="s">
        <v>272</v>
      </c>
      <c r="C164" s="286"/>
      <c r="D164" s="286"/>
      <c r="E164" s="286"/>
      <c r="F164" s="286"/>
      <c r="G164" s="286"/>
      <c r="H164" s="286"/>
      <c r="I164" s="286"/>
      <c r="J164" s="286"/>
      <c r="K164" s="286"/>
      <c r="L164" s="286"/>
      <c r="M164" s="286"/>
      <c r="N164" s="286"/>
      <c r="O164" s="286"/>
      <c r="P164" s="286"/>
      <c r="Q164" s="286"/>
      <c r="R164" s="286"/>
      <c r="S164" s="286"/>
      <c r="T164" s="286"/>
      <c r="U164" s="287"/>
    </row>
    <row r="165" spans="1:21" ht="16.5" thickBot="1" x14ac:dyDescent="0.3">
      <c r="A165" s="206" t="s">
        <v>260</v>
      </c>
      <c r="B165" s="289" t="s">
        <v>272</v>
      </c>
      <c r="C165" s="286"/>
      <c r="D165" s="286"/>
      <c r="E165" s="286"/>
      <c r="F165" s="286"/>
      <c r="G165" s="286"/>
      <c r="H165" s="286"/>
      <c r="I165" s="286"/>
      <c r="J165" s="286"/>
      <c r="K165" s="286"/>
      <c r="L165" s="286"/>
      <c r="M165" s="286"/>
      <c r="N165" s="286"/>
      <c r="O165" s="286"/>
      <c r="P165" s="286"/>
      <c r="Q165" s="286"/>
      <c r="R165" s="286"/>
      <c r="S165" s="286"/>
      <c r="T165" s="286"/>
      <c r="U165" s="287"/>
    </row>
    <row r="166" spans="1:21" ht="16.5" thickBot="1" x14ac:dyDescent="0.3">
      <c r="A166" s="290" t="s">
        <v>313</v>
      </c>
      <c r="B166" s="291" t="s">
        <v>272</v>
      </c>
      <c r="C166" s="292">
        <f>SUM(C156:C165)</f>
        <v>1428.3333333333335</v>
      </c>
      <c r="D166" s="292">
        <f t="shared" ref="D166:U166" si="46">SUM(D156:D165)</f>
        <v>4285</v>
      </c>
      <c r="E166" s="292">
        <f t="shared" si="46"/>
        <v>4285</v>
      </c>
      <c r="F166" s="292">
        <f t="shared" si="46"/>
        <v>4285</v>
      </c>
      <c r="G166" s="292">
        <f t="shared" si="46"/>
        <v>4285</v>
      </c>
      <c r="H166" s="292">
        <f t="shared" si="46"/>
        <v>1428.3333333333335</v>
      </c>
      <c r="I166" s="292">
        <f t="shared" si="46"/>
        <v>1428.3333333333335</v>
      </c>
      <c r="J166" s="292">
        <f t="shared" si="46"/>
        <v>1428.3333333333335</v>
      </c>
      <c r="K166" s="292">
        <f t="shared" si="46"/>
        <v>1428.3333333333335</v>
      </c>
      <c r="L166" s="292">
        <f t="shared" si="46"/>
        <v>1428.3333333333335</v>
      </c>
      <c r="M166" s="292">
        <f t="shared" si="46"/>
        <v>0</v>
      </c>
      <c r="N166" s="292">
        <f t="shared" si="46"/>
        <v>0</v>
      </c>
      <c r="O166" s="292">
        <f t="shared" si="46"/>
        <v>0</v>
      </c>
      <c r="P166" s="292">
        <f t="shared" si="46"/>
        <v>0</v>
      </c>
      <c r="Q166" s="292">
        <f t="shared" si="46"/>
        <v>0</v>
      </c>
      <c r="R166" s="292">
        <f t="shared" si="46"/>
        <v>0</v>
      </c>
      <c r="S166" s="292">
        <f t="shared" si="46"/>
        <v>0</v>
      </c>
      <c r="T166" s="292">
        <f t="shared" si="46"/>
        <v>0</v>
      </c>
      <c r="U166" s="293">
        <f t="shared" si="46"/>
        <v>0</v>
      </c>
    </row>
  </sheetData>
  <mergeCells count="11">
    <mergeCell ref="J24:K24"/>
    <mergeCell ref="H27:I27"/>
    <mergeCell ref="H28:I28"/>
    <mergeCell ref="H29:I29"/>
    <mergeCell ref="H30:I30"/>
    <mergeCell ref="J23:K23"/>
    <mergeCell ref="A2:U2"/>
    <mergeCell ref="A13:O13"/>
    <mergeCell ref="A14:O14"/>
    <mergeCell ref="J21:K21"/>
    <mergeCell ref="J22:K22"/>
  </mergeCells>
  <printOptions horizontalCentered="1"/>
  <pageMargins left="0.70866141732283472" right="0.70866141732283472" top="0.74803149606299213" bottom="0.74803149606299213" header="0.31496062992125984" footer="0.31496062992125984"/>
  <pageSetup paperSize="8" scale="43"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166"/>
  <sheetViews>
    <sheetView tabSelected="1" view="pageBreakPreview" zoomScale="80" zoomScaleNormal="82" zoomScaleSheetLayoutView="80" workbookViewId="0">
      <selection activeCell="A3" sqref="A3:A4"/>
    </sheetView>
  </sheetViews>
  <sheetFormatPr defaultRowHeight="15.75" outlineLevelRow="1" x14ac:dyDescent="0.25"/>
  <cols>
    <col min="1" max="1" width="66.85546875" style="144" customWidth="1"/>
    <col min="2" max="2" width="13.7109375" style="144" bestFit="1" customWidth="1"/>
    <col min="3" max="3" width="12.5703125" style="144" customWidth="1"/>
    <col min="4" max="4" width="13.85546875" style="144" customWidth="1"/>
    <col min="5" max="5" width="11.5703125" style="144" customWidth="1"/>
    <col min="6" max="6" width="13.5703125" style="144" customWidth="1"/>
    <col min="7" max="7" width="9.85546875" style="144" customWidth="1"/>
    <col min="8" max="8" width="10.140625" style="144" customWidth="1"/>
    <col min="9" max="9" width="9.140625" style="144"/>
    <col min="10" max="10" width="9.85546875" style="144" customWidth="1"/>
    <col min="11" max="11" width="12.140625" style="144" customWidth="1"/>
    <col min="12" max="14" width="9.85546875" style="144" bestFit="1" customWidth="1"/>
    <col min="15" max="15" width="10.85546875" style="144" customWidth="1"/>
    <col min="16" max="256" width="9.140625" style="144"/>
    <col min="257" max="257" width="66.85546875" style="144" customWidth="1"/>
    <col min="258" max="258" width="13.7109375" style="144" bestFit="1" customWidth="1"/>
    <col min="259" max="259" width="12.5703125" style="144" customWidth="1"/>
    <col min="260" max="260" width="13.85546875" style="144" customWidth="1"/>
    <col min="261" max="261" width="11.5703125" style="144" customWidth="1"/>
    <col min="262" max="262" width="13.5703125" style="144" customWidth="1"/>
    <col min="263" max="263" width="9.85546875" style="144" customWidth="1"/>
    <col min="264" max="264" width="10.140625" style="144" customWidth="1"/>
    <col min="265" max="265" width="9.140625" style="144"/>
    <col min="266" max="266" width="9.85546875" style="144" customWidth="1"/>
    <col min="267" max="267" width="12.140625" style="144" customWidth="1"/>
    <col min="268" max="270" width="9.85546875" style="144" bestFit="1" customWidth="1"/>
    <col min="271" max="271" width="10.85546875" style="144" customWidth="1"/>
    <col min="272" max="512" width="9.140625" style="144"/>
    <col min="513" max="513" width="66.85546875" style="144" customWidth="1"/>
    <col min="514" max="514" width="13.7109375" style="144" bestFit="1" customWidth="1"/>
    <col min="515" max="515" width="12.5703125" style="144" customWidth="1"/>
    <col min="516" max="516" width="13.85546875" style="144" customWidth="1"/>
    <col min="517" max="517" width="11.5703125" style="144" customWidth="1"/>
    <col min="518" max="518" width="13.5703125" style="144" customWidth="1"/>
    <col min="519" max="519" width="9.85546875" style="144" customWidth="1"/>
    <col min="520" max="520" width="10.140625" style="144" customWidth="1"/>
    <col min="521" max="521" width="9.140625" style="144"/>
    <col min="522" max="522" width="9.85546875" style="144" customWidth="1"/>
    <col min="523" max="523" width="12.140625" style="144" customWidth="1"/>
    <col min="524" max="526" width="9.85546875" style="144" bestFit="1" customWidth="1"/>
    <col min="527" max="527" width="10.85546875" style="144" customWidth="1"/>
    <col min="528" max="768" width="9.140625" style="144"/>
    <col min="769" max="769" width="66.85546875" style="144" customWidth="1"/>
    <col min="770" max="770" width="13.7109375" style="144" bestFit="1" customWidth="1"/>
    <col min="771" max="771" width="12.5703125" style="144" customWidth="1"/>
    <col min="772" max="772" width="13.85546875" style="144" customWidth="1"/>
    <col min="773" max="773" width="11.5703125" style="144" customWidth="1"/>
    <col min="774" max="774" width="13.5703125" style="144" customWidth="1"/>
    <col min="775" max="775" width="9.85546875" style="144" customWidth="1"/>
    <col min="776" max="776" width="10.140625" style="144" customWidth="1"/>
    <col min="777" max="777" width="9.140625" style="144"/>
    <col min="778" max="778" width="9.85546875" style="144" customWidth="1"/>
    <col min="779" max="779" width="12.140625" style="144" customWidth="1"/>
    <col min="780" max="782" width="9.85546875" style="144" bestFit="1" customWidth="1"/>
    <col min="783" max="783" width="10.85546875" style="144" customWidth="1"/>
    <col min="784" max="1024" width="9.140625" style="144"/>
    <col min="1025" max="1025" width="66.85546875" style="144" customWidth="1"/>
    <col min="1026" max="1026" width="13.7109375" style="144" bestFit="1" customWidth="1"/>
    <col min="1027" max="1027" width="12.5703125" style="144" customWidth="1"/>
    <col min="1028" max="1028" width="13.85546875" style="144" customWidth="1"/>
    <col min="1029" max="1029" width="11.5703125" style="144" customWidth="1"/>
    <col min="1030" max="1030" width="13.5703125" style="144" customWidth="1"/>
    <col min="1031" max="1031" width="9.85546875" style="144" customWidth="1"/>
    <col min="1032" max="1032" width="10.140625" style="144" customWidth="1"/>
    <col min="1033" max="1033" width="9.140625" style="144"/>
    <col min="1034" max="1034" width="9.85546875" style="144" customWidth="1"/>
    <col min="1035" max="1035" width="12.140625" style="144" customWidth="1"/>
    <col min="1036" max="1038" width="9.85546875" style="144" bestFit="1" customWidth="1"/>
    <col min="1039" max="1039" width="10.85546875" style="144" customWidth="1"/>
    <col min="1040" max="1280" width="9.140625" style="144"/>
    <col min="1281" max="1281" width="66.85546875" style="144" customWidth="1"/>
    <col min="1282" max="1282" width="13.7109375" style="144" bestFit="1" customWidth="1"/>
    <col min="1283" max="1283" width="12.5703125" style="144" customWidth="1"/>
    <col min="1284" max="1284" width="13.85546875" style="144" customWidth="1"/>
    <col min="1285" max="1285" width="11.5703125" style="144" customWidth="1"/>
    <col min="1286" max="1286" width="13.5703125" style="144" customWidth="1"/>
    <col min="1287" max="1287" width="9.85546875" style="144" customWidth="1"/>
    <col min="1288" max="1288" width="10.140625" style="144" customWidth="1"/>
    <col min="1289" max="1289" width="9.140625" style="144"/>
    <col min="1290" max="1290" width="9.85546875" style="144" customWidth="1"/>
    <col min="1291" max="1291" width="12.140625" style="144" customWidth="1"/>
    <col min="1292" max="1294" width="9.85546875" style="144" bestFit="1" customWidth="1"/>
    <col min="1295" max="1295" width="10.85546875" style="144" customWidth="1"/>
    <col min="1296" max="1536" width="9.140625" style="144"/>
    <col min="1537" max="1537" width="66.85546875" style="144" customWidth="1"/>
    <col min="1538" max="1538" width="13.7109375" style="144" bestFit="1" customWidth="1"/>
    <col min="1539" max="1539" width="12.5703125" style="144" customWidth="1"/>
    <col min="1540" max="1540" width="13.85546875" style="144" customWidth="1"/>
    <col min="1541" max="1541" width="11.5703125" style="144" customWidth="1"/>
    <col min="1542" max="1542" width="13.5703125" style="144" customWidth="1"/>
    <col min="1543" max="1543" width="9.85546875" style="144" customWidth="1"/>
    <col min="1544" max="1544" width="10.140625" style="144" customWidth="1"/>
    <col min="1545" max="1545" width="9.140625" style="144"/>
    <col min="1546" max="1546" width="9.85546875" style="144" customWidth="1"/>
    <col min="1547" max="1547" width="12.140625" style="144" customWidth="1"/>
    <col min="1548" max="1550" width="9.85546875" style="144" bestFit="1" customWidth="1"/>
    <col min="1551" max="1551" width="10.85546875" style="144" customWidth="1"/>
    <col min="1552" max="1792" width="9.140625" style="144"/>
    <col min="1793" max="1793" width="66.85546875" style="144" customWidth="1"/>
    <col min="1794" max="1794" width="13.7109375" style="144" bestFit="1" customWidth="1"/>
    <col min="1795" max="1795" width="12.5703125" style="144" customWidth="1"/>
    <col min="1796" max="1796" width="13.85546875" style="144" customWidth="1"/>
    <col min="1797" max="1797" width="11.5703125" style="144" customWidth="1"/>
    <col min="1798" max="1798" width="13.5703125" style="144" customWidth="1"/>
    <col min="1799" max="1799" width="9.85546875" style="144" customWidth="1"/>
    <col min="1800" max="1800" width="10.140625" style="144" customWidth="1"/>
    <col min="1801" max="1801" width="9.140625" style="144"/>
    <col min="1802" max="1802" width="9.85546875" style="144" customWidth="1"/>
    <col min="1803" max="1803" width="12.140625" style="144" customWidth="1"/>
    <col min="1804" max="1806" width="9.85546875" style="144" bestFit="1" customWidth="1"/>
    <col min="1807" max="1807" width="10.85546875" style="144" customWidth="1"/>
    <col min="1808" max="2048" width="9.140625" style="144"/>
    <col min="2049" max="2049" width="66.85546875" style="144" customWidth="1"/>
    <col min="2050" max="2050" width="13.7109375" style="144" bestFit="1" customWidth="1"/>
    <col min="2051" max="2051" width="12.5703125" style="144" customWidth="1"/>
    <col min="2052" max="2052" width="13.85546875" style="144" customWidth="1"/>
    <col min="2053" max="2053" width="11.5703125" style="144" customWidth="1"/>
    <col min="2054" max="2054" width="13.5703125" style="144" customWidth="1"/>
    <col min="2055" max="2055" width="9.85546875" style="144" customWidth="1"/>
    <col min="2056" max="2056" width="10.140625" style="144" customWidth="1"/>
    <col min="2057" max="2057" width="9.140625" style="144"/>
    <col min="2058" max="2058" width="9.85546875" style="144" customWidth="1"/>
    <col min="2059" max="2059" width="12.140625" style="144" customWidth="1"/>
    <col min="2060" max="2062" width="9.85546875" style="144" bestFit="1" customWidth="1"/>
    <col min="2063" max="2063" width="10.85546875" style="144" customWidth="1"/>
    <col min="2064" max="2304" width="9.140625" style="144"/>
    <col min="2305" max="2305" width="66.85546875" style="144" customWidth="1"/>
    <col min="2306" max="2306" width="13.7109375" style="144" bestFit="1" customWidth="1"/>
    <col min="2307" max="2307" width="12.5703125" style="144" customWidth="1"/>
    <col min="2308" max="2308" width="13.85546875" style="144" customWidth="1"/>
    <col min="2309" max="2309" width="11.5703125" style="144" customWidth="1"/>
    <col min="2310" max="2310" width="13.5703125" style="144" customWidth="1"/>
    <col min="2311" max="2311" width="9.85546875" style="144" customWidth="1"/>
    <col min="2312" max="2312" width="10.140625" style="144" customWidth="1"/>
    <col min="2313" max="2313" width="9.140625" style="144"/>
    <col min="2314" max="2314" width="9.85546875" style="144" customWidth="1"/>
    <col min="2315" max="2315" width="12.140625" style="144" customWidth="1"/>
    <col min="2316" max="2318" width="9.85546875" style="144" bestFit="1" customWidth="1"/>
    <col min="2319" max="2319" width="10.85546875" style="144" customWidth="1"/>
    <col min="2320" max="2560" width="9.140625" style="144"/>
    <col min="2561" max="2561" width="66.85546875" style="144" customWidth="1"/>
    <col min="2562" max="2562" width="13.7109375" style="144" bestFit="1" customWidth="1"/>
    <col min="2563" max="2563" width="12.5703125" style="144" customWidth="1"/>
    <col min="2564" max="2564" width="13.85546875" style="144" customWidth="1"/>
    <col min="2565" max="2565" width="11.5703125" style="144" customWidth="1"/>
    <col min="2566" max="2566" width="13.5703125" style="144" customWidth="1"/>
    <col min="2567" max="2567" width="9.85546875" style="144" customWidth="1"/>
    <col min="2568" max="2568" width="10.140625" style="144" customWidth="1"/>
    <col min="2569" max="2569" width="9.140625" style="144"/>
    <col min="2570" max="2570" width="9.85546875" style="144" customWidth="1"/>
    <col min="2571" max="2571" width="12.140625" style="144" customWidth="1"/>
    <col min="2572" max="2574" width="9.85546875" style="144" bestFit="1" customWidth="1"/>
    <col min="2575" max="2575" width="10.85546875" style="144" customWidth="1"/>
    <col min="2576" max="2816" width="9.140625" style="144"/>
    <col min="2817" max="2817" width="66.85546875" style="144" customWidth="1"/>
    <col min="2818" max="2818" width="13.7109375" style="144" bestFit="1" customWidth="1"/>
    <col min="2819" max="2819" width="12.5703125" style="144" customWidth="1"/>
    <col min="2820" max="2820" width="13.85546875" style="144" customWidth="1"/>
    <col min="2821" max="2821" width="11.5703125" style="144" customWidth="1"/>
    <col min="2822" max="2822" width="13.5703125" style="144" customWidth="1"/>
    <col min="2823" max="2823" width="9.85546875" style="144" customWidth="1"/>
    <col min="2824" max="2824" width="10.140625" style="144" customWidth="1"/>
    <col min="2825" max="2825" width="9.140625" style="144"/>
    <col min="2826" max="2826" width="9.85546875" style="144" customWidth="1"/>
    <col min="2827" max="2827" width="12.140625" style="144" customWidth="1"/>
    <col min="2828" max="2830" width="9.85546875" style="144" bestFit="1" customWidth="1"/>
    <col min="2831" max="2831" width="10.85546875" style="144" customWidth="1"/>
    <col min="2832" max="3072" width="9.140625" style="144"/>
    <col min="3073" max="3073" width="66.85546875" style="144" customWidth="1"/>
    <col min="3074" max="3074" width="13.7109375" style="144" bestFit="1" customWidth="1"/>
    <col min="3075" max="3075" width="12.5703125" style="144" customWidth="1"/>
    <col min="3076" max="3076" width="13.85546875" style="144" customWidth="1"/>
    <col min="3077" max="3077" width="11.5703125" style="144" customWidth="1"/>
    <col min="3078" max="3078" width="13.5703125" style="144" customWidth="1"/>
    <col min="3079" max="3079" width="9.85546875" style="144" customWidth="1"/>
    <col min="3080" max="3080" width="10.140625" style="144" customWidth="1"/>
    <col min="3081" max="3081" width="9.140625" style="144"/>
    <col min="3082" max="3082" width="9.85546875" style="144" customWidth="1"/>
    <col min="3083" max="3083" width="12.140625" style="144" customWidth="1"/>
    <col min="3084" max="3086" width="9.85546875" style="144" bestFit="1" customWidth="1"/>
    <col min="3087" max="3087" width="10.85546875" style="144" customWidth="1"/>
    <col min="3088" max="3328" width="9.140625" style="144"/>
    <col min="3329" max="3329" width="66.85546875" style="144" customWidth="1"/>
    <col min="3330" max="3330" width="13.7109375" style="144" bestFit="1" customWidth="1"/>
    <col min="3331" max="3331" width="12.5703125" style="144" customWidth="1"/>
    <col min="3332" max="3332" width="13.85546875" style="144" customWidth="1"/>
    <col min="3333" max="3333" width="11.5703125" style="144" customWidth="1"/>
    <col min="3334" max="3334" width="13.5703125" style="144" customWidth="1"/>
    <col min="3335" max="3335" width="9.85546875" style="144" customWidth="1"/>
    <col min="3336" max="3336" width="10.140625" style="144" customWidth="1"/>
    <col min="3337" max="3337" width="9.140625" style="144"/>
    <col min="3338" max="3338" width="9.85546875" style="144" customWidth="1"/>
    <col min="3339" max="3339" width="12.140625" style="144" customWidth="1"/>
    <col min="3340" max="3342" width="9.85546875" style="144" bestFit="1" customWidth="1"/>
    <col min="3343" max="3343" width="10.85546875" style="144" customWidth="1"/>
    <col min="3344" max="3584" width="9.140625" style="144"/>
    <col min="3585" max="3585" width="66.85546875" style="144" customWidth="1"/>
    <col min="3586" max="3586" width="13.7109375" style="144" bestFit="1" customWidth="1"/>
    <col min="3587" max="3587" width="12.5703125" style="144" customWidth="1"/>
    <col min="3588" max="3588" width="13.85546875" style="144" customWidth="1"/>
    <col min="3589" max="3589" width="11.5703125" style="144" customWidth="1"/>
    <col min="3590" max="3590" width="13.5703125" style="144" customWidth="1"/>
    <col min="3591" max="3591" width="9.85546875" style="144" customWidth="1"/>
    <col min="3592" max="3592" width="10.140625" style="144" customWidth="1"/>
    <col min="3593" max="3593" width="9.140625" style="144"/>
    <col min="3594" max="3594" width="9.85546875" style="144" customWidth="1"/>
    <col min="3595" max="3595" width="12.140625" style="144" customWidth="1"/>
    <col min="3596" max="3598" width="9.85546875" style="144" bestFit="1" customWidth="1"/>
    <col min="3599" max="3599" width="10.85546875" style="144" customWidth="1"/>
    <col min="3600" max="3840" width="9.140625" style="144"/>
    <col min="3841" max="3841" width="66.85546875" style="144" customWidth="1"/>
    <col min="3842" max="3842" width="13.7109375" style="144" bestFit="1" customWidth="1"/>
    <col min="3843" max="3843" width="12.5703125" style="144" customWidth="1"/>
    <col min="3844" max="3844" width="13.85546875" style="144" customWidth="1"/>
    <col min="3845" max="3845" width="11.5703125" style="144" customWidth="1"/>
    <col min="3846" max="3846" width="13.5703125" style="144" customWidth="1"/>
    <col min="3847" max="3847" width="9.85546875" style="144" customWidth="1"/>
    <col min="3848" max="3848" width="10.140625" style="144" customWidth="1"/>
    <col min="3849" max="3849" width="9.140625" style="144"/>
    <col min="3850" max="3850" width="9.85546875" style="144" customWidth="1"/>
    <col min="3851" max="3851" width="12.140625" style="144" customWidth="1"/>
    <col min="3852" max="3854" width="9.85546875" style="144" bestFit="1" customWidth="1"/>
    <col min="3855" max="3855" width="10.85546875" style="144" customWidth="1"/>
    <col min="3856" max="4096" width="9.140625" style="144"/>
    <col min="4097" max="4097" width="66.85546875" style="144" customWidth="1"/>
    <col min="4098" max="4098" width="13.7109375" style="144" bestFit="1" customWidth="1"/>
    <col min="4099" max="4099" width="12.5703125" style="144" customWidth="1"/>
    <col min="4100" max="4100" width="13.85546875" style="144" customWidth="1"/>
    <col min="4101" max="4101" width="11.5703125" style="144" customWidth="1"/>
    <col min="4102" max="4102" width="13.5703125" style="144" customWidth="1"/>
    <col min="4103" max="4103" width="9.85546875" style="144" customWidth="1"/>
    <col min="4104" max="4104" width="10.140625" style="144" customWidth="1"/>
    <col min="4105" max="4105" width="9.140625" style="144"/>
    <col min="4106" max="4106" width="9.85546875" style="144" customWidth="1"/>
    <col min="4107" max="4107" width="12.140625" style="144" customWidth="1"/>
    <col min="4108" max="4110" width="9.85546875" style="144" bestFit="1" customWidth="1"/>
    <col min="4111" max="4111" width="10.85546875" style="144" customWidth="1"/>
    <col min="4112" max="4352" width="9.140625" style="144"/>
    <col min="4353" max="4353" width="66.85546875" style="144" customWidth="1"/>
    <col min="4354" max="4354" width="13.7109375" style="144" bestFit="1" customWidth="1"/>
    <col min="4355" max="4355" width="12.5703125" style="144" customWidth="1"/>
    <col min="4356" max="4356" width="13.85546875" style="144" customWidth="1"/>
    <col min="4357" max="4357" width="11.5703125" style="144" customWidth="1"/>
    <col min="4358" max="4358" width="13.5703125" style="144" customWidth="1"/>
    <col min="4359" max="4359" width="9.85546875" style="144" customWidth="1"/>
    <col min="4360" max="4360" width="10.140625" style="144" customWidth="1"/>
    <col min="4361" max="4361" width="9.140625" style="144"/>
    <col min="4362" max="4362" width="9.85546875" style="144" customWidth="1"/>
    <col min="4363" max="4363" width="12.140625" style="144" customWidth="1"/>
    <col min="4364" max="4366" width="9.85546875" style="144" bestFit="1" customWidth="1"/>
    <col min="4367" max="4367" width="10.85546875" style="144" customWidth="1"/>
    <col min="4368" max="4608" width="9.140625" style="144"/>
    <col min="4609" max="4609" width="66.85546875" style="144" customWidth="1"/>
    <col min="4610" max="4610" width="13.7109375" style="144" bestFit="1" customWidth="1"/>
    <col min="4611" max="4611" width="12.5703125" style="144" customWidth="1"/>
    <col min="4612" max="4612" width="13.85546875" style="144" customWidth="1"/>
    <col min="4613" max="4613" width="11.5703125" style="144" customWidth="1"/>
    <col min="4614" max="4614" width="13.5703125" style="144" customWidth="1"/>
    <col min="4615" max="4615" width="9.85546875" style="144" customWidth="1"/>
    <col min="4616" max="4616" width="10.140625" style="144" customWidth="1"/>
    <col min="4617" max="4617" width="9.140625" style="144"/>
    <col min="4618" max="4618" width="9.85546875" style="144" customWidth="1"/>
    <col min="4619" max="4619" width="12.140625" style="144" customWidth="1"/>
    <col min="4620" max="4622" width="9.85546875" style="144" bestFit="1" customWidth="1"/>
    <col min="4623" max="4623" width="10.85546875" style="144" customWidth="1"/>
    <col min="4624" max="4864" width="9.140625" style="144"/>
    <col min="4865" max="4865" width="66.85546875" style="144" customWidth="1"/>
    <col min="4866" max="4866" width="13.7109375" style="144" bestFit="1" customWidth="1"/>
    <col min="4867" max="4867" width="12.5703125" style="144" customWidth="1"/>
    <col min="4868" max="4868" width="13.85546875" style="144" customWidth="1"/>
    <col min="4869" max="4869" width="11.5703125" style="144" customWidth="1"/>
    <col min="4870" max="4870" width="13.5703125" style="144" customWidth="1"/>
    <col min="4871" max="4871" width="9.85546875" style="144" customWidth="1"/>
    <col min="4872" max="4872" width="10.140625" style="144" customWidth="1"/>
    <col min="4873" max="4873" width="9.140625" style="144"/>
    <col min="4874" max="4874" width="9.85546875" style="144" customWidth="1"/>
    <col min="4875" max="4875" width="12.140625" style="144" customWidth="1"/>
    <col min="4876" max="4878" width="9.85546875" style="144" bestFit="1" customWidth="1"/>
    <col min="4879" max="4879" width="10.85546875" style="144" customWidth="1"/>
    <col min="4880" max="5120" width="9.140625" style="144"/>
    <col min="5121" max="5121" width="66.85546875" style="144" customWidth="1"/>
    <col min="5122" max="5122" width="13.7109375" style="144" bestFit="1" customWidth="1"/>
    <col min="5123" max="5123" width="12.5703125" style="144" customWidth="1"/>
    <col min="5124" max="5124" width="13.85546875" style="144" customWidth="1"/>
    <col min="5125" max="5125" width="11.5703125" style="144" customWidth="1"/>
    <col min="5126" max="5126" width="13.5703125" style="144" customWidth="1"/>
    <col min="5127" max="5127" width="9.85546875" style="144" customWidth="1"/>
    <col min="5128" max="5128" width="10.140625" style="144" customWidth="1"/>
    <col min="5129" max="5129" width="9.140625" style="144"/>
    <col min="5130" max="5130" width="9.85546875" style="144" customWidth="1"/>
    <col min="5131" max="5131" width="12.140625" style="144" customWidth="1"/>
    <col min="5132" max="5134" width="9.85546875" style="144" bestFit="1" customWidth="1"/>
    <col min="5135" max="5135" width="10.85546875" style="144" customWidth="1"/>
    <col min="5136" max="5376" width="9.140625" style="144"/>
    <col min="5377" max="5377" width="66.85546875" style="144" customWidth="1"/>
    <col min="5378" max="5378" width="13.7109375" style="144" bestFit="1" customWidth="1"/>
    <col min="5379" max="5379" width="12.5703125" style="144" customWidth="1"/>
    <col min="5380" max="5380" width="13.85546875" style="144" customWidth="1"/>
    <col min="5381" max="5381" width="11.5703125" style="144" customWidth="1"/>
    <col min="5382" max="5382" width="13.5703125" style="144" customWidth="1"/>
    <col min="5383" max="5383" width="9.85546875" style="144" customWidth="1"/>
    <col min="5384" max="5384" width="10.140625" style="144" customWidth="1"/>
    <col min="5385" max="5385" width="9.140625" style="144"/>
    <col min="5386" max="5386" width="9.85546875" style="144" customWidth="1"/>
    <col min="5387" max="5387" width="12.140625" style="144" customWidth="1"/>
    <col min="5388" max="5390" width="9.85546875" style="144" bestFit="1" customWidth="1"/>
    <col min="5391" max="5391" width="10.85546875" style="144" customWidth="1"/>
    <col min="5392" max="5632" width="9.140625" style="144"/>
    <col min="5633" max="5633" width="66.85546875" style="144" customWidth="1"/>
    <col min="5634" max="5634" width="13.7109375" style="144" bestFit="1" customWidth="1"/>
    <col min="5635" max="5635" width="12.5703125" style="144" customWidth="1"/>
    <col min="5636" max="5636" width="13.85546875" style="144" customWidth="1"/>
    <col min="5637" max="5637" width="11.5703125" style="144" customWidth="1"/>
    <col min="5638" max="5638" width="13.5703125" style="144" customWidth="1"/>
    <col min="5639" max="5639" width="9.85546875" style="144" customWidth="1"/>
    <col min="5640" max="5640" width="10.140625" style="144" customWidth="1"/>
    <col min="5641" max="5641" width="9.140625" style="144"/>
    <col min="5642" max="5642" width="9.85546875" style="144" customWidth="1"/>
    <col min="5643" max="5643" width="12.140625" style="144" customWidth="1"/>
    <col min="5644" max="5646" width="9.85546875" style="144" bestFit="1" customWidth="1"/>
    <col min="5647" max="5647" width="10.85546875" style="144" customWidth="1"/>
    <col min="5648" max="5888" width="9.140625" style="144"/>
    <col min="5889" max="5889" width="66.85546875" style="144" customWidth="1"/>
    <col min="5890" max="5890" width="13.7109375" style="144" bestFit="1" customWidth="1"/>
    <col min="5891" max="5891" width="12.5703125" style="144" customWidth="1"/>
    <col min="5892" max="5892" width="13.85546875" style="144" customWidth="1"/>
    <col min="5893" max="5893" width="11.5703125" style="144" customWidth="1"/>
    <col min="5894" max="5894" width="13.5703125" style="144" customWidth="1"/>
    <col min="5895" max="5895" width="9.85546875" style="144" customWidth="1"/>
    <col min="5896" max="5896" width="10.140625" style="144" customWidth="1"/>
    <col min="5897" max="5897" width="9.140625" style="144"/>
    <col min="5898" max="5898" width="9.85546875" style="144" customWidth="1"/>
    <col min="5899" max="5899" width="12.140625" style="144" customWidth="1"/>
    <col min="5900" max="5902" width="9.85546875" style="144" bestFit="1" customWidth="1"/>
    <col min="5903" max="5903" width="10.85546875" style="144" customWidth="1"/>
    <col min="5904" max="6144" width="9.140625" style="144"/>
    <col min="6145" max="6145" width="66.85546875" style="144" customWidth="1"/>
    <col min="6146" max="6146" width="13.7109375" style="144" bestFit="1" customWidth="1"/>
    <col min="6147" max="6147" width="12.5703125" style="144" customWidth="1"/>
    <col min="6148" max="6148" width="13.85546875" style="144" customWidth="1"/>
    <col min="6149" max="6149" width="11.5703125" style="144" customWidth="1"/>
    <col min="6150" max="6150" width="13.5703125" style="144" customWidth="1"/>
    <col min="6151" max="6151" width="9.85546875" style="144" customWidth="1"/>
    <col min="6152" max="6152" width="10.140625" style="144" customWidth="1"/>
    <col min="6153" max="6153" width="9.140625" style="144"/>
    <col min="6154" max="6154" width="9.85546875" style="144" customWidth="1"/>
    <col min="6155" max="6155" width="12.140625" style="144" customWidth="1"/>
    <col min="6156" max="6158" width="9.85546875" style="144" bestFit="1" customWidth="1"/>
    <col min="6159" max="6159" width="10.85546875" style="144" customWidth="1"/>
    <col min="6160" max="6400" width="9.140625" style="144"/>
    <col min="6401" max="6401" width="66.85546875" style="144" customWidth="1"/>
    <col min="6402" max="6402" width="13.7109375" style="144" bestFit="1" customWidth="1"/>
    <col min="6403" max="6403" width="12.5703125" style="144" customWidth="1"/>
    <col min="6404" max="6404" width="13.85546875" style="144" customWidth="1"/>
    <col min="6405" max="6405" width="11.5703125" style="144" customWidth="1"/>
    <col min="6406" max="6406" width="13.5703125" style="144" customWidth="1"/>
    <col min="6407" max="6407" width="9.85546875" style="144" customWidth="1"/>
    <col min="6408" max="6408" width="10.140625" style="144" customWidth="1"/>
    <col min="6409" max="6409" width="9.140625" style="144"/>
    <col min="6410" max="6410" width="9.85546875" style="144" customWidth="1"/>
    <col min="6411" max="6411" width="12.140625" style="144" customWidth="1"/>
    <col min="6412" max="6414" width="9.85546875" style="144" bestFit="1" customWidth="1"/>
    <col min="6415" max="6415" width="10.85546875" style="144" customWidth="1"/>
    <col min="6416" max="6656" width="9.140625" style="144"/>
    <col min="6657" max="6657" width="66.85546875" style="144" customWidth="1"/>
    <col min="6658" max="6658" width="13.7109375" style="144" bestFit="1" customWidth="1"/>
    <col min="6659" max="6659" width="12.5703125" style="144" customWidth="1"/>
    <col min="6660" max="6660" width="13.85546875" style="144" customWidth="1"/>
    <col min="6661" max="6661" width="11.5703125" style="144" customWidth="1"/>
    <col min="6662" max="6662" width="13.5703125" style="144" customWidth="1"/>
    <col min="6663" max="6663" width="9.85546875" style="144" customWidth="1"/>
    <col min="6664" max="6664" width="10.140625" style="144" customWidth="1"/>
    <col min="6665" max="6665" width="9.140625" style="144"/>
    <col min="6666" max="6666" width="9.85546875" style="144" customWidth="1"/>
    <col min="6667" max="6667" width="12.140625" style="144" customWidth="1"/>
    <col min="6668" max="6670" width="9.85546875" style="144" bestFit="1" customWidth="1"/>
    <col min="6671" max="6671" width="10.85546875" style="144" customWidth="1"/>
    <col min="6672" max="6912" width="9.140625" style="144"/>
    <col min="6913" max="6913" width="66.85546875" style="144" customWidth="1"/>
    <col min="6914" max="6914" width="13.7109375" style="144" bestFit="1" customWidth="1"/>
    <col min="6915" max="6915" width="12.5703125" style="144" customWidth="1"/>
    <col min="6916" max="6916" width="13.85546875" style="144" customWidth="1"/>
    <col min="6917" max="6917" width="11.5703125" style="144" customWidth="1"/>
    <col min="6918" max="6918" width="13.5703125" style="144" customWidth="1"/>
    <col min="6919" max="6919" width="9.85546875" style="144" customWidth="1"/>
    <col min="6920" max="6920" width="10.140625" style="144" customWidth="1"/>
    <col min="6921" max="6921" width="9.140625" style="144"/>
    <col min="6922" max="6922" width="9.85546875" style="144" customWidth="1"/>
    <col min="6923" max="6923" width="12.140625" style="144" customWidth="1"/>
    <col min="6924" max="6926" width="9.85546875" style="144" bestFit="1" customWidth="1"/>
    <col min="6927" max="6927" width="10.85546875" style="144" customWidth="1"/>
    <col min="6928" max="7168" width="9.140625" style="144"/>
    <col min="7169" max="7169" width="66.85546875" style="144" customWidth="1"/>
    <col min="7170" max="7170" width="13.7109375" style="144" bestFit="1" customWidth="1"/>
    <col min="7171" max="7171" width="12.5703125" style="144" customWidth="1"/>
    <col min="7172" max="7172" width="13.85546875" style="144" customWidth="1"/>
    <col min="7173" max="7173" width="11.5703125" style="144" customWidth="1"/>
    <col min="7174" max="7174" width="13.5703125" style="144" customWidth="1"/>
    <col min="7175" max="7175" width="9.85546875" style="144" customWidth="1"/>
    <col min="7176" max="7176" width="10.140625" style="144" customWidth="1"/>
    <col min="7177" max="7177" width="9.140625" style="144"/>
    <col min="7178" max="7178" width="9.85546875" style="144" customWidth="1"/>
    <col min="7179" max="7179" width="12.140625" style="144" customWidth="1"/>
    <col min="7180" max="7182" width="9.85546875" style="144" bestFit="1" customWidth="1"/>
    <col min="7183" max="7183" width="10.85546875" style="144" customWidth="1"/>
    <col min="7184" max="7424" width="9.140625" style="144"/>
    <col min="7425" max="7425" width="66.85546875" style="144" customWidth="1"/>
    <col min="7426" max="7426" width="13.7109375" style="144" bestFit="1" customWidth="1"/>
    <col min="7427" max="7427" width="12.5703125" style="144" customWidth="1"/>
    <col min="7428" max="7428" width="13.85546875" style="144" customWidth="1"/>
    <col min="7429" max="7429" width="11.5703125" style="144" customWidth="1"/>
    <col min="7430" max="7430" width="13.5703125" style="144" customWidth="1"/>
    <col min="7431" max="7431" width="9.85546875" style="144" customWidth="1"/>
    <col min="7432" max="7432" width="10.140625" style="144" customWidth="1"/>
    <col min="7433" max="7433" width="9.140625" style="144"/>
    <col min="7434" max="7434" width="9.85546875" style="144" customWidth="1"/>
    <col min="7435" max="7435" width="12.140625" style="144" customWidth="1"/>
    <col min="7436" max="7438" width="9.85546875" style="144" bestFit="1" customWidth="1"/>
    <col min="7439" max="7439" width="10.85546875" style="144" customWidth="1"/>
    <col min="7440" max="7680" width="9.140625" style="144"/>
    <col min="7681" max="7681" width="66.85546875" style="144" customWidth="1"/>
    <col min="7682" max="7682" width="13.7109375" style="144" bestFit="1" customWidth="1"/>
    <col min="7683" max="7683" width="12.5703125" style="144" customWidth="1"/>
    <col min="7684" max="7684" width="13.85546875" style="144" customWidth="1"/>
    <col min="7685" max="7685" width="11.5703125" style="144" customWidth="1"/>
    <col min="7686" max="7686" width="13.5703125" style="144" customWidth="1"/>
    <col min="7687" max="7687" width="9.85546875" style="144" customWidth="1"/>
    <col min="7688" max="7688" width="10.140625" style="144" customWidth="1"/>
    <col min="7689" max="7689" width="9.140625" style="144"/>
    <col min="7690" max="7690" width="9.85546875" style="144" customWidth="1"/>
    <col min="7691" max="7691" width="12.140625" style="144" customWidth="1"/>
    <col min="7692" max="7694" width="9.85546875" style="144" bestFit="1" customWidth="1"/>
    <col min="7695" max="7695" width="10.85546875" style="144" customWidth="1"/>
    <col min="7696" max="7936" width="9.140625" style="144"/>
    <col min="7937" max="7937" width="66.85546875" style="144" customWidth="1"/>
    <col min="7938" max="7938" width="13.7109375" style="144" bestFit="1" customWidth="1"/>
    <col min="7939" max="7939" width="12.5703125" style="144" customWidth="1"/>
    <col min="7940" max="7940" width="13.85546875" style="144" customWidth="1"/>
    <col min="7941" max="7941" width="11.5703125" style="144" customWidth="1"/>
    <col min="7942" max="7942" width="13.5703125" style="144" customWidth="1"/>
    <col min="7943" max="7943" width="9.85546875" style="144" customWidth="1"/>
    <col min="7944" max="7944" width="10.140625" style="144" customWidth="1"/>
    <col min="7945" max="7945" width="9.140625" style="144"/>
    <col min="7946" max="7946" width="9.85546875" style="144" customWidth="1"/>
    <col min="7947" max="7947" width="12.140625" style="144" customWidth="1"/>
    <col min="7948" max="7950" width="9.85546875" style="144" bestFit="1" customWidth="1"/>
    <col min="7951" max="7951" width="10.85546875" style="144" customWidth="1"/>
    <col min="7952" max="8192" width="9.140625" style="144"/>
    <col min="8193" max="8193" width="66.85546875" style="144" customWidth="1"/>
    <col min="8194" max="8194" width="13.7109375" style="144" bestFit="1" customWidth="1"/>
    <col min="8195" max="8195" width="12.5703125" style="144" customWidth="1"/>
    <col min="8196" max="8196" width="13.85546875" style="144" customWidth="1"/>
    <col min="8197" max="8197" width="11.5703125" style="144" customWidth="1"/>
    <col min="8198" max="8198" width="13.5703125" style="144" customWidth="1"/>
    <col min="8199" max="8199" width="9.85546875" style="144" customWidth="1"/>
    <col min="8200" max="8200" width="10.140625" style="144" customWidth="1"/>
    <col min="8201" max="8201" width="9.140625" style="144"/>
    <col min="8202" max="8202" width="9.85546875" style="144" customWidth="1"/>
    <col min="8203" max="8203" width="12.140625" style="144" customWidth="1"/>
    <col min="8204" max="8206" width="9.85546875" style="144" bestFit="1" customWidth="1"/>
    <col min="8207" max="8207" width="10.85546875" style="144" customWidth="1"/>
    <col min="8208" max="8448" width="9.140625" style="144"/>
    <col min="8449" max="8449" width="66.85546875" style="144" customWidth="1"/>
    <col min="8450" max="8450" width="13.7109375" style="144" bestFit="1" customWidth="1"/>
    <col min="8451" max="8451" width="12.5703125" style="144" customWidth="1"/>
    <col min="8452" max="8452" width="13.85546875" style="144" customWidth="1"/>
    <col min="8453" max="8453" width="11.5703125" style="144" customWidth="1"/>
    <col min="8454" max="8454" width="13.5703125" style="144" customWidth="1"/>
    <col min="8455" max="8455" width="9.85546875" style="144" customWidth="1"/>
    <col min="8456" max="8456" width="10.140625" style="144" customWidth="1"/>
    <col min="8457" max="8457" width="9.140625" style="144"/>
    <col min="8458" max="8458" width="9.85546875" style="144" customWidth="1"/>
    <col min="8459" max="8459" width="12.140625" style="144" customWidth="1"/>
    <col min="8460" max="8462" width="9.85546875" style="144" bestFit="1" customWidth="1"/>
    <col min="8463" max="8463" width="10.85546875" style="144" customWidth="1"/>
    <col min="8464" max="8704" width="9.140625" style="144"/>
    <col min="8705" max="8705" width="66.85546875" style="144" customWidth="1"/>
    <col min="8706" max="8706" width="13.7109375" style="144" bestFit="1" customWidth="1"/>
    <col min="8707" max="8707" width="12.5703125" style="144" customWidth="1"/>
    <col min="8708" max="8708" width="13.85546875" style="144" customWidth="1"/>
    <col min="8709" max="8709" width="11.5703125" style="144" customWidth="1"/>
    <col min="8710" max="8710" width="13.5703125" style="144" customWidth="1"/>
    <col min="8711" max="8711" width="9.85546875" style="144" customWidth="1"/>
    <col min="8712" max="8712" width="10.140625" style="144" customWidth="1"/>
    <col min="8713" max="8713" width="9.140625" style="144"/>
    <col min="8714" max="8714" width="9.85546875" style="144" customWidth="1"/>
    <col min="8715" max="8715" width="12.140625" style="144" customWidth="1"/>
    <col min="8716" max="8718" width="9.85546875" style="144" bestFit="1" customWidth="1"/>
    <col min="8719" max="8719" width="10.85546875" style="144" customWidth="1"/>
    <col min="8720" max="8960" width="9.140625" style="144"/>
    <col min="8961" max="8961" width="66.85546875" style="144" customWidth="1"/>
    <col min="8962" max="8962" width="13.7109375" style="144" bestFit="1" customWidth="1"/>
    <col min="8963" max="8963" width="12.5703125" style="144" customWidth="1"/>
    <col min="8964" max="8964" width="13.85546875" style="144" customWidth="1"/>
    <col min="8965" max="8965" width="11.5703125" style="144" customWidth="1"/>
    <col min="8966" max="8966" width="13.5703125" style="144" customWidth="1"/>
    <col min="8967" max="8967" width="9.85546875" style="144" customWidth="1"/>
    <col min="8968" max="8968" width="10.140625" style="144" customWidth="1"/>
    <col min="8969" max="8969" width="9.140625" style="144"/>
    <col min="8970" max="8970" width="9.85546875" style="144" customWidth="1"/>
    <col min="8971" max="8971" width="12.140625" style="144" customWidth="1"/>
    <col min="8972" max="8974" width="9.85546875" style="144" bestFit="1" customWidth="1"/>
    <col min="8975" max="8975" width="10.85546875" style="144" customWidth="1"/>
    <col min="8976" max="9216" width="9.140625" style="144"/>
    <col min="9217" max="9217" width="66.85546875" style="144" customWidth="1"/>
    <col min="9218" max="9218" width="13.7109375" style="144" bestFit="1" customWidth="1"/>
    <col min="9219" max="9219" width="12.5703125" style="144" customWidth="1"/>
    <col min="9220" max="9220" width="13.85546875" style="144" customWidth="1"/>
    <col min="9221" max="9221" width="11.5703125" style="144" customWidth="1"/>
    <col min="9222" max="9222" width="13.5703125" style="144" customWidth="1"/>
    <col min="9223" max="9223" width="9.85546875" style="144" customWidth="1"/>
    <col min="9224" max="9224" width="10.140625" style="144" customWidth="1"/>
    <col min="9225" max="9225" width="9.140625" style="144"/>
    <col min="9226" max="9226" width="9.85546875" style="144" customWidth="1"/>
    <col min="9227" max="9227" width="12.140625" style="144" customWidth="1"/>
    <col min="9228" max="9230" width="9.85546875" style="144" bestFit="1" customWidth="1"/>
    <col min="9231" max="9231" width="10.85546875" style="144" customWidth="1"/>
    <col min="9232" max="9472" width="9.140625" style="144"/>
    <col min="9473" max="9473" width="66.85546875" style="144" customWidth="1"/>
    <col min="9474" max="9474" width="13.7109375" style="144" bestFit="1" customWidth="1"/>
    <col min="9475" max="9475" width="12.5703125" style="144" customWidth="1"/>
    <col min="9476" max="9476" width="13.85546875" style="144" customWidth="1"/>
    <col min="9477" max="9477" width="11.5703125" style="144" customWidth="1"/>
    <col min="9478" max="9478" width="13.5703125" style="144" customWidth="1"/>
    <col min="9479" max="9479" width="9.85546875" style="144" customWidth="1"/>
    <col min="9480" max="9480" width="10.140625" style="144" customWidth="1"/>
    <col min="9481" max="9481" width="9.140625" style="144"/>
    <col min="9482" max="9482" width="9.85546875" style="144" customWidth="1"/>
    <col min="9483" max="9483" width="12.140625" style="144" customWidth="1"/>
    <col min="9484" max="9486" width="9.85546875" style="144" bestFit="1" customWidth="1"/>
    <col min="9487" max="9487" width="10.85546875" style="144" customWidth="1"/>
    <col min="9488" max="9728" width="9.140625" style="144"/>
    <col min="9729" max="9729" width="66.85546875" style="144" customWidth="1"/>
    <col min="9730" max="9730" width="13.7109375" style="144" bestFit="1" customWidth="1"/>
    <col min="9731" max="9731" width="12.5703125" style="144" customWidth="1"/>
    <col min="9732" max="9732" width="13.85546875" style="144" customWidth="1"/>
    <col min="9733" max="9733" width="11.5703125" style="144" customWidth="1"/>
    <col min="9734" max="9734" width="13.5703125" style="144" customWidth="1"/>
    <col min="9735" max="9735" width="9.85546875" style="144" customWidth="1"/>
    <col min="9736" max="9736" width="10.140625" style="144" customWidth="1"/>
    <col min="9737" max="9737" width="9.140625" style="144"/>
    <col min="9738" max="9738" width="9.85546875" style="144" customWidth="1"/>
    <col min="9739" max="9739" width="12.140625" style="144" customWidth="1"/>
    <col min="9740" max="9742" width="9.85546875" style="144" bestFit="1" customWidth="1"/>
    <col min="9743" max="9743" width="10.85546875" style="144" customWidth="1"/>
    <col min="9744" max="9984" width="9.140625" style="144"/>
    <col min="9985" max="9985" width="66.85546875" style="144" customWidth="1"/>
    <col min="9986" max="9986" width="13.7109375" style="144" bestFit="1" customWidth="1"/>
    <col min="9987" max="9987" width="12.5703125" style="144" customWidth="1"/>
    <col min="9988" max="9988" width="13.85546875" style="144" customWidth="1"/>
    <col min="9989" max="9989" width="11.5703125" style="144" customWidth="1"/>
    <col min="9990" max="9990" width="13.5703125" style="144" customWidth="1"/>
    <col min="9991" max="9991" width="9.85546875" style="144" customWidth="1"/>
    <col min="9992" max="9992" width="10.140625" style="144" customWidth="1"/>
    <col min="9993" max="9993" width="9.140625" style="144"/>
    <col min="9994" max="9994" width="9.85546875" style="144" customWidth="1"/>
    <col min="9995" max="9995" width="12.140625" style="144" customWidth="1"/>
    <col min="9996" max="9998" width="9.85546875" style="144" bestFit="1" customWidth="1"/>
    <col min="9999" max="9999" width="10.85546875" style="144" customWidth="1"/>
    <col min="10000" max="10240" width="9.140625" style="144"/>
    <col min="10241" max="10241" width="66.85546875" style="144" customWidth="1"/>
    <col min="10242" max="10242" width="13.7109375" style="144" bestFit="1" customWidth="1"/>
    <col min="10243" max="10243" width="12.5703125" style="144" customWidth="1"/>
    <col min="10244" max="10244" width="13.85546875" style="144" customWidth="1"/>
    <col min="10245" max="10245" width="11.5703125" style="144" customWidth="1"/>
    <col min="10246" max="10246" width="13.5703125" style="144" customWidth="1"/>
    <col min="10247" max="10247" width="9.85546875" style="144" customWidth="1"/>
    <col min="10248" max="10248" width="10.140625" style="144" customWidth="1"/>
    <col min="10249" max="10249" width="9.140625" style="144"/>
    <col min="10250" max="10250" width="9.85546875" style="144" customWidth="1"/>
    <col min="10251" max="10251" width="12.140625" style="144" customWidth="1"/>
    <col min="10252" max="10254" width="9.85546875" style="144" bestFit="1" customWidth="1"/>
    <col min="10255" max="10255" width="10.85546875" style="144" customWidth="1"/>
    <col min="10256" max="10496" width="9.140625" style="144"/>
    <col min="10497" max="10497" width="66.85546875" style="144" customWidth="1"/>
    <col min="10498" max="10498" width="13.7109375" style="144" bestFit="1" customWidth="1"/>
    <col min="10499" max="10499" width="12.5703125" style="144" customWidth="1"/>
    <col min="10500" max="10500" width="13.85546875" style="144" customWidth="1"/>
    <col min="10501" max="10501" width="11.5703125" style="144" customWidth="1"/>
    <col min="10502" max="10502" width="13.5703125" style="144" customWidth="1"/>
    <col min="10503" max="10503" width="9.85546875" style="144" customWidth="1"/>
    <col min="10504" max="10504" width="10.140625" style="144" customWidth="1"/>
    <col min="10505" max="10505" width="9.140625" style="144"/>
    <col min="10506" max="10506" width="9.85546875" style="144" customWidth="1"/>
    <col min="10507" max="10507" width="12.140625" style="144" customWidth="1"/>
    <col min="10508" max="10510" width="9.85546875" style="144" bestFit="1" customWidth="1"/>
    <col min="10511" max="10511" width="10.85546875" style="144" customWidth="1"/>
    <col min="10512" max="10752" width="9.140625" style="144"/>
    <col min="10753" max="10753" width="66.85546875" style="144" customWidth="1"/>
    <col min="10754" max="10754" width="13.7109375" style="144" bestFit="1" customWidth="1"/>
    <col min="10755" max="10755" width="12.5703125" style="144" customWidth="1"/>
    <col min="10756" max="10756" width="13.85546875" style="144" customWidth="1"/>
    <col min="10757" max="10757" width="11.5703125" style="144" customWidth="1"/>
    <col min="10758" max="10758" width="13.5703125" style="144" customWidth="1"/>
    <col min="10759" max="10759" width="9.85546875" style="144" customWidth="1"/>
    <col min="10760" max="10760" width="10.140625" style="144" customWidth="1"/>
    <col min="10761" max="10761" width="9.140625" style="144"/>
    <col min="10762" max="10762" width="9.85546875" style="144" customWidth="1"/>
    <col min="10763" max="10763" width="12.140625" style="144" customWidth="1"/>
    <col min="10764" max="10766" width="9.85546875" style="144" bestFit="1" customWidth="1"/>
    <col min="10767" max="10767" width="10.85546875" style="144" customWidth="1"/>
    <col min="10768" max="11008" width="9.140625" style="144"/>
    <col min="11009" max="11009" width="66.85546875" style="144" customWidth="1"/>
    <col min="11010" max="11010" width="13.7109375" style="144" bestFit="1" customWidth="1"/>
    <col min="11011" max="11011" width="12.5703125" style="144" customWidth="1"/>
    <col min="11012" max="11012" width="13.85546875" style="144" customWidth="1"/>
    <col min="11013" max="11013" width="11.5703125" style="144" customWidth="1"/>
    <col min="11014" max="11014" width="13.5703125" style="144" customWidth="1"/>
    <col min="11015" max="11015" width="9.85546875" style="144" customWidth="1"/>
    <col min="11016" max="11016" width="10.140625" style="144" customWidth="1"/>
    <col min="11017" max="11017" width="9.140625" style="144"/>
    <col min="11018" max="11018" width="9.85546875" style="144" customWidth="1"/>
    <col min="11019" max="11019" width="12.140625" style="144" customWidth="1"/>
    <col min="11020" max="11022" width="9.85546875" style="144" bestFit="1" customWidth="1"/>
    <col min="11023" max="11023" width="10.85546875" style="144" customWidth="1"/>
    <col min="11024" max="11264" width="9.140625" style="144"/>
    <col min="11265" max="11265" width="66.85546875" style="144" customWidth="1"/>
    <col min="11266" max="11266" width="13.7109375" style="144" bestFit="1" customWidth="1"/>
    <col min="11267" max="11267" width="12.5703125" style="144" customWidth="1"/>
    <col min="11268" max="11268" width="13.85546875" style="144" customWidth="1"/>
    <col min="11269" max="11269" width="11.5703125" style="144" customWidth="1"/>
    <col min="11270" max="11270" width="13.5703125" style="144" customWidth="1"/>
    <col min="11271" max="11271" width="9.85546875" style="144" customWidth="1"/>
    <col min="11272" max="11272" width="10.140625" style="144" customWidth="1"/>
    <col min="11273" max="11273" width="9.140625" style="144"/>
    <col min="11274" max="11274" width="9.85546875" style="144" customWidth="1"/>
    <col min="11275" max="11275" width="12.140625" style="144" customWidth="1"/>
    <col min="11276" max="11278" width="9.85546875" style="144" bestFit="1" customWidth="1"/>
    <col min="11279" max="11279" width="10.85546875" style="144" customWidth="1"/>
    <col min="11280" max="11520" width="9.140625" style="144"/>
    <col min="11521" max="11521" width="66.85546875" style="144" customWidth="1"/>
    <col min="11522" max="11522" width="13.7109375" style="144" bestFit="1" customWidth="1"/>
    <col min="11523" max="11523" width="12.5703125" style="144" customWidth="1"/>
    <col min="11524" max="11524" width="13.85546875" style="144" customWidth="1"/>
    <col min="11525" max="11525" width="11.5703125" style="144" customWidth="1"/>
    <col min="11526" max="11526" width="13.5703125" style="144" customWidth="1"/>
    <col min="11527" max="11527" width="9.85546875" style="144" customWidth="1"/>
    <col min="11528" max="11528" width="10.140625" style="144" customWidth="1"/>
    <col min="11529" max="11529" width="9.140625" style="144"/>
    <col min="11530" max="11530" width="9.85546875" style="144" customWidth="1"/>
    <col min="11531" max="11531" width="12.140625" style="144" customWidth="1"/>
    <col min="11532" max="11534" width="9.85546875" style="144" bestFit="1" customWidth="1"/>
    <col min="11535" max="11535" width="10.85546875" style="144" customWidth="1"/>
    <col min="11536" max="11776" width="9.140625" style="144"/>
    <col min="11777" max="11777" width="66.85546875" style="144" customWidth="1"/>
    <col min="11778" max="11778" width="13.7109375" style="144" bestFit="1" customWidth="1"/>
    <col min="11779" max="11779" width="12.5703125" style="144" customWidth="1"/>
    <col min="11780" max="11780" width="13.85546875" style="144" customWidth="1"/>
    <col min="11781" max="11781" width="11.5703125" style="144" customWidth="1"/>
    <col min="11782" max="11782" width="13.5703125" style="144" customWidth="1"/>
    <col min="11783" max="11783" width="9.85546875" style="144" customWidth="1"/>
    <col min="11784" max="11784" width="10.140625" style="144" customWidth="1"/>
    <col min="11785" max="11785" width="9.140625" style="144"/>
    <col min="11786" max="11786" width="9.85546875" style="144" customWidth="1"/>
    <col min="11787" max="11787" width="12.140625" style="144" customWidth="1"/>
    <col min="11788" max="11790" width="9.85546875" style="144" bestFit="1" customWidth="1"/>
    <col min="11791" max="11791" width="10.85546875" style="144" customWidth="1"/>
    <col min="11792" max="12032" width="9.140625" style="144"/>
    <col min="12033" max="12033" width="66.85546875" style="144" customWidth="1"/>
    <col min="12034" max="12034" width="13.7109375" style="144" bestFit="1" customWidth="1"/>
    <col min="12035" max="12035" width="12.5703125" style="144" customWidth="1"/>
    <col min="12036" max="12036" width="13.85546875" style="144" customWidth="1"/>
    <col min="12037" max="12037" width="11.5703125" style="144" customWidth="1"/>
    <col min="12038" max="12038" width="13.5703125" style="144" customWidth="1"/>
    <col min="12039" max="12039" width="9.85546875" style="144" customWidth="1"/>
    <col min="12040" max="12040" width="10.140625" style="144" customWidth="1"/>
    <col min="12041" max="12041" width="9.140625" style="144"/>
    <col min="12042" max="12042" width="9.85546875" style="144" customWidth="1"/>
    <col min="12043" max="12043" width="12.140625" style="144" customWidth="1"/>
    <col min="12044" max="12046" width="9.85546875" style="144" bestFit="1" customWidth="1"/>
    <col min="12047" max="12047" width="10.85546875" style="144" customWidth="1"/>
    <col min="12048" max="12288" width="9.140625" style="144"/>
    <col min="12289" max="12289" width="66.85546875" style="144" customWidth="1"/>
    <col min="12290" max="12290" width="13.7109375" style="144" bestFit="1" customWidth="1"/>
    <col min="12291" max="12291" width="12.5703125" style="144" customWidth="1"/>
    <col min="12292" max="12292" width="13.85546875" style="144" customWidth="1"/>
    <col min="12293" max="12293" width="11.5703125" style="144" customWidth="1"/>
    <col min="12294" max="12294" width="13.5703125" style="144" customWidth="1"/>
    <col min="12295" max="12295" width="9.85546875" style="144" customWidth="1"/>
    <col min="12296" max="12296" width="10.140625" style="144" customWidth="1"/>
    <col min="12297" max="12297" width="9.140625" style="144"/>
    <col min="12298" max="12298" width="9.85546875" style="144" customWidth="1"/>
    <col min="12299" max="12299" width="12.140625" style="144" customWidth="1"/>
    <col min="12300" max="12302" width="9.85546875" style="144" bestFit="1" customWidth="1"/>
    <col min="12303" max="12303" width="10.85546875" style="144" customWidth="1"/>
    <col min="12304" max="12544" width="9.140625" style="144"/>
    <col min="12545" max="12545" width="66.85546875" style="144" customWidth="1"/>
    <col min="12546" max="12546" width="13.7109375" style="144" bestFit="1" customWidth="1"/>
    <col min="12547" max="12547" width="12.5703125" style="144" customWidth="1"/>
    <col min="12548" max="12548" width="13.85546875" style="144" customWidth="1"/>
    <col min="12549" max="12549" width="11.5703125" style="144" customWidth="1"/>
    <col min="12550" max="12550" width="13.5703125" style="144" customWidth="1"/>
    <col min="12551" max="12551" width="9.85546875" style="144" customWidth="1"/>
    <col min="12552" max="12552" width="10.140625" style="144" customWidth="1"/>
    <col min="12553" max="12553" width="9.140625" style="144"/>
    <col min="12554" max="12554" width="9.85546875" style="144" customWidth="1"/>
    <col min="12555" max="12555" width="12.140625" style="144" customWidth="1"/>
    <col min="12556" max="12558" width="9.85546875" style="144" bestFit="1" customWidth="1"/>
    <col min="12559" max="12559" width="10.85546875" style="144" customWidth="1"/>
    <col min="12560" max="12800" width="9.140625" style="144"/>
    <col min="12801" max="12801" width="66.85546875" style="144" customWidth="1"/>
    <col min="12802" max="12802" width="13.7109375" style="144" bestFit="1" customWidth="1"/>
    <col min="12803" max="12803" width="12.5703125" style="144" customWidth="1"/>
    <col min="12804" max="12804" width="13.85546875" style="144" customWidth="1"/>
    <col min="12805" max="12805" width="11.5703125" style="144" customWidth="1"/>
    <col min="12806" max="12806" width="13.5703125" style="144" customWidth="1"/>
    <col min="12807" max="12807" width="9.85546875" style="144" customWidth="1"/>
    <col min="12808" max="12808" width="10.140625" style="144" customWidth="1"/>
    <col min="12809" max="12809" width="9.140625" style="144"/>
    <col min="12810" max="12810" width="9.85546875" style="144" customWidth="1"/>
    <col min="12811" max="12811" width="12.140625" style="144" customWidth="1"/>
    <col min="12812" max="12814" width="9.85546875" style="144" bestFit="1" customWidth="1"/>
    <col min="12815" max="12815" width="10.85546875" style="144" customWidth="1"/>
    <col min="12816" max="13056" width="9.140625" style="144"/>
    <col min="13057" max="13057" width="66.85546875" style="144" customWidth="1"/>
    <col min="13058" max="13058" width="13.7109375" style="144" bestFit="1" customWidth="1"/>
    <col min="13059" max="13059" width="12.5703125" style="144" customWidth="1"/>
    <col min="13060" max="13060" width="13.85546875" style="144" customWidth="1"/>
    <col min="13061" max="13061" width="11.5703125" style="144" customWidth="1"/>
    <col min="13062" max="13062" width="13.5703125" style="144" customWidth="1"/>
    <col min="13063" max="13063" width="9.85546875" style="144" customWidth="1"/>
    <col min="13064" max="13064" width="10.140625" style="144" customWidth="1"/>
    <col min="13065" max="13065" width="9.140625" style="144"/>
    <col min="13066" max="13066" width="9.85546875" style="144" customWidth="1"/>
    <col min="13067" max="13067" width="12.140625" style="144" customWidth="1"/>
    <col min="13068" max="13070" width="9.85546875" style="144" bestFit="1" customWidth="1"/>
    <col min="13071" max="13071" width="10.85546875" style="144" customWidth="1"/>
    <col min="13072" max="13312" width="9.140625" style="144"/>
    <col min="13313" max="13313" width="66.85546875" style="144" customWidth="1"/>
    <col min="13314" max="13314" width="13.7109375" style="144" bestFit="1" customWidth="1"/>
    <col min="13315" max="13315" width="12.5703125" style="144" customWidth="1"/>
    <col min="13316" max="13316" width="13.85546875" style="144" customWidth="1"/>
    <col min="13317" max="13317" width="11.5703125" style="144" customWidth="1"/>
    <col min="13318" max="13318" width="13.5703125" style="144" customWidth="1"/>
    <col min="13319" max="13319" width="9.85546875" style="144" customWidth="1"/>
    <col min="13320" max="13320" width="10.140625" style="144" customWidth="1"/>
    <col min="13321" max="13321" width="9.140625" style="144"/>
    <col min="13322" max="13322" width="9.85546875" style="144" customWidth="1"/>
    <col min="13323" max="13323" width="12.140625" style="144" customWidth="1"/>
    <col min="13324" max="13326" width="9.85546875" style="144" bestFit="1" customWidth="1"/>
    <col min="13327" max="13327" width="10.85546875" style="144" customWidth="1"/>
    <col min="13328" max="13568" width="9.140625" style="144"/>
    <col min="13569" max="13569" width="66.85546875" style="144" customWidth="1"/>
    <col min="13570" max="13570" width="13.7109375" style="144" bestFit="1" customWidth="1"/>
    <col min="13571" max="13571" width="12.5703125" style="144" customWidth="1"/>
    <col min="13572" max="13572" width="13.85546875" style="144" customWidth="1"/>
    <col min="13573" max="13573" width="11.5703125" style="144" customWidth="1"/>
    <col min="13574" max="13574" width="13.5703125" style="144" customWidth="1"/>
    <col min="13575" max="13575" width="9.85546875" style="144" customWidth="1"/>
    <col min="13576" max="13576" width="10.140625" style="144" customWidth="1"/>
    <col min="13577" max="13577" width="9.140625" style="144"/>
    <col min="13578" max="13578" width="9.85546875" style="144" customWidth="1"/>
    <col min="13579" max="13579" width="12.140625" style="144" customWidth="1"/>
    <col min="13580" max="13582" width="9.85546875" style="144" bestFit="1" customWidth="1"/>
    <col min="13583" max="13583" width="10.85546875" style="144" customWidth="1"/>
    <col min="13584" max="13824" width="9.140625" style="144"/>
    <col min="13825" max="13825" width="66.85546875" style="144" customWidth="1"/>
    <col min="13826" max="13826" width="13.7109375" style="144" bestFit="1" customWidth="1"/>
    <col min="13827" max="13827" width="12.5703125" style="144" customWidth="1"/>
    <col min="13828" max="13828" width="13.85546875" style="144" customWidth="1"/>
    <col min="13829" max="13829" width="11.5703125" style="144" customWidth="1"/>
    <col min="13830" max="13830" width="13.5703125" style="144" customWidth="1"/>
    <col min="13831" max="13831" width="9.85546875" style="144" customWidth="1"/>
    <col min="13832" max="13832" width="10.140625" style="144" customWidth="1"/>
    <col min="13833" max="13833" width="9.140625" style="144"/>
    <col min="13834" max="13834" width="9.85546875" style="144" customWidth="1"/>
    <col min="13835" max="13835" width="12.140625" style="144" customWidth="1"/>
    <col min="13836" max="13838" width="9.85546875" style="144" bestFit="1" customWidth="1"/>
    <col min="13839" max="13839" width="10.85546875" style="144" customWidth="1"/>
    <col min="13840" max="14080" width="9.140625" style="144"/>
    <col min="14081" max="14081" width="66.85546875" style="144" customWidth="1"/>
    <col min="14082" max="14082" width="13.7109375" style="144" bestFit="1" customWidth="1"/>
    <col min="14083" max="14083" width="12.5703125" style="144" customWidth="1"/>
    <col min="14084" max="14084" width="13.85546875" style="144" customWidth="1"/>
    <col min="14085" max="14085" width="11.5703125" style="144" customWidth="1"/>
    <col min="14086" max="14086" width="13.5703125" style="144" customWidth="1"/>
    <col min="14087" max="14087" width="9.85546875" style="144" customWidth="1"/>
    <col min="14088" max="14088" width="10.140625" style="144" customWidth="1"/>
    <col min="14089" max="14089" width="9.140625" style="144"/>
    <col min="14090" max="14090" width="9.85546875" style="144" customWidth="1"/>
    <col min="14091" max="14091" width="12.140625" style="144" customWidth="1"/>
    <col min="14092" max="14094" width="9.85546875" style="144" bestFit="1" customWidth="1"/>
    <col min="14095" max="14095" width="10.85546875" style="144" customWidth="1"/>
    <col min="14096" max="14336" width="9.140625" style="144"/>
    <col min="14337" max="14337" width="66.85546875" style="144" customWidth="1"/>
    <col min="14338" max="14338" width="13.7109375" style="144" bestFit="1" customWidth="1"/>
    <col min="14339" max="14339" width="12.5703125" style="144" customWidth="1"/>
    <col min="14340" max="14340" width="13.85546875" style="144" customWidth="1"/>
    <col min="14341" max="14341" width="11.5703125" style="144" customWidth="1"/>
    <col min="14342" max="14342" width="13.5703125" style="144" customWidth="1"/>
    <col min="14343" max="14343" width="9.85546875" style="144" customWidth="1"/>
    <col min="14344" max="14344" width="10.140625" style="144" customWidth="1"/>
    <col min="14345" max="14345" width="9.140625" style="144"/>
    <col min="14346" max="14346" width="9.85546875" style="144" customWidth="1"/>
    <col min="14347" max="14347" width="12.140625" style="144" customWidth="1"/>
    <col min="14348" max="14350" width="9.85546875" style="144" bestFit="1" customWidth="1"/>
    <col min="14351" max="14351" width="10.85546875" style="144" customWidth="1"/>
    <col min="14352" max="14592" width="9.140625" style="144"/>
    <col min="14593" max="14593" width="66.85546875" style="144" customWidth="1"/>
    <col min="14594" max="14594" width="13.7109375" style="144" bestFit="1" customWidth="1"/>
    <col min="14595" max="14595" width="12.5703125" style="144" customWidth="1"/>
    <col min="14596" max="14596" width="13.85546875" style="144" customWidth="1"/>
    <col min="14597" max="14597" width="11.5703125" style="144" customWidth="1"/>
    <col min="14598" max="14598" width="13.5703125" style="144" customWidth="1"/>
    <col min="14599" max="14599" width="9.85546875" style="144" customWidth="1"/>
    <col min="14600" max="14600" width="10.140625" style="144" customWidth="1"/>
    <col min="14601" max="14601" width="9.140625" style="144"/>
    <col min="14602" max="14602" width="9.85546875" style="144" customWidth="1"/>
    <col min="14603" max="14603" width="12.140625" style="144" customWidth="1"/>
    <col min="14604" max="14606" width="9.85546875" style="144" bestFit="1" customWidth="1"/>
    <col min="14607" max="14607" width="10.85546875" style="144" customWidth="1"/>
    <col min="14608" max="14848" width="9.140625" style="144"/>
    <col min="14849" max="14849" width="66.85546875" style="144" customWidth="1"/>
    <col min="14850" max="14850" width="13.7109375" style="144" bestFit="1" customWidth="1"/>
    <col min="14851" max="14851" width="12.5703125" style="144" customWidth="1"/>
    <col min="14852" max="14852" width="13.85546875" style="144" customWidth="1"/>
    <col min="14853" max="14853" width="11.5703125" style="144" customWidth="1"/>
    <col min="14854" max="14854" width="13.5703125" style="144" customWidth="1"/>
    <col min="14855" max="14855" width="9.85546875" style="144" customWidth="1"/>
    <col min="14856" max="14856" width="10.140625" style="144" customWidth="1"/>
    <col min="14857" max="14857" width="9.140625" style="144"/>
    <col min="14858" max="14858" width="9.85546875" style="144" customWidth="1"/>
    <col min="14859" max="14859" width="12.140625" style="144" customWidth="1"/>
    <col min="14860" max="14862" width="9.85546875" style="144" bestFit="1" customWidth="1"/>
    <col min="14863" max="14863" width="10.85546875" style="144" customWidth="1"/>
    <col min="14864" max="15104" width="9.140625" style="144"/>
    <col min="15105" max="15105" width="66.85546875" style="144" customWidth="1"/>
    <col min="15106" max="15106" width="13.7109375" style="144" bestFit="1" customWidth="1"/>
    <col min="15107" max="15107" width="12.5703125" style="144" customWidth="1"/>
    <col min="15108" max="15108" width="13.85546875" style="144" customWidth="1"/>
    <col min="15109" max="15109" width="11.5703125" style="144" customWidth="1"/>
    <col min="15110" max="15110" width="13.5703125" style="144" customWidth="1"/>
    <col min="15111" max="15111" width="9.85546875" style="144" customWidth="1"/>
    <col min="15112" max="15112" width="10.140625" style="144" customWidth="1"/>
    <col min="15113" max="15113" width="9.140625" style="144"/>
    <col min="15114" max="15114" width="9.85546875" style="144" customWidth="1"/>
    <col min="15115" max="15115" width="12.140625" style="144" customWidth="1"/>
    <col min="15116" max="15118" width="9.85546875" style="144" bestFit="1" customWidth="1"/>
    <col min="15119" max="15119" width="10.85546875" style="144" customWidth="1"/>
    <col min="15120" max="15360" width="9.140625" style="144"/>
    <col min="15361" max="15361" width="66.85546875" style="144" customWidth="1"/>
    <col min="15362" max="15362" width="13.7109375" style="144" bestFit="1" customWidth="1"/>
    <col min="15363" max="15363" width="12.5703125" style="144" customWidth="1"/>
    <col min="15364" max="15364" width="13.85546875" style="144" customWidth="1"/>
    <col min="15365" max="15365" width="11.5703125" style="144" customWidth="1"/>
    <col min="15366" max="15366" width="13.5703125" style="144" customWidth="1"/>
    <col min="15367" max="15367" width="9.85546875" style="144" customWidth="1"/>
    <col min="15368" max="15368" width="10.140625" style="144" customWidth="1"/>
    <col min="15369" max="15369" width="9.140625" style="144"/>
    <col min="15370" max="15370" width="9.85546875" style="144" customWidth="1"/>
    <col min="15371" max="15371" width="12.140625" style="144" customWidth="1"/>
    <col min="15372" max="15374" width="9.85546875" style="144" bestFit="1" customWidth="1"/>
    <col min="15375" max="15375" width="10.85546875" style="144" customWidth="1"/>
    <col min="15376" max="15616" width="9.140625" style="144"/>
    <col min="15617" max="15617" width="66.85546875" style="144" customWidth="1"/>
    <col min="15618" max="15618" width="13.7109375" style="144" bestFit="1" customWidth="1"/>
    <col min="15619" max="15619" width="12.5703125" style="144" customWidth="1"/>
    <col min="15620" max="15620" width="13.85546875" style="144" customWidth="1"/>
    <col min="15621" max="15621" width="11.5703125" style="144" customWidth="1"/>
    <col min="15622" max="15622" width="13.5703125" style="144" customWidth="1"/>
    <col min="15623" max="15623" width="9.85546875" style="144" customWidth="1"/>
    <col min="15624" max="15624" width="10.140625" style="144" customWidth="1"/>
    <col min="15625" max="15625" width="9.140625" style="144"/>
    <col min="15626" max="15626" width="9.85546875" style="144" customWidth="1"/>
    <col min="15627" max="15627" width="12.140625" style="144" customWidth="1"/>
    <col min="15628" max="15630" width="9.85546875" style="144" bestFit="1" customWidth="1"/>
    <col min="15631" max="15631" width="10.85546875" style="144" customWidth="1"/>
    <col min="15632" max="15872" width="9.140625" style="144"/>
    <col min="15873" max="15873" width="66.85546875" style="144" customWidth="1"/>
    <col min="15874" max="15874" width="13.7109375" style="144" bestFit="1" customWidth="1"/>
    <col min="15875" max="15875" width="12.5703125" style="144" customWidth="1"/>
    <col min="15876" max="15876" width="13.85546875" style="144" customWidth="1"/>
    <col min="15877" max="15877" width="11.5703125" style="144" customWidth="1"/>
    <col min="15878" max="15878" width="13.5703125" style="144" customWidth="1"/>
    <col min="15879" max="15879" width="9.85546875" style="144" customWidth="1"/>
    <col min="15880" max="15880" width="10.140625" style="144" customWidth="1"/>
    <col min="15881" max="15881" width="9.140625" style="144"/>
    <col min="15882" max="15882" width="9.85546875" style="144" customWidth="1"/>
    <col min="15883" max="15883" width="12.140625" style="144" customWidth="1"/>
    <col min="15884" max="15886" width="9.85546875" style="144" bestFit="1" customWidth="1"/>
    <col min="15887" max="15887" width="10.85546875" style="144" customWidth="1"/>
    <col min="15888" max="16128" width="9.140625" style="144"/>
    <col min="16129" max="16129" width="66.85546875" style="144" customWidth="1"/>
    <col min="16130" max="16130" width="13.7109375" style="144" bestFit="1" customWidth="1"/>
    <col min="16131" max="16131" width="12.5703125" style="144" customWidth="1"/>
    <col min="16132" max="16132" width="13.85546875" style="144" customWidth="1"/>
    <col min="16133" max="16133" width="11.5703125" style="144" customWidth="1"/>
    <col min="16134" max="16134" width="13.5703125" style="144" customWidth="1"/>
    <col min="16135" max="16135" width="9.85546875" style="144" customWidth="1"/>
    <col min="16136" max="16136" width="10.140625" style="144" customWidth="1"/>
    <col min="16137" max="16137" width="9.140625" style="144"/>
    <col min="16138" max="16138" width="9.85546875" style="144" customWidth="1"/>
    <col min="16139" max="16139" width="12.140625" style="144" customWidth="1"/>
    <col min="16140" max="16142" width="9.85546875" style="144" bestFit="1" customWidth="1"/>
    <col min="16143" max="16143" width="10.85546875" style="144" customWidth="1"/>
    <col min="16144" max="16384" width="9.140625" style="144"/>
  </cols>
  <sheetData>
    <row r="1" spans="1:21" x14ac:dyDescent="0.25">
      <c r="A1" s="143" t="s">
        <v>222</v>
      </c>
      <c r="O1" s="145"/>
    </row>
    <row r="2" spans="1:21" x14ac:dyDescent="0.25">
      <c r="A2" s="448" t="s">
        <v>223</v>
      </c>
      <c r="B2" s="448"/>
      <c r="C2" s="448"/>
      <c r="D2" s="448"/>
      <c r="E2" s="448"/>
      <c r="F2" s="448"/>
      <c r="G2" s="448"/>
      <c r="H2" s="448"/>
      <c r="I2" s="448"/>
      <c r="J2" s="448"/>
      <c r="K2" s="448"/>
      <c r="L2" s="448"/>
      <c r="M2" s="448"/>
      <c r="N2" s="448"/>
      <c r="O2" s="448"/>
      <c r="P2" s="448"/>
      <c r="Q2" s="448"/>
      <c r="R2" s="448"/>
      <c r="S2" s="448"/>
      <c r="T2" s="448"/>
      <c r="U2" s="448"/>
    </row>
    <row r="3" spans="1:21" ht="16.5" thickBot="1" x14ac:dyDescent="0.3">
      <c r="A3" s="146" t="s">
        <v>314</v>
      </c>
      <c r="O3" s="145"/>
    </row>
    <row r="4" spans="1:21" ht="19.5" customHeight="1" thickBot="1" x14ac:dyDescent="0.3">
      <c r="A4" s="294" t="str">
        <f>'1. паспорт описание'!A9:D9</f>
        <v>J_0000007038</v>
      </c>
      <c r="C4" s="147"/>
      <c r="O4" s="145"/>
    </row>
    <row r="5" spans="1:21" ht="19.5" hidden="1" customHeight="1" x14ac:dyDescent="0.3">
      <c r="O5" s="148"/>
    </row>
    <row r="6" spans="1:21" ht="19.5" hidden="1" customHeight="1" x14ac:dyDescent="0.3">
      <c r="O6" s="149" t="s">
        <v>224</v>
      </c>
    </row>
    <row r="7" spans="1:21" ht="19.5" hidden="1" customHeight="1" x14ac:dyDescent="0.3">
      <c r="O7" s="150" t="s">
        <v>225</v>
      </c>
    </row>
    <row r="8" spans="1:21" ht="18.75" hidden="1" x14ac:dyDescent="0.3">
      <c r="O8" s="150" t="s">
        <v>222</v>
      </c>
    </row>
    <row r="9" spans="1:21" ht="18.75" hidden="1" x14ac:dyDescent="0.3">
      <c r="O9" s="150"/>
    </row>
    <row r="10" spans="1:21" ht="18.75" hidden="1" x14ac:dyDescent="0.3">
      <c r="O10" s="150" t="s">
        <v>226</v>
      </c>
    </row>
    <row r="11" spans="1:21" ht="18.75" hidden="1" x14ac:dyDescent="0.3">
      <c r="O11" s="148" t="s">
        <v>227</v>
      </c>
    </row>
    <row r="12" spans="1:21" hidden="1" x14ac:dyDescent="0.25">
      <c r="O12" s="145"/>
    </row>
    <row r="13" spans="1:21" ht="34.5" customHeight="1" x14ac:dyDescent="0.25">
      <c r="A13" s="449" t="str">
        <f>"Финансовая модель по проекту инвестиционной программы"</f>
        <v>Финансовая модель по проекту инвестиционной программы</v>
      </c>
      <c r="B13" s="449"/>
      <c r="C13" s="449"/>
      <c r="D13" s="449"/>
      <c r="E13" s="449"/>
      <c r="F13" s="449"/>
      <c r="G13" s="449"/>
      <c r="H13" s="449"/>
      <c r="I13" s="449"/>
      <c r="J13" s="449"/>
      <c r="K13" s="449"/>
      <c r="L13" s="449"/>
      <c r="M13" s="449"/>
      <c r="N13" s="449"/>
      <c r="O13" s="449"/>
    </row>
    <row r="14" spans="1:21" ht="27" customHeight="1" x14ac:dyDescent="0.25">
      <c r="A14" s="450" t="str">
        <f>'1. паспорт описание'!A12:D12</f>
        <v>Приобретение автогидроподъемника</v>
      </c>
      <c r="B14" s="450"/>
      <c r="C14" s="450"/>
      <c r="D14" s="450"/>
      <c r="E14" s="450"/>
      <c r="F14" s="450"/>
      <c r="G14" s="450"/>
      <c r="H14" s="450"/>
      <c r="I14" s="450"/>
      <c r="J14" s="450"/>
      <c r="K14" s="450"/>
      <c r="L14" s="450"/>
      <c r="M14" s="450"/>
      <c r="N14" s="450"/>
      <c r="O14" s="450"/>
    </row>
    <row r="15" spans="1:21" ht="30.75" customHeight="1" x14ac:dyDescent="0.25">
      <c r="A15" s="151"/>
      <c r="B15" s="151"/>
      <c r="C15" s="151"/>
      <c r="D15" s="151"/>
      <c r="E15" s="151"/>
      <c r="F15" s="151"/>
      <c r="G15" s="151"/>
      <c r="H15" s="151"/>
      <c r="I15" s="151"/>
      <c r="J15" s="151"/>
      <c r="K15" s="151"/>
      <c r="L15" s="151"/>
      <c r="M15" s="151"/>
      <c r="N15" s="151"/>
      <c r="O15" s="151"/>
    </row>
    <row r="16" spans="1:21" x14ac:dyDescent="0.25">
      <c r="A16" s="152"/>
    </row>
    <row r="17" spans="1:18" ht="16.5" thickBot="1" x14ac:dyDescent="0.3">
      <c r="A17" s="153" t="s">
        <v>126</v>
      </c>
      <c r="B17" s="153" t="s">
        <v>0</v>
      </c>
      <c r="C17" s="153"/>
      <c r="D17" s="153"/>
      <c r="E17" s="153"/>
      <c r="F17" s="153"/>
      <c r="H17" s="154"/>
      <c r="I17" s="155"/>
      <c r="J17" s="155"/>
      <c r="K17" s="155"/>
      <c r="L17" s="155"/>
    </row>
    <row r="18" spans="1:18" ht="23.25" customHeight="1" x14ac:dyDescent="0.25">
      <c r="A18" s="156" t="s">
        <v>228</v>
      </c>
      <c r="B18" s="157">
        <f>SUM(B20:B25)</f>
        <v>16808.25</v>
      </c>
      <c r="C18" s="153"/>
      <c r="D18" s="153"/>
      <c r="E18" s="153"/>
      <c r="F18" s="153"/>
      <c r="G18" s="158"/>
      <c r="H18" s="159"/>
      <c r="I18" s="160"/>
      <c r="J18" s="160"/>
      <c r="K18" s="160"/>
      <c r="L18" s="160"/>
      <c r="M18" s="158"/>
      <c r="N18" s="158"/>
    </row>
    <row r="19" spans="1:18" ht="21" customHeight="1" x14ac:dyDescent="0.25">
      <c r="A19" s="161" t="s">
        <v>229</v>
      </c>
      <c r="B19" s="162"/>
      <c r="C19" s="147"/>
      <c r="D19" s="147"/>
      <c r="E19" s="147"/>
      <c r="F19" s="147"/>
      <c r="G19" s="158"/>
      <c r="H19" s="158"/>
      <c r="I19" s="158"/>
      <c r="J19" s="158"/>
      <c r="K19" s="158"/>
      <c r="L19" s="158"/>
      <c r="M19" s="158"/>
      <c r="N19" s="158"/>
    </row>
    <row r="20" spans="1:18" ht="44.25" customHeight="1" x14ac:dyDescent="0.25">
      <c r="A20" s="163" t="s">
        <v>230</v>
      </c>
      <c r="B20" s="162">
        <f>[65]I0427_1037000158513_03_0_69_!$AL$92*1000</f>
        <v>15167.833333333334</v>
      </c>
      <c r="C20" s="147"/>
      <c r="D20" s="147"/>
      <c r="E20" s="147"/>
      <c r="F20" s="147"/>
      <c r="G20" s="158"/>
      <c r="H20" s="158"/>
      <c r="I20" s="158"/>
      <c r="J20" s="164"/>
      <c r="K20" s="158"/>
      <c r="L20" s="158"/>
      <c r="M20" s="158"/>
      <c r="N20" s="158"/>
    </row>
    <row r="21" spans="1:18" ht="56.25" customHeight="1" x14ac:dyDescent="0.25">
      <c r="A21" s="163" t="s">
        <v>231</v>
      </c>
      <c r="B21" s="162">
        <f>[65]I0427_1037000158513_03_0_69_!$AL$94*1000</f>
        <v>1640.4166666666667</v>
      </c>
      <c r="C21" s="147"/>
      <c r="D21" s="147"/>
      <c r="E21" s="147"/>
      <c r="F21" s="147"/>
      <c r="G21" s="158"/>
      <c r="H21" s="158"/>
      <c r="I21" s="158"/>
      <c r="J21" s="447"/>
      <c r="K21" s="447"/>
      <c r="L21" s="158"/>
      <c r="M21" s="165"/>
      <c r="N21" s="158"/>
    </row>
    <row r="22" spans="1:18" ht="38.25" hidden="1" customHeight="1" x14ac:dyDescent="0.25">
      <c r="A22" s="163" t="s">
        <v>232</v>
      </c>
      <c r="B22" s="162">
        <v>0</v>
      </c>
      <c r="C22" s="147"/>
      <c r="D22" s="166"/>
      <c r="E22" s="167"/>
      <c r="F22" s="167"/>
      <c r="G22" s="158"/>
      <c r="H22" s="158"/>
      <c r="I22" s="158"/>
      <c r="J22" s="447"/>
      <c r="K22" s="447"/>
      <c r="L22" s="158"/>
      <c r="M22" s="165"/>
      <c r="N22" s="158"/>
    </row>
    <row r="23" spans="1:18" ht="37.5" hidden="1" customHeight="1" x14ac:dyDescent="0.25">
      <c r="A23" s="163" t="s">
        <v>233</v>
      </c>
      <c r="B23" s="162">
        <v>0</v>
      </c>
      <c r="C23" s="147"/>
      <c r="D23" s="147"/>
      <c r="E23" s="147"/>
      <c r="F23" s="147"/>
      <c r="G23" s="158"/>
      <c r="H23" s="158"/>
      <c r="I23" s="158"/>
      <c r="J23" s="447"/>
      <c r="K23" s="447"/>
      <c r="L23" s="158"/>
      <c r="M23" s="168"/>
      <c r="N23" s="158"/>
    </row>
    <row r="24" spans="1:18" ht="25.5" hidden="1" customHeight="1" x14ac:dyDescent="0.25">
      <c r="A24" s="163" t="s">
        <v>234</v>
      </c>
      <c r="B24" s="162">
        <v>0</v>
      </c>
      <c r="C24" s="147"/>
      <c r="D24" s="147"/>
      <c r="E24" s="147"/>
      <c r="F24" s="147"/>
      <c r="G24" s="158"/>
      <c r="H24" s="158"/>
      <c r="I24" s="158"/>
      <c r="J24" s="447"/>
      <c r="K24" s="447"/>
      <c r="L24" s="158"/>
      <c r="M24" s="169"/>
      <c r="N24" s="158"/>
    </row>
    <row r="25" spans="1:18" hidden="1" x14ac:dyDescent="0.25">
      <c r="A25" s="163" t="s">
        <v>235</v>
      </c>
      <c r="B25" s="170">
        <v>0</v>
      </c>
      <c r="C25" s="147"/>
      <c r="D25" s="147"/>
      <c r="E25" s="147"/>
      <c r="F25" s="147"/>
      <c r="G25" s="158"/>
      <c r="H25" s="158"/>
      <c r="I25" s="158"/>
      <c r="J25" s="158"/>
      <c r="K25" s="158"/>
      <c r="L25" s="158"/>
      <c r="M25" s="158"/>
      <c r="N25" s="158"/>
    </row>
    <row r="26" spans="1:18" ht="27" customHeight="1" x14ac:dyDescent="0.25">
      <c r="A26" s="171" t="s">
        <v>236</v>
      </c>
      <c r="B26" s="172">
        <v>5</v>
      </c>
      <c r="C26" s="147"/>
      <c r="D26" s="147"/>
      <c r="E26" s="147"/>
      <c r="F26" s="147"/>
      <c r="G26" s="158"/>
      <c r="H26" s="164"/>
      <c r="I26" s="158"/>
      <c r="J26" s="158"/>
      <c r="K26" s="158"/>
      <c r="L26" s="158"/>
      <c r="M26" s="158"/>
      <c r="N26" s="158"/>
      <c r="O26" s="158"/>
      <c r="R26" s="173"/>
    </row>
    <row r="27" spans="1:18" ht="39.75" customHeight="1" outlineLevel="1" x14ac:dyDescent="0.25">
      <c r="A27" s="171" t="s">
        <v>237</v>
      </c>
      <c r="B27" s="174">
        <v>7</v>
      </c>
      <c r="C27" s="147"/>
      <c r="D27" s="147"/>
      <c r="E27" s="147"/>
      <c r="F27" s="147"/>
      <c r="G27" s="158"/>
      <c r="H27" s="447"/>
      <c r="I27" s="447"/>
      <c r="J27" s="158"/>
      <c r="K27" s="165"/>
      <c r="L27" s="158"/>
      <c r="M27" s="158"/>
      <c r="N27" s="158"/>
      <c r="O27" s="158"/>
    </row>
    <row r="28" spans="1:18" outlineLevel="1" x14ac:dyDescent="0.25">
      <c r="A28" s="171" t="s">
        <v>238</v>
      </c>
      <c r="B28" s="174"/>
      <c r="C28" s="147"/>
      <c r="D28" s="147"/>
      <c r="E28" s="147"/>
      <c r="F28" s="147"/>
      <c r="G28" s="158"/>
      <c r="H28" s="447"/>
      <c r="I28" s="447"/>
      <c r="J28" s="158"/>
      <c r="K28" s="165"/>
      <c r="L28" s="158"/>
      <c r="M28" s="158"/>
      <c r="N28" s="158"/>
      <c r="O28" s="158"/>
    </row>
    <row r="29" spans="1:18" ht="33.75" customHeight="1" outlineLevel="1" x14ac:dyDescent="0.25">
      <c r="A29" s="171" t="s">
        <v>239</v>
      </c>
      <c r="B29" s="174">
        <v>10</v>
      </c>
      <c r="C29" s="147"/>
      <c r="D29" s="147"/>
      <c r="E29" s="147"/>
      <c r="F29" s="147"/>
      <c r="G29" s="158"/>
      <c r="H29" s="451"/>
      <c r="I29" s="451"/>
      <c r="J29" s="158"/>
      <c r="K29" s="168"/>
      <c r="L29" s="158"/>
      <c r="M29" s="158"/>
      <c r="N29" s="158"/>
      <c r="O29" s="158"/>
    </row>
    <row r="30" spans="1:18" hidden="1" outlineLevel="1" x14ac:dyDescent="0.25">
      <c r="A30" s="171" t="s">
        <v>240</v>
      </c>
      <c r="B30" s="174"/>
      <c r="C30" s="147"/>
      <c r="D30" s="147"/>
      <c r="E30" s="147"/>
      <c r="F30" s="147"/>
      <c r="G30" s="158"/>
      <c r="H30" s="447"/>
      <c r="I30" s="447"/>
      <c r="J30" s="158"/>
      <c r="K30" s="169"/>
      <c r="L30" s="158"/>
      <c r="M30" s="158"/>
      <c r="N30" s="158"/>
      <c r="O30" s="158"/>
    </row>
    <row r="31" spans="1:18" hidden="1" outlineLevel="1" x14ac:dyDescent="0.25">
      <c r="A31" s="175" t="s">
        <v>241</v>
      </c>
      <c r="B31" s="174"/>
      <c r="C31" s="147"/>
      <c r="D31" s="147"/>
      <c r="E31" s="147"/>
      <c r="F31" s="147"/>
      <c r="G31" s="158"/>
      <c r="H31" s="158"/>
      <c r="I31" s="158"/>
      <c r="J31" s="158"/>
      <c r="K31" s="158"/>
      <c r="L31" s="158"/>
      <c r="M31" s="158"/>
      <c r="N31" s="158"/>
      <c r="O31" s="158"/>
    </row>
    <row r="32" spans="1:18" hidden="1" outlineLevel="1" x14ac:dyDescent="0.25">
      <c r="A32" s="161" t="s">
        <v>242</v>
      </c>
      <c r="B32" s="176">
        <v>1.65</v>
      </c>
      <c r="C32" s="147"/>
      <c r="D32" s="147"/>
      <c r="E32" s="147"/>
      <c r="F32" s="147"/>
      <c r="G32" s="158"/>
      <c r="H32" s="158"/>
      <c r="I32" s="158"/>
      <c r="J32" s="158"/>
      <c r="K32" s="158"/>
      <c r="L32" s="158"/>
      <c r="M32" s="158"/>
      <c r="N32" s="158"/>
    </row>
    <row r="33" spans="1:14" hidden="1" outlineLevel="1" x14ac:dyDescent="0.25">
      <c r="A33" s="175" t="s">
        <v>243</v>
      </c>
      <c r="B33" s="177">
        <v>4</v>
      </c>
      <c r="C33" s="147"/>
      <c r="D33" s="147"/>
      <c r="E33" s="147"/>
      <c r="F33" s="147"/>
      <c r="G33" s="158"/>
      <c r="H33" s="158"/>
      <c r="I33" s="158"/>
      <c r="J33" s="158"/>
      <c r="K33" s="158"/>
      <c r="L33" s="158"/>
      <c r="M33" s="158"/>
      <c r="N33" s="158"/>
    </row>
    <row r="34" spans="1:14" hidden="1" outlineLevel="1" x14ac:dyDescent="0.25">
      <c r="A34" s="175" t="s">
        <v>125</v>
      </c>
      <c r="B34" s="177">
        <v>4</v>
      </c>
      <c r="C34" s="147"/>
      <c r="D34" s="147"/>
      <c r="E34" s="147"/>
      <c r="F34" s="147"/>
    </row>
    <row r="35" spans="1:14" hidden="1" outlineLevel="1" x14ac:dyDescent="0.25">
      <c r="A35" s="161" t="s">
        <v>244</v>
      </c>
      <c r="B35" s="178">
        <v>10.16</v>
      </c>
      <c r="C35" s="147"/>
      <c r="D35" s="147"/>
      <c r="E35" s="147"/>
      <c r="F35" s="147"/>
    </row>
    <row r="36" spans="1:14" hidden="1" outlineLevel="1" x14ac:dyDescent="0.25">
      <c r="A36" s="171" t="s">
        <v>243</v>
      </c>
      <c r="B36" s="177">
        <v>4.4000000000000004</v>
      </c>
      <c r="C36" s="147"/>
      <c r="D36" s="147"/>
      <c r="E36" s="147"/>
      <c r="F36" s="147"/>
    </row>
    <row r="37" spans="1:14" hidden="1" outlineLevel="1" x14ac:dyDescent="0.25">
      <c r="A37" s="171" t="s">
        <v>125</v>
      </c>
      <c r="B37" s="177">
        <v>4</v>
      </c>
      <c r="C37" s="147"/>
      <c r="D37" s="147"/>
      <c r="E37" s="147"/>
      <c r="F37" s="147"/>
    </row>
    <row r="38" spans="1:14" ht="16.5" hidden="1" customHeight="1" outlineLevel="1" x14ac:dyDescent="0.25">
      <c r="A38" s="179" t="s">
        <v>245</v>
      </c>
      <c r="B38" s="180">
        <v>142.76</v>
      </c>
      <c r="C38" s="181"/>
      <c r="D38" s="182"/>
      <c r="E38" s="147"/>
      <c r="F38" s="147"/>
    </row>
    <row r="39" spans="1:14" hidden="1" outlineLevel="1" x14ac:dyDescent="0.25">
      <c r="A39" s="171" t="s">
        <v>246</v>
      </c>
      <c r="B39" s="177">
        <v>12</v>
      </c>
      <c r="C39" s="181"/>
      <c r="D39" s="182"/>
      <c r="E39" s="147"/>
      <c r="F39" s="147"/>
    </row>
    <row r="40" spans="1:14" hidden="1" outlineLevel="1" x14ac:dyDescent="0.25">
      <c r="A40" s="171" t="s">
        <v>247</v>
      </c>
      <c r="B40" s="177">
        <v>12</v>
      </c>
      <c r="C40" s="181"/>
      <c r="D40" s="182"/>
      <c r="E40" s="147"/>
      <c r="F40" s="147"/>
    </row>
    <row r="41" spans="1:14" ht="15" hidden="1" customHeight="1" outlineLevel="1" x14ac:dyDescent="0.25">
      <c r="A41" s="179" t="s">
        <v>248</v>
      </c>
      <c r="B41" s="180">
        <v>209.91</v>
      </c>
      <c r="C41" s="181"/>
      <c r="D41" s="182"/>
      <c r="E41" s="147"/>
      <c r="F41" s="147"/>
    </row>
    <row r="42" spans="1:14" hidden="1" x14ac:dyDescent="0.25">
      <c r="A42" s="171" t="s">
        <v>246</v>
      </c>
      <c r="B42" s="177">
        <v>12</v>
      </c>
      <c r="C42" s="181"/>
      <c r="D42" s="182"/>
      <c r="E42" s="147"/>
      <c r="F42" s="147"/>
    </row>
    <row r="43" spans="1:14" hidden="1" outlineLevel="1" x14ac:dyDescent="0.25">
      <c r="A43" s="171" t="s">
        <v>247</v>
      </c>
      <c r="B43" s="177">
        <v>12</v>
      </c>
      <c r="C43" s="181"/>
      <c r="D43" s="182"/>
      <c r="E43" s="147"/>
      <c r="F43" s="147"/>
    </row>
    <row r="44" spans="1:14" hidden="1" outlineLevel="1" x14ac:dyDescent="0.25">
      <c r="A44" s="183" t="s">
        <v>249</v>
      </c>
      <c r="B44" s="180">
        <f>1472.41</f>
        <v>1472.41</v>
      </c>
      <c r="C44" s="184"/>
      <c r="D44" s="184"/>
      <c r="E44" s="147"/>
      <c r="F44" s="147"/>
    </row>
    <row r="45" spans="1:14" hidden="1" outlineLevel="1" x14ac:dyDescent="0.25">
      <c r="A45" s="185" t="s">
        <v>250</v>
      </c>
      <c r="B45" s="186"/>
      <c r="C45" s="181"/>
      <c r="D45" s="147"/>
      <c r="E45" s="147"/>
      <c r="F45" s="147"/>
    </row>
    <row r="46" spans="1:14" hidden="1" x14ac:dyDescent="0.25">
      <c r="A46" s="183" t="s">
        <v>251</v>
      </c>
      <c r="B46" s="177">
        <v>25</v>
      </c>
      <c r="C46" s="187"/>
      <c r="D46" s="187"/>
      <c r="E46" s="187"/>
      <c r="F46" s="187"/>
    </row>
    <row r="47" spans="1:14" hidden="1" x14ac:dyDescent="0.25">
      <c r="A47" s="183" t="s">
        <v>252</v>
      </c>
      <c r="B47" s="177">
        <v>25</v>
      </c>
      <c r="C47" s="187"/>
      <c r="D47" s="187"/>
      <c r="E47" s="187"/>
      <c r="F47" s="187"/>
    </row>
    <row r="48" spans="1:14" ht="16.5" hidden="1" thickBot="1" x14ac:dyDescent="0.3">
      <c r="A48" s="183" t="s">
        <v>104</v>
      </c>
      <c r="B48" s="188">
        <v>0.2</v>
      </c>
      <c r="C48" s="187"/>
      <c r="D48" s="187"/>
      <c r="E48" s="187"/>
      <c r="F48" s="187"/>
    </row>
    <row r="49" spans="1:27" hidden="1" x14ac:dyDescent="0.25">
      <c r="A49" s="156" t="str">
        <f>A82</f>
        <v>Оплата труда с отчислениями</v>
      </c>
      <c r="B49" s="178">
        <v>0</v>
      </c>
      <c r="C49" s="187"/>
      <c r="D49" s="187"/>
      <c r="E49" s="187"/>
      <c r="F49" s="187"/>
    </row>
    <row r="50" spans="1:27" hidden="1" x14ac:dyDescent="0.25">
      <c r="A50" s="171" t="str">
        <f>A83</f>
        <v>Вспомогательные материалы</v>
      </c>
      <c r="B50" s="170"/>
      <c r="C50" s="147"/>
      <c r="D50" s="147"/>
      <c r="E50" s="147"/>
      <c r="F50" s="147"/>
    </row>
    <row r="51" spans="1:27" ht="31.5" hidden="1" x14ac:dyDescent="0.25">
      <c r="A51" s="179" t="str">
        <f>A84</f>
        <v>Прочие расходы (без амортизации, арендной платы + транспортные расходы)</v>
      </c>
      <c r="B51" s="177"/>
      <c r="C51" s="189"/>
      <c r="D51" s="189"/>
      <c r="E51" s="189"/>
      <c r="F51" s="189"/>
    </row>
    <row r="52" spans="1:27" ht="16.5" hidden="1" thickBot="1" x14ac:dyDescent="0.3">
      <c r="A52" s="183" t="s">
        <v>124</v>
      </c>
      <c r="B52" s="188">
        <v>0.1</v>
      </c>
      <c r="C52" s="189"/>
      <c r="D52" s="189"/>
      <c r="E52" s="189"/>
      <c r="F52" s="189"/>
    </row>
    <row r="53" spans="1:27" hidden="1" x14ac:dyDescent="0.25">
      <c r="A53" s="190"/>
      <c r="B53" s="191"/>
      <c r="C53" s="189"/>
      <c r="D53" s="189"/>
      <c r="E53" s="189"/>
      <c r="F53" s="189"/>
    </row>
    <row r="54" spans="1:27" hidden="1" x14ac:dyDescent="0.25">
      <c r="A54" s="171" t="s">
        <v>253</v>
      </c>
      <c r="B54" s="192">
        <v>246.85</v>
      </c>
      <c r="C54" s="189"/>
      <c r="D54" s="189"/>
      <c r="E54" s="189"/>
      <c r="F54" s="189"/>
    </row>
    <row r="55" spans="1:27" ht="16.5" hidden="1" thickBot="1" x14ac:dyDescent="0.3">
      <c r="A55" s="193" t="s">
        <v>254</v>
      </c>
      <c r="B55" s="194">
        <v>515240.19</v>
      </c>
      <c r="C55" s="189"/>
      <c r="D55" s="189"/>
      <c r="E55" s="189"/>
      <c r="F55" s="189"/>
    </row>
    <row r="56" spans="1:27" hidden="1" x14ac:dyDescent="0.25">
      <c r="A56" s="161" t="s">
        <v>255</v>
      </c>
      <c r="B56" s="195">
        <v>2</v>
      </c>
      <c r="C56" s="189"/>
      <c r="D56" s="189"/>
      <c r="E56" s="189"/>
      <c r="F56" s="189"/>
    </row>
    <row r="57" spans="1:27" hidden="1" x14ac:dyDescent="0.25">
      <c r="A57" s="171" t="s">
        <v>123</v>
      </c>
      <c r="B57" s="196">
        <v>8.8999999999999996E-2</v>
      </c>
      <c r="C57" s="189"/>
      <c r="D57" s="189"/>
      <c r="E57" s="189"/>
      <c r="F57" s="189"/>
    </row>
    <row r="58" spans="1:27" hidden="1" outlineLevel="1" x14ac:dyDescent="0.25">
      <c r="A58" s="171" t="s">
        <v>122</v>
      </c>
      <c r="B58" s="197">
        <v>8.8999999999999996E-2</v>
      </c>
      <c r="C58" s="189"/>
      <c r="D58" s="189"/>
      <c r="E58" s="189"/>
      <c r="F58" s="189"/>
    </row>
    <row r="59" spans="1:27" hidden="1" outlineLevel="1" x14ac:dyDescent="0.25">
      <c r="A59" s="171" t="s">
        <v>121</v>
      </c>
      <c r="B59" s="197">
        <v>0</v>
      </c>
      <c r="C59" s="189"/>
      <c r="D59" s="189"/>
      <c r="E59" s="189"/>
      <c r="F59" s="189"/>
    </row>
    <row r="60" spans="1:27" s="152" customFormat="1" hidden="1" x14ac:dyDescent="0.25">
      <c r="A60" s="171" t="s">
        <v>120</v>
      </c>
      <c r="B60" s="197">
        <v>0.11</v>
      </c>
      <c r="C60" s="189"/>
      <c r="D60" s="189"/>
      <c r="E60" s="189"/>
      <c r="F60" s="189"/>
      <c r="G60" s="144"/>
      <c r="H60" s="144"/>
      <c r="I60" s="144"/>
      <c r="J60" s="144"/>
      <c r="K60" s="144"/>
      <c r="L60" s="144"/>
      <c r="M60" s="144"/>
      <c r="N60" s="144"/>
      <c r="O60" s="144"/>
      <c r="P60" s="144"/>
      <c r="Q60" s="144"/>
      <c r="R60" s="144"/>
      <c r="S60" s="144"/>
      <c r="T60" s="144"/>
      <c r="U60" s="144"/>
      <c r="V60" s="144"/>
    </row>
    <row r="61" spans="1:27" hidden="1" x14ac:dyDescent="0.25">
      <c r="A61" s="171" t="s">
        <v>119</v>
      </c>
      <c r="B61" s="197">
        <f>1-B59</f>
        <v>1</v>
      </c>
      <c r="C61" s="189"/>
      <c r="D61" s="189"/>
      <c r="E61" s="189"/>
      <c r="F61" s="189"/>
    </row>
    <row r="62" spans="1:27" ht="16.5" hidden="1" thickBot="1" x14ac:dyDescent="0.3">
      <c r="A62" s="183" t="s">
        <v>256</v>
      </c>
      <c r="B62" s="198">
        <f>B61*B60+B59*B58*(1-B48)</f>
        <v>0.11</v>
      </c>
      <c r="C62" s="189"/>
      <c r="D62" s="189"/>
      <c r="E62" s="189"/>
      <c r="F62" s="189"/>
      <c r="W62" s="199"/>
      <c r="X62" s="199"/>
      <c r="Y62" s="199"/>
      <c r="Z62" s="199"/>
      <c r="AA62" s="199"/>
    </row>
    <row r="63" spans="1:27" hidden="1" x14ac:dyDescent="0.25">
      <c r="A63" s="200" t="s">
        <v>118</v>
      </c>
      <c r="B63" s="201">
        <v>1</v>
      </c>
      <c r="C63" s="201">
        <f>B63+1</f>
        <v>2</v>
      </c>
      <c r="D63" s="201">
        <f t="shared" ref="D63:P63" si="0">C63+1</f>
        <v>3</v>
      </c>
      <c r="E63" s="201">
        <f t="shared" si="0"/>
        <v>4</v>
      </c>
      <c r="F63" s="201">
        <f t="shared" si="0"/>
        <v>5</v>
      </c>
      <c r="G63" s="201">
        <f t="shared" si="0"/>
        <v>6</v>
      </c>
      <c r="H63" s="201">
        <f t="shared" si="0"/>
        <v>7</v>
      </c>
      <c r="I63" s="201">
        <f t="shared" si="0"/>
        <v>8</v>
      </c>
      <c r="J63" s="201">
        <f t="shared" si="0"/>
        <v>9</v>
      </c>
      <c r="K63" s="201">
        <f t="shared" si="0"/>
        <v>10</v>
      </c>
      <c r="L63" s="201">
        <f t="shared" si="0"/>
        <v>11</v>
      </c>
      <c r="M63" s="201">
        <f t="shared" si="0"/>
        <v>12</v>
      </c>
      <c r="N63" s="201">
        <f t="shared" si="0"/>
        <v>13</v>
      </c>
      <c r="O63" s="201">
        <f t="shared" si="0"/>
        <v>14</v>
      </c>
      <c r="P63" s="201">
        <f t="shared" si="0"/>
        <v>15</v>
      </c>
      <c r="Q63" s="201">
        <f>P63+1</f>
        <v>16</v>
      </c>
      <c r="R63" s="201">
        <f>Q63+1</f>
        <v>17</v>
      </c>
      <c r="S63" s="201">
        <f>R63+1</f>
        <v>18</v>
      </c>
      <c r="T63" s="201">
        <f>S63+1</f>
        <v>19</v>
      </c>
      <c r="U63" s="202">
        <f>T63+1</f>
        <v>20</v>
      </c>
      <c r="V63" s="152"/>
      <c r="W63" s="199"/>
      <c r="X63" s="199"/>
      <c r="Y63" s="199"/>
      <c r="Z63" s="199"/>
      <c r="AA63" s="199"/>
    </row>
    <row r="64" spans="1:27" hidden="1" x14ac:dyDescent="0.25">
      <c r="A64" s="203" t="s">
        <v>117</v>
      </c>
      <c r="B64" s="204">
        <v>0.04</v>
      </c>
      <c r="C64" s="204">
        <v>0.04</v>
      </c>
      <c r="D64" s="204">
        <v>0.04</v>
      </c>
      <c r="E64" s="204">
        <v>0.04</v>
      </c>
      <c r="F64" s="204">
        <v>0.04</v>
      </c>
      <c r="G64" s="204">
        <v>0.04</v>
      </c>
      <c r="H64" s="204">
        <v>0.04</v>
      </c>
      <c r="I64" s="204">
        <v>0.04</v>
      </c>
      <c r="J64" s="204">
        <v>0.04</v>
      </c>
      <c r="K64" s="204">
        <v>0.04</v>
      </c>
      <c r="L64" s="204">
        <v>0.04</v>
      </c>
      <c r="M64" s="204">
        <v>0.04</v>
      </c>
      <c r="N64" s="204">
        <v>0.04</v>
      </c>
      <c r="O64" s="204">
        <v>0.04</v>
      </c>
      <c r="P64" s="204">
        <v>0.04</v>
      </c>
      <c r="Q64" s="204">
        <v>0.04</v>
      </c>
      <c r="R64" s="204">
        <v>0.04</v>
      </c>
      <c r="S64" s="204">
        <v>0.04</v>
      </c>
      <c r="T64" s="204">
        <v>0.04</v>
      </c>
      <c r="U64" s="205">
        <v>0.04</v>
      </c>
      <c r="W64" s="199"/>
      <c r="X64" s="199"/>
      <c r="Y64" s="199"/>
      <c r="Z64" s="199"/>
      <c r="AA64" s="199"/>
    </row>
    <row r="65" spans="1:27" hidden="1" x14ac:dyDescent="0.25">
      <c r="A65" s="203" t="s">
        <v>116</v>
      </c>
      <c r="B65" s="204">
        <v>0.04</v>
      </c>
      <c r="C65" s="204">
        <f>(1+B65)*(1+C64)-1</f>
        <v>8.1600000000000117E-2</v>
      </c>
      <c r="D65" s="204">
        <f t="shared" ref="D65:U65" si="1">(1+C65)*(1+D64)-1</f>
        <v>0.12486400000000009</v>
      </c>
      <c r="E65" s="204">
        <f t="shared" si="1"/>
        <v>0.16985856000000021</v>
      </c>
      <c r="F65" s="204">
        <f t="shared" si="1"/>
        <v>0.21665290240000035</v>
      </c>
      <c r="G65" s="204">
        <f t="shared" si="1"/>
        <v>0.26531901849600037</v>
      </c>
      <c r="H65" s="204">
        <f t="shared" si="1"/>
        <v>0.31593177923584048</v>
      </c>
      <c r="I65" s="204">
        <f t="shared" si="1"/>
        <v>0.3685690504052741</v>
      </c>
      <c r="J65" s="204">
        <f t="shared" si="1"/>
        <v>0.42331181242148519</v>
      </c>
      <c r="K65" s="204">
        <f t="shared" si="1"/>
        <v>0.48024428491834459</v>
      </c>
      <c r="L65" s="204">
        <f t="shared" si="1"/>
        <v>0.53945405631507848</v>
      </c>
      <c r="M65" s="204">
        <f t="shared" si="1"/>
        <v>0.60103221856768174</v>
      </c>
      <c r="N65" s="204">
        <f t="shared" si="1"/>
        <v>0.66507350731038906</v>
      </c>
      <c r="O65" s="204">
        <f t="shared" si="1"/>
        <v>0.73167644760280459</v>
      </c>
      <c r="P65" s="204">
        <f t="shared" si="1"/>
        <v>0.80094350550691673</v>
      </c>
      <c r="Q65" s="204">
        <f t="shared" si="1"/>
        <v>0.87298124572719349</v>
      </c>
      <c r="R65" s="204">
        <f>(1+Q65)*(1+R64)-1</f>
        <v>0.94790049555628131</v>
      </c>
      <c r="S65" s="204">
        <f>(1+R65)*(1+S64)-1</f>
        <v>1.0258165153785326</v>
      </c>
      <c r="T65" s="204">
        <f t="shared" si="1"/>
        <v>1.1068491759936738</v>
      </c>
      <c r="U65" s="205">
        <f t="shared" si="1"/>
        <v>1.1911231430334208</v>
      </c>
      <c r="V65" s="199"/>
      <c r="W65" s="199"/>
      <c r="X65" s="199"/>
      <c r="Y65" s="199"/>
      <c r="Z65" s="199"/>
      <c r="AA65" s="199"/>
    </row>
    <row r="66" spans="1:27" ht="16.5" hidden="1" thickBot="1" x14ac:dyDescent="0.3">
      <c r="A66" s="206" t="s">
        <v>257</v>
      </c>
      <c r="B66" s="207">
        <v>0</v>
      </c>
      <c r="C66" s="208">
        <f>B127</f>
        <v>0</v>
      </c>
      <c r="D66" s="208">
        <f>$C$127*(1+D65)</f>
        <v>0</v>
      </c>
      <c r="E66" s="208">
        <f t="shared" ref="E66:U66" si="2">$D$127*(1+E65)</f>
        <v>0</v>
      </c>
      <c r="F66" s="208">
        <f t="shared" si="2"/>
        <v>0</v>
      </c>
      <c r="G66" s="208">
        <f t="shared" si="2"/>
        <v>0</v>
      </c>
      <c r="H66" s="208">
        <f t="shared" si="2"/>
        <v>0</v>
      </c>
      <c r="I66" s="208">
        <f t="shared" si="2"/>
        <v>0</v>
      </c>
      <c r="J66" s="208">
        <f t="shared" si="2"/>
        <v>0</v>
      </c>
      <c r="K66" s="208">
        <f t="shared" si="2"/>
        <v>0</v>
      </c>
      <c r="L66" s="208">
        <f t="shared" si="2"/>
        <v>0</v>
      </c>
      <c r="M66" s="208">
        <f t="shared" si="2"/>
        <v>0</v>
      </c>
      <c r="N66" s="208">
        <f t="shared" si="2"/>
        <v>0</v>
      </c>
      <c r="O66" s="208">
        <f t="shared" si="2"/>
        <v>0</v>
      </c>
      <c r="P66" s="208">
        <f t="shared" si="2"/>
        <v>0</v>
      </c>
      <c r="Q66" s="208">
        <f t="shared" si="2"/>
        <v>0</v>
      </c>
      <c r="R66" s="208">
        <f t="shared" si="2"/>
        <v>0</v>
      </c>
      <c r="S66" s="208">
        <f t="shared" si="2"/>
        <v>0</v>
      </c>
      <c r="T66" s="208">
        <f t="shared" si="2"/>
        <v>0</v>
      </c>
      <c r="U66" s="209">
        <f t="shared" si="2"/>
        <v>0</v>
      </c>
      <c r="V66" s="199"/>
      <c r="W66" s="199"/>
      <c r="X66" s="199"/>
      <c r="Y66" s="199"/>
      <c r="Z66" s="199"/>
      <c r="AA66" s="199"/>
    </row>
    <row r="67" spans="1:27" hidden="1" x14ac:dyDescent="0.25">
      <c r="Q67" s="199"/>
      <c r="R67" s="199"/>
      <c r="S67" s="199"/>
      <c r="T67" s="199"/>
      <c r="U67" s="199"/>
      <c r="V67" s="199"/>
      <c r="W67" s="199"/>
      <c r="X67" s="199"/>
      <c r="Y67" s="199"/>
      <c r="Z67" s="199"/>
      <c r="AA67" s="199"/>
    </row>
    <row r="68" spans="1:27" s="158" customFormat="1" hidden="1" x14ac:dyDescent="0.25">
      <c r="A68" s="210" t="s">
        <v>258</v>
      </c>
      <c r="B68" s="201">
        <f t="shared" ref="B68:P68" si="3">B63</f>
        <v>1</v>
      </c>
      <c r="C68" s="201">
        <f t="shared" si="3"/>
        <v>2</v>
      </c>
      <c r="D68" s="201">
        <f t="shared" si="3"/>
        <v>3</v>
      </c>
      <c r="E68" s="201">
        <f t="shared" si="3"/>
        <v>4</v>
      </c>
      <c r="F68" s="201">
        <f t="shared" si="3"/>
        <v>5</v>
      </c>
      <c r="G68" s="201">
        <f t="shared" si="3"/>
        <v>6</v>
      </c>
      <c r="H68" s="201">
        <f t="shared" si="3"/>
        <v>7</v>
      </c>
      <c r="I68" s="201">
        <f t="shared" si="3"/>
        <v>8</v>
      </c>
      <c r="J68" s="201">
        <f t="shared" si="3"/>
        <v>9</v>
      </c>
      <c r="K68" s="201">
        <f t="shared" si="3"/>
        <v>10</v>
      </c>
      <c r="L68" s="201">
        <f t="shared" si="3"/>
        <v>11</v>
      </c>
      <c r="M68" s="201">
        <f t="shared" si="3"/>
        <v>12</v>
      </c>
      <c r="N68" s="201">
        <f t="shared" si="3"/>
        <v>13</v>
      </c>
      <c r="O68" s="201">
        <f t="shared" si="3"/>
        <v>14</v>
      </c>
      <c r="P68" s="201">
        <f t="shared" si="3"/>
        <v>15</v>
      </c>
      <c r="Q68" s="201">
        <f>P68+1</f>
        <v>16</v>
      </c>
      <c r="R68" s="201">
        <f>Q68+1</f>
        <v>17</v>
      </c>
      <c r="S68" s="201">
        <f>R68+1</f>
        <v>18</v>
      </c>
      <c r="T68" s="201">
        <f>S68+1</f>
        <v>19</v>
      </c>
      <c r="U68" s="202">
        <f>T68+1</f>
        <v>20</v>
      </c>
      <c r="V68" s="199"/>
    </row>
    <row r="69" spans="1:27" s="152" customFormat="1" hidden="1" x14ac:dyDescent="0.25">
      <c r="A69" s="203" t="s">
        <v>115</v>
      </c>
      <c r="B69" s="211">
        <v>0</v>
      </c>
      <c r="C69" s="211">
        <f>B69+B70-B71</f>
        <v>0</v>
      </c>
      <c r="D69" s="211">
        <f t="shared" ref="D69:P69" si="4">C69+C70-C71</f>
        <v>0</v>
      </c>
      <c r="E69" s="211">
        <f t="shared" si="4"/>
        <v>0</v>
      </c>
      <c r="F69" s="211">
        <f t="shared" si="4"/>
        <v>0</v>
      </c>
      <c r="G69" s="211">
        <f t="shared" si="4"/>
        <v>0</v>
      </c>
      <c r="H69" s="211">
        <f t="shared" si="4"/>
        <v>0</v>
      </c>
      <c r="I69" s="211">
        <f t="shared" si="4"/>
        <v>0</v>
      </c>
      <c r="J69" s="211">
        <f t="shared" si="4"/>
        <v>0</v>
      </c>
      <c r="K69" s="211">
        <f t="shared" si="4"/>
        <v>0</v>
      </c>
      <c r="L69" s="211">
        <f t="shared" si="4"/>
        <v>0</v>
      </c>
      <c r="M69" s="211">
        <f t="shared" si="4"/>
        <v>0</v>
      </c>
      <c r="N69" s="211">
        <f t="shared" si="4"/>
        <v>0</v>
      </c>
      <c r="O69" s="211">
        <f t="shared" si="4"/>
        <v>0</v>
      </c>
      <c r="P69" s="211">
        <f t="shared" si="4"/>
        <v>0</v>
      </c>
      <c r="Q69" s="211">
        <f>P69+P70-P71</f>
        <v>0</v>
      </c>
      <c r="R69" s="211">
        <f>Q69+Q70-Q71</f>
        <v>0</v>
      </c>
      <c r="S69" s="211">
        <f>R69+R70-R71</f>
        <v>0</v>
      </c>
      <c r="T69" s="211">
        <f>S69+S70-S71</f>
        <v>0</v>
      </c>
      <c r="U69" s="212">
        <f>T69+T70-T71</f>
        <v>0</v>
      </c>
      <c r="V69" s="199"/>
    </row>
    <row r="70" spans="1:27" ht="15" hidden="1" customHeight="1" x14ac:dyDescent="0.25">
      <c r="A70" s="203" t="s">
        <v>114</v>
      </c>
      <c r="B70" s="211">
        <f>B18*B31*B59*1.18</f>
        <v>0</v>
      </c>
      <c r="C70" s="211">
        <v>0</v>
      </c>
      <c r="D70" s="211">
        <v>0</v>
      </c>
      <c r="E70" s="211">
        <v>0</v>
      </c>
      <c r="F70" s="211">
        <v>0</v>
      </c>
      <c r="G70" s="211">
        <v>0</v>
      </c>
      <c r="H70" s="211">
        <v>0</v>
      </c>
      <c r="I70" s="211">
        <v>0</v>
      </c>
      <c r="J70" s="211">
        <v>0</v>
      </c>
      <c r="K70" s="211">
        <v>0</v>
      </c>
      <c r="L70" s="211">
        <v>0</v>
      </c>
      <c r="M70" s="211">
        <v>0</v>
      </c>
      <c r="N70" s="211">
        <v>0</v>
      </c>
      <c r="O70" s="211">
        <v>0</v>
      </c>
      <c r="P70" s="211">
        <v>0</v>
      </c>
      <c r="Q70" s="211">
        <v>0</v>
      </c>
      <c r="R70" s="211">
        <v>0</v>
      </c>
      <c r="S70" s="211">
        <v>0</v>
      </c>
      <c r="T70" s="211">
        <v>0</v>
      </c>
      <c r="U70" s="212">
        <v>0</v>
      </c>
      <c r="V70" s="199"/>
    </row>
    <row r="71" spans="1:27" hidden="1" outlineLevel="1" x14ac:dyDescent="0.25">
      <c r="A71" s="203" t="s">
        <v>113</v>
      </c>
      <c r="B71" s="211">
        <f>$B$70/$B$56</f>
        <v>0</v>
      </c>
      <c r="C71" s="211">
        <f t="shared" ref="C71:U71" si="5">IF(ROUND(C69,1)=0,0,B71+C70/$B$52)</f>
        <v>0</v>
      </c>
      <c r="D71" s="211">
        <f t="shared" si="5"/>
        <v>0</v>
      </c>
      <c r="E71" s="211">
        <f t="shared" si="5"/>
        <v>0</v>
      </c>
      <c r="F71" s="211">
        <f t="shared" si="5"/>
        <v>0</v>
      </c>
      <c r="G71" s="211">
        <f t="shared" si="5"/>
        <v>0</v>
      </c>
      <c r="H71" s="211">
        <f t="shared" si="5"/>
        <v>0</v>
      </c>
      <c r="I71" s="211">
        <f t="shared" si="5"/>
        <v>0</v>
      </c>
      <c r="J71" s="211">
        <f t="shared" si="5"/>
        <v>0</v>
      </c>
      <c r="K71" s="211">
        <f t="shared" si="5"/>
        <v>0</v>
      </c>
      <c r="L71" s="211">
        <f t="shared" si="5"/>
        <v>0</v>
      </c>
      <c r="M71" s="211">
        <f t="shared" si="5"/>
        <v>0</v>
      </c>
      <c r="N71" s="211">
        <f t="shared" si="5"/>
        <v>0</v>
      </c>
      <c r="O71" s="211">
        <f t="shared" si="5"/>
        <v>0</v>
      </c>
      <c r="P71" s="211">
        <f t="shared" si="5"/>
        <v>0</v>
      </c>
      <c r="Q71" s="211">
        <f t="shared" si="5"/>
        <v>0</v>
      </c>
      <c r="R71" s="211">
        <f t="shared" si="5"/>
        <v>0</v>
      </c>
      <c r="S71" s="211">
        <f t="shared" si="5"/>
        <v>0</v>
      </c>
      <c r="T71" s="211">
        <f t="shared" si="5"/>
        <v>0</v>
      </c>
      <c r="U71" s="212">
        <f t="shared" si="5"/>
        <v>0</v>
      </c>
      <c r="V71" s="158"/>
    </row>
    <row r="72" spans="1:27" ht="16.5" hidden="1" outlineLevel="1" thickBot="1" x14ac:dyDescent="0.3">
      <c r="A72" s="206" t="s">
        <v>112</v>
      </c>
      <c r="B72" s="213">
        <f t="shared" ref="B72:U72" si="6">AVERAGE(SUM(B69:B70),(SUM(B69:B70)-B71))*$B$58</f>
        <v>0</v>
      </c>
      <c r="C72" s="213">
        <f t="shared" si="6"/>
        <v>0</v>
      </c>
      <c r="D72" s="213">
        <f t="shared" si="6"/>
        <v>0</v>
      </c>
      <c r="E72" s="213">
        <f t="shared" si="6"/>
        <v>0</v>
      </c>
      <c r="F72" s="213">
        <f t="shared" si="6"/>
        <v>0</v>
      </c>
      <c r="G72" s="213">
        <f t="shared" si="6"/>
        <v>0</v>
      </c>
      <c r="H72" s="213">
        <f t="shared" si="6"/>
        <v>0</v>
      </c>
      <c r="I72" s="213">
        <f t="shared" si="6"/>
        <v>0</v>
      </c>
      <c r="J72" s="213">
        <f t="shared" si="6"/>
        <v>0</v>
      </c>
      <c r="K72" s="213">
        <f t="shared" si="6"/>
        <v>0</v>
      </c>
      <c r="L72" s="213">
        <f t="shared" si="6"/>
        <v>0</v>
      </c>
      <c r="M72" s="213">
        <f t="shared" si="6"/>
        <v>0</v>
      </c>
      <c r="N72" s="213">
        <f t="shared" si="6"/>
        <v>0</v>
      </c>
      <c r="O72" s="213">
        <f t="shared" si="6"/>
        <v>0</v>
      </c>
      <c r="P72" s="213">
        <f t="shared" si="6"/>
        <v>0</v>
      </c>
      <c r="Q72" s="213">
        <f t="shared" si="6"/>
        <v>0</v>
      </c>
      <c r="R72" s="213">
        <f t="shared" si="6"/>
        <v>0</v>
      </c>
      <c r="S72" s="213">
        <f t="shared" si="6"/>
        <v>0</v>
      </c>
      <c r="T72" s="213">
        <f t="shared" si="6"/>
        <v>0</v>
      </c>
      <c r="U72" s="214">
        <f t="shared" si="6"/>
        <v>0</v>
      </c>
      <c r="V72" s="152"/>
    </row>
    <row r="73" spans="1:27" hidden="1" outlineLevel="1" x14ac:dyDescent="0.25">
      <c r="A73" s="158"/>
      <c r="B73" s="215"/>
      <c r="C73" s="215"/>
      <c r="D73" s="215"/>
      <c r="E73" s="215"/>
      <c r="F73" s="215"/>
      <c r="G73" s="215"/>
      <c r="H73" s="215"/>
      <c r="I73" s="215"/>
      <c r="J73" s="215"/>
      <c r="K73" s="215"/>
      <c r="L73" s="215"/>
      <c r="M73" s="215"/>
      <c r="N73" s="215"/>
      <c r="O73" s="215"/>
      <c r="P73" s="199"/>
      <c r="Q73" s="152"/>
    </row>
    <row r="74" spans="1:27" ht="16.5" hidden="1" customHeight="1" outlineLevel="1" x14ac:dyDescent="0.25">
      <c r="A74" s="210" t="s">
        <v>259</v>
      </c>
      <c r="B74" s="201">
        <f t="shared" ref="B74:P74" si="7">B63</f>
        <v>1</v>
      </c>
      <c r="C74" s="201">
        <f t="shared" si="7"/>
        <v>2</v>
      </c>
      <c r="D74" s="201">
        <f t="shared" si="7"/>
        <v>3</v>
      </c>
      <c r="E74" s="201">
        <f t="shared" si="7"/>
        <v>4</v>
      </c>
      <c r="F74" s="201">
        <f t="shared" si="7"/>
        <v>5</v>
      </c>
      <c r="G74" s="201">
        <f t="shared" si="7"/>
        <v>6</v>
      </c>
      <c r="H74" s="201">
        <f t="shared" si="7"/>
        <v>7</v>
      </c>
      <c r="I74" s="201">
        <f t="shared" si="7"/>
        <v>8</v>
      </c>
      <c r="J74" s="201">
        <f t="shared" si="7"/>
        <v>9</v>
      </c>
      <c r="K74" s="201">
        <f t="shared" si="7"/>
        <v>10</v>
      </c>
      <c r="L74" s="201">
        <f t="shared" si="7"/>
        <v>11</v>
      </c>
      <c r="M74" s="201">
        <f t="shared" si="7"/>
        <v>12</v>
      </c>
      <c r="N74" s="201">
        <f t="shared" si="7"/>
        <v>13</v>
      </c>
      <c r="O74" s="201">
        <f t="shared" si="7"/>
        <v>14</v>
      </c>
      <c r="P74" s="201">
        <f t="shared" si="7"/>
        <v>15</v>
      </c>
      <c r="Q74" s="216">
        <f>P74+1</f>
        <v>16</v>
      </c>
      <c r="R74" s="201">
        <f>Q74+1</f>
        <v>17</v>
      </c>
      <c r="S74" s="201">
        <f>R74+1</f>
        <v>18</v>
      </c>
      <c r="T74" s="201">
        <f>S74+1</f>
        <v>19</v>
      </c>
      <c r="U74" s="202">
        <f>T74+1</f>
        <v>20</v>
      </c>
    </row>
    <row r="75" spans="1:27" ht="16.5" hidden="1" customHeight="1" outlineLevel="1" x14ac:dyDescent="0.25">
      <c r="A75" s="217" t="s">
        <v>111</v>
      </c>
      <c r="B75" s="218">
        <f t="shared" ref="B75:O75" si="8">B66*$B$31</f>
        <v>0</v>
      </c>
      <c r="C75" s="218">
        <f t="shared" si="8"/>
        <v>0</v>
      </c>
      <c r="D75" s="218">
        <f t="shared" si="8"/>
        <v>0</v>
      </c>
      <c r="E75" s="218">
        <f t="shared" si="8"/>
        <v>0</v>
      </c>
      <c r="F75" s="218">
        <f t="shared" si="8"/>
        <v>0</v>
      </c>
      <c r="G75" s="218">
        <f t="shared" si="8"/>
        <v>0</v>
      </c>
      <c r="H75" s="218">
        <f t="shared" si="8"/>
        <v>0</v>
      </c>
      <c r="I75" s="218">
        <f t="shared" si="8"/>
        <v>0</v>
      </c>
      <c r="J75" s="218">
        <f t="shared" si="8"/>
        <v>0</v>
      </c>
      <c r="K75" s="218">
        <f t="shared" si="8"/>
        <v>0</v>
      </c>
      <c r="L75" s="218">
        <f t="shared" si="8"/>
        <v>0</v>
      </c>
      <c r="M75" s="218">
        <f t="shared" si="8"/>
        <v>0</v>
      </c>
      <c r="N75" s="218">
        <f t="shared" si="8"/>
        <v>0</v>
      </c>
      <c r="O75" s="218">
        <f t="shared" si="8"/>
        <v>0</v>
      </c>
      <c r="P75" s="219"/>
      <c r="Q75" s="220"/>
      <c r="R75" s="220"/>
      <c r="S75" s="220"/>
      <c r="T75" s="220"/>
      <c r="U75" s="221"/>
    </row>
    <row r="76" spans="1:27" ht="16.5" customHeight="1" outlineLevel="1" x14ac:dyDescent="0.25">
      <c r="A76" s="222" t="s">
        <v>110</v>
      </c>
      <c r="B76" s="223">
        <f t="shared" ref="B76:U76" si="9">SUM(B77:B84)</f>
        <v>0</v>
      </c>
      <c r="C76" s="223">
        <f t="shared" si="9"/>
        <v>0</v>
      </c>
      <c r="D76" s="223">
        <f t="shared" si="9"/>
        <v>0</v>
      </c>
      <c r="E76" s="223">
        <f t="shared" si="9"/>
        <v>0</v>
      </c>
      <c r="F76" s="223">
        <f t="shared" si="9"/>
        <v>0</v>
      </c>
      <c r="G76" s="223">
        <f t="shared" si="9"/>
        <v>0</v>
      </c>
      <c r="H76" s="223">
        <f t="shared" si="9"/>
        <v>0</v>
      </c>
      <c r="I76" s="223">
        <f t="shared" si="9"/>
        <v>0</v>
      </c>
      <c r="J76" s="223">
        <f t="shared" si="9"/>
        <v>0</v>
      </c>
      <c r="K76" s="223">
        <f t="shared" si="9"/>
        <v>0</v>
      </c>
      <c r="L76" s="223">
        <f t="shared" si="9"/>
        <v>0</v>
      </c>
      <c r="M76" s="223">
        <f t="shared" si="9"/>
        <v>0</v>
      </c>
      <c r="N76" s="223">
        <f t="shared" si="9"/>
        <v>0</v>
      </c>
      <c r="O76" s="223">
        <f t="shared" si="9"/>
        <v>0</v>
      </c>
      <c r="P76" s="223">
        <f t="shared" si="9"/>
        <v>0</v>
      </c>
      <c r="Q76" s="223">
        <f t="shared" si="9"/>
        <v>0</v>
      </c>
      <c r="R76" s="223">
        <f t="shared" si="9"/>
        <v>0</v>
      </c>
      <c r="S76" s="223">
        <f t="shared" si="9"/>
        <v>0</v>
      </c>
      <c r="T76" s="223">
        <f t="shared" si="9"/>
        <v>0</v>
      </c>
      <c r="U76" s="224">
        <f t="shared" si="9"/>
        <v>0</v>
      </c>
    </row>
    <row r="77" spans="1:27" hidden="1" outlineLevel="1" x14ac:dyDescent="0.25">
      <c r="A77" s="225" t="str">
        <f>A32</f>
        <v>Затраты на текущий ремонт ТП (строит.часть), т.руб. без НДС</v>
      </c>
      <c r="B77" s="226">
        <f t="shared" ref="B77:U77" si="10">-IF(B$63/$B$34-INT(B63/$B$34)&lt;&gt;0,0,$B$32*(1+B$65)*$B$31)</f>
        <v>0</v>
      </c>
      <c r="C77" s="226">
        <f t="shared" si="10"/>
        <v>0</v>
      </c>
      <c r="D77" s="226">
        <f t="shared" si="10"/>
        <v>0</v>
      </c>
      <c r="E77" s="226">
        <f t="shared" si="10"/>
        <v>0</v>
      </c>
      <c r="F77" s="226">
        <f t="shared" si="10"/>
        <v>0</v>
      </c>
      <c r="G77" s="226">
        <f t="shared" si="10"/>
        <v>0</v>
      </c>
      <c r="H77" s="226">
        <f t="shared" si="10"/>
        <v>0</v>
      </c>
      <c r="I77" s="226">
        <f t="shared" si="10"/>
        <v>0</v>
      </c>
      <c r="J77" s="226">
        <f t="shared" si="10"/>
        <v>0</v>
      </c>
      <c r="K77" s="226">
        <f t="shared" si="10"/>
        <v>0</v>
      </c>
      <c r="L77" s="226">
        <f t="shared" si="10"/>
        <v>0</v>
      </c>
      <c r="M77" s="226">
        <f t="shared" si="10"/>
        <v>0</v>
      </c>
      <c r="N77" s="226">
        <f t="shared" si="10"/>
        <v>0</v>
      </c>
      <c r="O77" s="226">
        <f t="shared" si="10"/>
        <v>0</v>
      </c>
      <c r="P77" s="226">
        <f t="shared" si="10"/>
        <v>0</v>
      </c>
      <c r="Q77" s="226">
        <f t="shared" si="10"/>
        <v>0</v>
      </c>
      <c r="R77" s="226">
        <f t="shared" si="10"/>
        <v>0</v>
      </c>
      <c r="S77" s="226">
        <f t="shared" si="10"/>
        <v>0</v>
      </c>
      <c r="T77" s="226">
        <f t="shared" si="10"/>
        <v>0</v>
      </c>
      <c r="U77" s="227">
        <f t="shared" si="10"/>
        <v>0</v>
      </c>
    </row>
    <row r="78" spans="1:27" hidden="1" outlineLevel="1" x14ac:dyDescent="0.25">
      <c r="A78" s="225" t="str">
        <f>A38</f>
        <v>Затраты на капитальный ремонт ТП (строит.часть), т.руб. без НДС</v>
      </c>
      <c r="B78" s="226">
        <f t="shared" ref="B78:U78" si="11">-IF(B$63/$B$40-INT(B63/$B$40)&lt;&gt;0,0,$B$38*(1+B$65)*$B$31)</f>
        <v>0</v>
      </c>
      <c r="C78" s="226">
        <f t="shared" si="11"/>
        <v>0</v>
      </c>
      <c r="D78" s="226">
        <f t="shared" si="11"/>
        <v>0</v>
      </c>
      <c r="E78" s="226">
        <f t="shared" si="11"/>
        <v>0</v>
      </c>
      <c r="F78" s="226">
        <f t="shared" si="11"/>
        <v>0</v>
      </c>
      <c r="G78" s="226">
        <f t="shared" si="11"/>
        <v>0</v>
      </c>
      <c r="H78" s="226">
        <f t="shared" si="11"/>
        <v>0</v>
      </c>
      <c r="I78" s="226">
        <f t="shared" si="11"/>
        <v>0</v>
      </c>
      <c r="J78" s="226">
        <f t="shared" si="11"/>
        <v>0</v>
      </c>
      <c r="K78" s="226">
        <f t="shared" si="11"/>
        <v>0</v>
      </c>
      <c r="L78" s="226">
        <f t="shared" si="11"/>
        <v>0</v>
      </c>
      <c r="M78" s="226">
        <f t="shared" si="11"/>
        <v>0</v>
      </c>
      <c r="N78" s="226">
        <f t="shared" si="11"/>
        <v>0</v>
      </c>
      <c r="O78" s="226">
        <f t="shared" si="11"/>
        <v>0</v>
      </c>
      <c r="P78" s="226">
        <f t="shared" si="11"/>
        <v>0</v>
      </c>
      <c r="Q78" s="226">
        <f t="shared" si="11"/>
        <v>0</v>
      </c>
      <c r="R78" s="226">
        <f t="shared" si="11"/>
        <v>0</v>
      </c>
      <c r="S78" s="226">
        <f t="shared" si="11"/>
        <v>0</v>
      </c>
      <c r="T78" s="226">
        <f t="shared" si="11"/>
        <v>0</v>
      </c>
      <c r="U78" s="227">
        <f t="shared" si="11"/>
        <v>0</v>
      </c>
    </row>
    <row r="79" spans="1:27" hidden="1" x14ac:dyDescent="0.25">
      <c r="A79" s="225" t="str">
        <f>A44</f>
        <v>Затраты на капитальный ремонт КЛ т.руб. без НДС</v>
      </c>
      <c r="B79" s="226">
        <f t="shared" ref="B79:U79" si="12">-IF(B$63/$B$47-INT(B63/$B$47)&lt;&gt;0,0,$B$44*(1+B$65)*$B$45)</f>
        <v>0</v>
      </c>
      <c r="C79" s="226">
        <f t="shared" si="12"/>
        <v>0</v>
      </c>
      <c r="D79" s="226">
        <f t="shared" si="12"/>
        <v>0</v>
      </c>
      <c r="E79" s="226">
        <f t="shared" si="12"/>
        <v>0</v>
      </c>
      <c r="F79" s="226">
        <f t="shared" si="12"/>
        <v>0</v>
      </c>
      <c r="G79" s="226">
        <f t="shared" si="12"/>
        <v>0</v>
      </c>
      <c r="H79" s="226">
        <f t="shared" si="12"/>
        <v>0</v>
      </c>
      <c r="I79" s="226">
        <f t="shared" si="12"/>
        <v>0</v>
      </c>
      <c r="J79" s="226">
        <f t="shared" si="12"/>
        <v>0</v>
      </c>
      <c r="K79" s="226">
        <f t="shared" si="12"/>
        <v>0</v>
      </c>
      <c r="L79" s="226">
        <f t="shared" si="12"/>
        <v>0</v>
      </c>
      <c r="M79" s="226">
        <f t="shared" si="12"/>
        <v>0</v>
      </c>
      <c r="N79" s="226">
        <f t="shared" si="12"/>
        <v>0</v>
      </c>
      <c r="O79" s="226">
        <f t="shared" si="12"/>
        <v>0</v>
      </c>
      <c r="P79" s="226">
        <f t="shared" si="12"/>
        <v>0</v>
      </c>
      <c r="Q79" s="226">
        <f t="shared" si="12"/>
        <v>0</v>
      </c>
      <c r="R79" s="226">
        <f t="shared" si="12"/>
        <v>0</v>
      </c>
      <c r="S79" s="226">
        <f t="shared" si="12"/>
        <v>0</v>
      </c>
      <c r="T79" s="226">
        <f t="shared" si="12"/>
        <v>0</v>
      </c>
      <c r="U79" s="227">
        <f t="shared" si="12"/>
        <v>0</v>
      </c>
    </row>
    <row r="80" spans="1:27" s="152" customFormat="1" hidden="1" x14ac:dyDescent="0.25">
      <c r="A80" s="225" t="str">
        <f>A35</f>
        <v>Затраты на текущий ремонт ТП (оборудование), т.руб. без НДС</v>
      </c>
      <c r="B80" s="226">
        <f>-IF(B$63/$B$37-INT(B63/$B$37)&lt;&gt;0,0,$B$35*(1+B$65)*$B$31)</f>
        <v>0</v>
      </c>
      <c r="C80" s="226">
        <f t="shared" ref="C80:U80" si="13">-IF(C$63/$B$37-INT(C63/$B$37)&lt;&gt;0,0,$B$35*(1+C$65)*$B$31)</f>
        <v>0</v>
      </c>
      <c r="D80" s="226">
        <f t="shared" si="13"/>
        <v>0</v>
      </c>
      <c r="E80" s="226">
        <f t="shared" si="13"/>
        <v>0</v>
      </c>
      <c r="F80" s="226">
        <f t="shared" si="13"/>
        <v>0</v>
      </c>
      <c r="G80" s="226">
        <f t="shared" si="13"/>
        <v>0</v>
      </c>
      <c r="H80" s="226">
        <f t="shared" si="13"/>
        <v>0</v>
      </c>
      <c r="I80" s="226">
        <f t="shared" si="13"/>
        <v>0</v>
      </c>
      <c r="J80" s="226">
        <f t="shared" si="13"/>
        <v>0</v>
      </c>
      <c r="K80" s="226">
        <f t="shared" si="13"/>
        <v>0</v>
      </c>
      <c r="L80" s="226">
        <f t="shared" si="13"/>
        <v>0</v>
      </c>
      <c r="M80" s="226">
        <f t="shared" si="13"/>
        <v>0</v>
      </c>
      <c r="N80" s="226">
        <f t="shared" si="13"/>
        <v>0</v>
      </c>
      <c r="O80" s="226">
        <f t="shared" si="13"/>
        <v>0</v>
      </c>
      <c r="P80" s="226">
        <f t="shared" si="13"/>
        <v>0</v>
      </c>
      <c r="Q80" s="226">
        <f t="shared" si="13"/>
        <v>0</v>
      </c>
      <c r="R80" s="226">
        <f t="shared" si="13"/>
        <v>0</v>
      </c>
      <c r="S80" s="226">
        <f t="shared" si="13"/>
        <v>0</v>
      </c>
      <c r="T80" s="226">
        <f t="shared" si="13"/>
        <v>0</v>
      </c>
      <c r="U80" s="227">
        <f t="shared" si="13"/>
        <v>0</v>
      </c>
      <c r="V80" s="144"/>
    </row>
    <row r="81" spans="1:27" hidden="1" x14ac:dyDescent="0.25">
      <c r="A81" s="225" t="str">
        <f>A41</f>
        <v>Затраты на капитальный ремонт ТП (оборудование), т.руб. без НДС</v>
      </c>
      <c r="B81" s="226">
        <f>-IF(B$63/$B$42-INT(B63/$B$42)&lt;&gt;0,0,$B$41*(1+B$65)*$B$31)</f>
        <v>0</v>
      </c>
      <c r="C81" s="226">
        <f t="shared" ref="C81:U81" si="14">-IF(C$63/$B$42-INT(C63/$B$42)&lt;&gt;0,0,$B$41*(1+C$65)*$B$31)</f>
        <v>0</v>
      </c>
      <c r="D81" s="226">
        <f t="shared" si="14"/>
        <v>0</v>
      </c>
      <c r="E81" s="226">
        <f t="shared" si="14"/>
        <v>0</v>
      </c>
      <c r="F81" s="226">
        <f t="shared" si="14"/>
        <v>0</v>
      </c>
      <c r="G81" s="226">
        <f t="shared" si="14"/>
        <v>0</v>
      </c>
      <c r="H81" s="226">
        <f t="shared" si="14"/>
        <v>0</v>
      </c>
      <c r="I81" s="226">
        <f t="shared" si="14"/>
        <v>0</v>
      </c>
      <c r="J81" s="226">
        <f t="shared" si="14"/>
        <v>0</v>
      </c>
      <c r="K81" s="226">
        <f t="shared" si="14"/>
        <v>0</v>
      </c>
      <c r="L81" s="226">
        <f t="shared" si="14"/>
        <v>0</v>
      </c>
      <c r="M81" s="226">
        <f t="shared" si="14"/>
        <v>0</v>
      </c>
      <c r="N81" s="226">
        <f t="shared" si="14"/>
        <v>0</v>
      </c>
      <c r="O81" s="226">
        <f t="shared" si="14"/>
        <v>0</v>
      </c>
      <c r="P81" s="226">
        <f t="shared" si="14"/>
        <v>0</v>
      </c>
      <c r="Q81" s="226">
        <f t="shared" si="14"/>
        <v>0</v>
      </c>
      <c r="R81" s="226">
        <f t="shared" si="14"/>
        <v>0</v>
      </c>
      <c r="S81" s="226">
        <f t="shared" si="14"/>
        <v>0</v>
      </c>
      <c r="T81" s="226">
        <f t="shared" si="14"/>
        <v>0</v>
      </c>
      <c r="U81" s="227">
        <f t="shared" si="14"/>
        <v>0</v>
      </c>
    </row>
    <row r="82" spans="1:27" s="152" customFormat="1" hidden="1" x14ac:dyDescent="0.25">
      <c r="A82" s="225" t="s">
        <v>260</v>
      </c>
      <c r="B82" s="226"/>
      <c r="C82" s="226">
        <f>-$B$49</f>
        <v>0</v>
      </c>
      <c r="D82" s="226">
        <f t="shared" ref="D82:U82" si="15">-$B$49*(1+D65)</f>
        <v>0</v>
      </c>
      <c r="E82" s="226">
        <f t="shared" si="15"/>
        <v>0</v>
      </c>
      <c r="F82" s="226">
        <f t="shared" si="15"/>
        <v>0</v>
      </c>
      <c r="G82" s="226">
        <f t="shared" si="15"/>
        <v>0</v>
      </c>
      <c r="H82" s="226">
        <f t="shared" si="15"/>
        <v>0</v>
      </c>
      <c r="I82" s="226">
        <f t="shared" si="15"/>
        <v>0</v>
      </c>
      <c r="J82" s="226">
        <f t="shared" si="15"/>
        <v>0</v>
      </c>
      <c r="K82" s="226">
        <f t="shared" si="15"/>
        <v>0</v>
      </c>
      <c r="L82" s="226">
        <f t="shared" si="15"/>
        <v>0</v>
      </c>
      <c r="M82" s="226">
        <f t="shared" si="15"/>
        <v>0</v>
      </c>
      <c r="N82" s="226">
        <f t="shared" si="15"/>
        <v>0</v>
      </c>
      <c r="O82" s="226">
        <f t="shared" si="15"/>
        <v>0</v>
      </c>
      <c r="P82" s="226">
        <f t="shared" si="15"/>
        <v>0</v>
      </c>
      <c r="Q82" s="226">
        <f t="shared" si="15"/>
        <v>0</v>
      </c>
      <c r="R82" s="226">
        <f t="shared" si="15"/>
        <v>0</v>
      </c>
      <c r="S82" s="226">
        <f t="shared" si="15"/>
        <v>0</v>
      </c>
      <c r="T82" s="226">
        <f t="shared" si="15"/>
        <v>0</v>
      </c>
      <c r="U82" s="227">
        <f t="shared" si="15"/>
        <v>0</v>
      </c>
      <c r="V82" s="144"/>
    </row>
    <row r="83" spans="1:27" s="152" customFormat="1" hidden="1" x14ac:dyDescent="0.25">
      <c r="A83" s="225" t="s">
        <v>261</v>
      </c>
      <c r="B83" s="226"/>
      <c r="C83" s="226">
        <f t="shared" ref="C83:U83" si="16">-$B$50*(1+C65)*$B$31</f>
        <v>0</v>
      </c>
      <c r="D83" s="226">
        <f t="shared" si="16"/>
        <v>0</v>
      </c>
      <c r="E83" s="226">
        <f t="shared" si="16"/>
        <v>0</v>
      </c>
      <c r="F83" s="226">
        <f t="shared" si="16"/>
        <v>0</v>
      </c>
      <c r="G83" s="226">
        <f t="shared" si="16"/>
        <v>0</v>
      </c>
      <c r="H83" s="226">
        <f t="shared" si="16"/>
        <v>0</v>
      </c>
      <c r="I83" s="226">
        <f t="shared" si="16"/>
        <v>0</v>
      </c>
      <c r="J83" s="226">
        <f t="shared" si="16"/>
        <v>0</v>
      </c>
      <c r="K83" s="226">
        <f t="shared" si="16"/>
        <v>0</v>
      </c>
      <c r="L83" s="226">
        <f t="shared" si="16"/>
        <v>0</v>
      </c>
      <c r="M83" s="226">
        <f t="shared" si="16"/>
        <v>0</v>
      </c>
      <c r="N83" s="226">
        <f t="shared" si="16"/>
        <v>0</v>
      </c>
      <c r="O83" s="226">
        <f t="shared" si="16"/>
        <v>0</v>
      </c>
      <c r="P83" s="226">
        <f t="shared" si="16"/>
        <v>0</v>
      </c>
      <c r="Q83" s="226">
        <f t="shared" si="16"/>
        <v>0</v>
      </c>
      <c r="R83" s="226">
        <f t="shared" si="16"/>
        <v>0</v>
      </c>
      <c r="S83" s="226">
        <f t="shared" si="16"/>
        <v>0</v>
      </c>
      <c r="T83" s="226">
        <f t="shared" si="16"/>
        <v>0</v>
      </c>
      <c r="U83" s="227">
        <f t="shared" si="16"/>
        <v>0</v>
      </c>
    </row>
    <row r="84" spans="1:27" ht="31.5" x14ac:dyDescent="0.25">
      <c r="A84" s="228" t="s">
        <v>262</v>
      </c>
      <c r="B84" s="226"/>
      <c r="C84" s="226">
        <f t="shared" ref="C84:U84" si="17">-$B$51*(1+C65)*$B$31</f>
        <v>0</v>
      </c>
      <c r="D84" s="226">
        <f t="shared" si="17"/>
        <v>0</v>
      </c>
      <c r="E84" s="226">
        <f t="shared" si="17"/>
        <v>0</v>
      </c>
      <c r="F84" s="226">
        <f t="shared" si="17"/>
        <v>0</v>
      </c>
      <c r="G84" s="226">
        <f t="shared" si="17"/>
        <v>0</v>
      </c>
      <c r="H84" s="226">
        <f t="shared" si="17"/>
        <v>0</v>
      </c>
      <c r="I84" s="226">
        <f t="shared" si="17"/>
        <v>0</v>
      </c>
      <c r="J84" s="226">
        <f t="shared" si="17"/>
        <v>0</v>
      </c>
      <c r="K84" s="226">
        <f t="shared" si="17"/>
        <v>0</v>
      </c>
      <c r="L84" s="226">
        <f t="shared" si="17"/>
        <v>0</v>
      </c>
      <c r="M84" s="226">
        <f t="shared" si="17"/>
        <v>0</v>
      </c>
      <c r="N84" s="226">
        <f t="shared" si="17"/>
        <v>0</v>
      </c>
      <c r="O84" s="226">
        <f t="shared" si="17"/>
        <v>0</v>
      </c>
      <c r="P84" s="226">
        <f t="shared" si="17"/>
        <v>0</v>
      </c>
      <c r="Q84" s="226">
        <f t="shared" si="17"/>
        <v>0</v>
      </c>
      <c r="R84" s="226">
        <f t="shared" si="17"/>
        <v>0</v>
      </c>
      <c r="S84" s="226">
        <f t="shared" si="17"/>
        <v>0</v>
      </c>
      <c r="T84" s="226">
        <f t="shared" si="17"/>
        <v>0</v>
      </c>
      <c r="U84" s="227">
        <f t="shared" si="17"/>
        <v>0</v>
      </c>
    </row>
    <row r="85" spans="1:27" s="152" customFormat="1" x14ac:dyDescent="0.25">
      <c r="A85" s="225" t="s">
        <v>109</v>
      </c>
      <c r="B85" s="226"/>
      <c r="C85" s="226"/>
      <c r="D85" s="226"/>
      <c r="E85" s="226"/>
      <c r="F85" s="226"/>
      <c r="G85" s="226"/>
      <c r="H85" s="226"/>
      <c r="I85" s="226"/>
      <c r="J85" s="226"/>
      <c r="K85" s="226"/>
      <c r="L85" s="226"/>
      <c r="M85" s="226"/>
      <c r="N85" s="226"/>
      <c r="O85" s="226"/>
      <c r="P85" s="226"/>
      <c r="Q85" s="226"/>
      <c r="R85" s="226"/>
      <c r="S85" s="226"/>
      <c r="T85" s="226"/>
      <c r="U85" s="227"/>
    </row>
    <row r="86" spans="1:27" x14ac:dyDescent="0.25">
      <c r="A86" s="229" t="s">
        <v>263</v>
      </c>
      <c r="B86" s="230">
        <f t="shared" ref="B86:U86" si="18">B75+B76</f>
        <v>0</v>
      </c>
      <c r="C86" s="230">
        <f>C75+C76</f>
        <v>0</v>
      </c>
      <c r="D86" s="230">
        <f t="shared" si="18"/>
        <v>0</v>
      </c>
      <c r="E86" s="230">
        <f t="shared" si="18"/>
        <v>0</v>
      </c>
      <c r="F86" s="230">
        <f t="shared" si="18"/>
        <v>0</v>
      </c>
      <c r="G86" s="230">
        <f t="shared" si="18"/>
        <v>0</v>
      </c>
      <c r="H86" s="230">
        <f t="shared" si="18"/>
        <v>0</v>
      </c>
      <c r="I86" s="230">
        <f t="shared" si="18"/>
        <v>0</v>
      </c>
      <c r="J86" s="230">
        <f t="shared" si="18"/>
        <v>0</v>
      </c>
      <c r="K86" s="230">
        <f t="shared" si="18"/>
        <v>0</v>
      </c>
      <c r="L86" s="230">
        <f t="shared" si="18"/>
        <v>0</v>
      </c>
      <c r="M86" s="230">
        <f t="shared" si="18"/>
        <v>0</v>
      </c>
      <c r="N86" s="230">
        <f t="shared" si="18"/>
        <v>0</v>
      </c>
      <c r="O86" s="230">
        <f t="shared" si="18"/>
        <v>0</v>
      </c>
      <c r="P86" s="230">
        <f t="shared" si="18"/>
        <v>0</v>
      </c>
      <c r="Q86" s="230">
        <f t="shared" si="18"/>
        <v>0</v>
      </c>
      <c r="R86" s="230">
        <f t="shared" si="18"/>
        <v>0</v>
      </c>
      <c r="S86" s="230">
        <f t="shared" si="18"/>
        <v>0</v>
      </c>
      <c r="T86" s="230">
        <f t="shared" si="18"/>
        <v>0</v>
      </c>
      <c r="U86" s="231">
        <f t="shared" si="18"/>
        <v>0</v>
      </c>
      <c r="V86" s="152"/>
    </row>
    <row r="87" spans="1:27" x14ac:dyDescent="0.25">
      <c r="A87" s="225" t="s">
        <v>264</v>
      </c>
      <c r="B87" s="226"/>
      <c r="C87" s="226">
        <f>IF(C74&lt;$B$26+2,-($B$21)/$B$26,0)</f>
        <v>-328.08333333333337</v>
      </c>
      <c r="D87" s="226">
        <f t="shared" ref="D87:U87" si="19">IF(D74&lt;$B$26+2,-($B$21)/$B$26,0)</f>
        <v>-328.08333333333337</v>
      </c>
      <c r="E87" s="226">
        <f t="shared" si="19"/>
        <v>-328.08333333333337</v>
      </c>
      <c r="F87" s="226">
        <f t="shared" si="19"/>
        <v>-328.08333333333337</v>
      </c>
      <c r="G87" s="226">
        <f t="shared" si="19"/>
        <v>-328.08333333333337</v>
      </c>
      <c r="H87" s="226">
        <f t="shared" si="19"/>
        <v>0</v>
      </c>
      <c r="I87" s="226">
        <f t="shared" si="19"/>
        <v>0</v>
      </c>
      <c r="J87" s="226">
        <f t="shared" si="19"/>
        <v>0</v>
      </c>
      <c r="K87" s="226">
        <f t="shared" si="19"/>
        <v>0</v>
      </c>
      <c r="L87" s="226">
        <f t="shared" si="19"/>
        <v>0</v>
      </c>
      <c r="M87" s="226">
        <f t="shared" si="19"/>
        <v>0</v>
      </c>
      <c r="N87" s="226">
        <f t="shared" si="19"/>
        <v>0</v>
      </c>
      <c r="O87" s="226">
        <f t="shared" si="19"/>
        <v>0</v>
      </c>
      <c r="P87" s="226">
        <f t="shared" si="19"/>
        <v>0</v>
      </c>
      <c r="Q87" s="226">
        <f t="shared" si="19"/>
        <v>0</v>
      </c>
      <c r="R87" s="226">
        <f t="shared" si="19"/>
        <v>0</v>
      </c>
      <c r="S87" s="226">
        <f t="shared" si="19"/>
        <v>0</v>
      </c>
      <c r="T87" s="226">
        <f t="shared" si="19"/>
        <v>0</v>
      </c>
      <c r="U87" s="226">
        <f t="shared" si="19"/>
        <v>0</v>
      </c>
    </row>
    <row r="88" spans="1:27" x14ac:dyDescent="0.25">
      <c r="A88" s="225" t="s">
        <v>265</v>
      </c>
      <c r="B88" s="226"/>
      <c r="C88" s="226">
        <f>IF(C74&lt;$B$29+2,-($B$20)/$B$29,0)</f>
        <v>-1516.7833333333333</v>
      </c>
      <c r="D88" s="226">
        <f>IF(D74&lt;$B$29+2,-($B$20)/$B$29,0)</f>
        <v>-1516.7833333333333</v>
      </c>
      <c r="E88" s="226">
        <f t="shared" ref="E88:U88" si="20">IF(E74&lt;$B$29+2,-($B$20)/$B$29,0)</f>
        <v>-1516.7833333333333</v>
      </c>
      <c r="F88" s="226">
        <f t="shared" si="20"/>
        <v>-1516.7833333333333</v>
      </c>
      <c r="G88" s="226">
        <f t="shared" si="20"/>
        <v>-1516.7833333333333</v>
      </c>
      <c r="H88" s="226">
        <f t="shared" si="20"/>
        <v>-1516.7833333333333</v>
      </c>
      <c r="I88" s="226">
        <f t="shared" si="20"/>
        <v>-1516.7833333333333</v>
      </c>
      <c r="J88" s="226">
        <f t="shared" si="20"/>
        <v>-1516.7833333333333</v>
      </c>
      <c r="K88" s="226">
        <f t="shared" si="20"/>
        <v>-1516.7833333333333</v>
      </c>
      <c r="L88" s="226">
        <f t="shared" si="20"/>
        <v>-1516.7833333333333</v>
      </c>
      <c r="M88" s="226">
        <f t="shared" si="20"/>
        <v>0</v>
      </c>
      <c r="N88" s="226">
        <f t="shared" si="20"/>
        <v>0</v>
      </c>
      <c r="O88" s="226">
        <f t="shared" si="20"/>
        <v>0</v>
      </c>
      <c r="P88" s="226">
        <f t="shared" si="20"/>
        <v>0</v>
      </c>
      <c r="Q88" s="226">
        <f t="shared" si="20"/>
        <v>0</v>
      </c>
      <c r="R88" s="226">
        <f t="shared" si="20"/>
        <v>0</v>
      </c>
      <c r="S88" s="226">
        <f t="shared" si="20"/>
        <v>0</v>
      </c>
      <c r="T88" s="226">
        <f t="shared" si="20"/>
        <v>0</v>
      </c>
      <c r="U88" s="227">
        <f t="shared" si="20"/>
        <v>0</v>
      </c>
    </row>
    <row r="89" spans="1:27" x14ac:dyDescent="0.25">
      <c r="A89" s="225" t="s">
        <v>266</v>
      </c>
      <c r="B89" s="226"/>
      <c r="C89" s="226">
        <f>IF(C74&lt;$B$27+2,-($B$25+$B$22+$B$23+$B$24)/$B$27,0)</f>
        <v>0</v>
      </c>
      <c r="D89" s="226">
        <f t="shared" ref="D89:U89" si="21">IF(D74&lt;$B$27+2,-($B$25+$B$22+$B$23+$B$24)/$B$27,0)</f>
        <v>0</v>
      </c>
      <c r="E89" s="226">
        <f t="shared" si="21"/>
        <v>0</v>
      </c>
      <c r="F89" s="226">
        <f t="shared" si="21"/>
        <v>0</v>
      </c>
      <c r="G89" s="226">
        <f t="shared" si="21"/>
        <v>0</v>
      </c>
      <c r="H89" s="226">
        <f t="shared" si="21"/>
        <v>0</v>
      </c>
      <c r="I89" s="226">
        <f t="shared" si="21"/>
        <v>0</v>
      </c>
      <c r="J89" s="226">
        <f t="shared" si="21"/>
        <v>0</v>
      </c>
      <c r="K89" s="226">
        <f t="shared" si="21"/>
        <v>0</v>
      </c>
      <c r="L89" s="226">
        <f t="shared" si="21"/>
        <v>0</v>
      </c>
      <c r="M89" s="226">
        <f t="shared" si="21"/>
        <v>0</v>
      </c>
      <c r="N89" s="226">
        <f t="shared" si="21"/>
        <v>0</v>
      </c>
      <c r="O89" s="226">
        <f t="shared" si="21"/>
        <v>0</v>
      </c>
      <c r="P89" s="226">
        <f t="shared" si="21"/>
        <v>0</v>
      </c>
      <c r="Q89" s="226">
        <f t="shared" si="21"/>
        <v>0</v>
      </c>
      <c r="R89" s="226">
        <f t="shared" si="21"/>
        <v>0</v>
      </c>
      <c r="S89" s="226">
        <f t="shared" si="21"/>
        <v>0</v>
      </c>
      <c r="T89" s="226">
        <f t="shared" si="21"/>
        <v>0</v>
      </c>
      <c r="U89" s="227">
        <f t="shared" si="21"/>
        <v>0</v>
      </c>
      <c r="V89" s="152"/>
      <c r="W89" s="199"/>
      <c r="X89" s="199"/>
      <c r="Y89" s="199"/>
      <c r="Z89" s="199"/>
      <c r="AA89" s="199"/>
    </row>
    <row r="90" spans="1:27" x14ac:dyDescent="0.25">
      <c r="A90" s="229" t="s">
        <v>267</v>
      </c>
      <c r="B90" s="230">
        <f>B86+B87+B89</f>
        <v>0</v>
      </c>
      <c r="C90" s="230">
        <f>C86+C87+C89+C88</f>
        <v>-1844.8666666666668</v>
      </c>
      <c r="D90" s="230">
        <f t="shared" ref="D90:U90" si="22">D86+D87+D89+D88</f>
        <v>-1844.8666666666668</v>
      </c>
      <c r="E90" s="230">
        <f t="shared" si="22"/>
        <v>-1844.8666666666668</v>
      </c>
      <c r="F90" s="230">
        <f t="shared" si="22"/>
        <v>-1844.8666666666668</v>
      </c>
      <c r="G90" s="230">
        <f t="shared" si="22"/>
        <v>-1844.8666666666668</v>
      </c>
      <c r="H90" s="230">
        <f t="shared" si="22"/>
        <v>-1516.7833333333333</v>
      </c>
      <c r="I90" s="230">
        <f t="shared" si="22"/>
        <v>-1516.7833333333333</v>
      </c>
      <c r="J90" s="230">
        <f t="shared" si="22"/>
        <v>-1516.7833333333333</v>
      </c>
      <c r="K90" s="230">
        <f t="shared" si="22"/>
        <v>-1516.7833333333333</v>
      </c>
      <c r="L90" s="230">
        <f t="shared" si="22"/>
        <v>-1516.7833333333333</v>
      </c>
      <c r="M90" s="230">
        <f t="shared" si="22"/>
        <v>0</v>
      </c>
      <c r="N90" s="230">
        <f t="shared" si="22"/>
        <v>0</v>
      </c>
      <c r="O90" s="230">
        <f t="shared" si="22"/>
        <v>0</v>
      </c>
      <c r="P90" s="230">
        <f t="shared" si="22"/>
        <v>0</v>
      </c>
      <c r="Q90" s="230">
        <f t="shared" si="22"/>
        <v>0</v>
      </c>
      <c r="R90" s="230">
        <f t="shared" si="22"/>
        <v>0</v>
      </c>
      <c r="S90" s="230">
        <f t="shared" si="22"/>
        <v>0</v>
      </c>
      <c r="T90" s="230">
        <f t="shared" si="22"/>
        <v>0</v>
      </c>
      <c r="U90" s="231">
        <f t="shared" si="22"/>
        <v>0</v>
      </c>
      <c r="W90" s="199"/>
      <c r="X90" s="199"/>
      <c r="Y90" s="199"/>
      <c r="Z90" s="199"/>
      <c r="AA90" s="199"/>
    </row>
    <row r="91" spans="1:27" s="152" customFormat="1" x14ac:dyDescent="0.25">
      <c r="A91" s="225" t="s">
        <v>268</v>
      </c>
      <c r="B91" s="226">
        <f t="shared" ref="B91:U91" si="23">-B72</f>
        <v>0</v>
      </c>
      <c r="C91" s="226">
        <f t="shared" si="23"/>
        <v>0</v>
      </c>
      <c r="D91" s="226">
        <f t="shared" si="23"/>
        <v>0</v>
      </c>
      <c r="E91" s="226">
        <f t="shared" si="23"/>
        <v>0</v>
      </c>
      <c r="F91" s="226">
        <f t="shared" si="23"/>
        <v>0</v>
      </c>
      <c r="G91" s="226">
        <f t="shared" si="23"/>
        <v>0</v>
      </c>
      <c r="H91" s="226">
        <f t="shared" si="23"/>
        <v>0</v>
      </c>
      <c r="I91" s="226">
        <f t="shared" si="23"/>
        <v>0</v>
      </c>
      <c r="J91" s="226">
        <f t="shared" si="23"/>
        <v>0</v>
      </c>
      <c r="K91" s="226">
        <f t="shared" si="23"/>
        <v>0</v>
      </c>
      <c r="L91" s="226">
        <f t="shared" si="23"/>
        <v>0</v>
      </c>
      <c r="M91" s="226">
        <f t="shared" si="23"/>
        <v>0</v>
      </c>
      <c r="N91" s="226">
        <f t="shared" si="23"/>
        <v>0</v>
      </c>
      <c r="O91" s="226">
        <f t="shared" si="23"/>
        <v>0</v>
      </c>
      <c r="P91" s="226">
        <f t="shared" si="23"/>
        <v>0</v>
      </c>
      <c r="Q91" s="226">
        <f t="shared" si="23"/>
        <v>0</v>
      </c>
      <c r="R91" s="226">
        <f t="shared" si="23"/>
        <v>0</v>
      </c>
      <c r="S91" s="226">
        <f t="shared" si="23"/>
        <v>0</v>
      </c>
      <c r="T91" s="226">
        <f t="shared" si="23"/>
        <v>0</v>
      </c>
      <c r="U91" s="227">
        <f t="shared" si="23"/>
        <v>0</v>
      </c>
      <c r="V91" s="144"/>
      <c r="W91" s="232"/>
      <c r="X91" s="232"/>
      <c r="Y91" s="232"/>
      <c r="Z91" s="232"/>
      <c r="AA91" s="232"/>
    </row>
    <row r="92" spans="1:27" x14ac:dyDescent="0.25">
      <c r="A92" s="229" t="s">
        <v>108</v>
      </c>
      <c r="B92" s="230">
        <f t="shared" ref="B92:P92" si="24">B90+B91</f>
        <v>0</v>
      </c>
      <c r="C92" s="230">
        <f>C90+C91</f>
        <v>-1844.8666666666668</v>
      </c>
      <c r="D92" s="230">
        <f t="shared" si="24"/>
        <v>-1844.8666666666668</v>
      </c>
      <c r="E92" s="230">
        <f t="shared" si="24"/>
        <v>-1844.8666666666668</v>
      </c>
      <c r="F92" s="230">
        <f t="shared" si="24"/>
        <v>-1844.8666666666668</v>
      </c>
      <c r="G92" s="230">
        <f t="shared" si="24"/>
        <v>-1844.8666666666668</v>
      </c>
      <c r="H92" s="230">
        <f t="shared" si="24"/>
        <v>-1516.7833333333333</v>
      </c>
      <c r="I92" s="230">
        <f t="shared" si="24"/>
        <v>-1516.7833333333333</v>
      </c>
      <c r="J92" s="230">
        <f t="shared" si="24"/>
        <v>-1516.7833333333333</v>
      </c>
      <c r="K92" s="230">
        <f t="shared" si="24"/>
        <v>-1516.7833333333333</v>
      </c>
      <c r="L92" s="230">
        <f t="shared" si="24"/>
        <v>-1516.7833333333333</v>
      </c>
      <c r="M92" s="230">
        <f t="shared" si="24"/>
        <v>0</v>
      </c>
      <c r="N92" s="230">
        <f t="shared" si="24"/>
        <v>0</v>
      </c>
      <c r="O92" s="230">
        <f t="shared" si="24"/>
        <v>0</v>
      </c>
      <c r="P92" s="230">
        <f t="shared" si="24"/>
        <v>0</v>
      </c>
      <c r="Q92" s="230">
        <f>Q90+Q91</f>
        <v>0</v>
      </c>
      <c r="R92" s="230">
        <f>R90+R91</f>
        <v>0</v>
      </c>
      <c r="S92" s="230">
        <f>S90+S91</f>
        <v>0</v>
      </c>
      <c r="T92" s="230">
        <f>T90+T91</f>
        <v>0</v>
      </c>
      <c r="U92" s="231">
        <f>U90+U91</f>
        <v>0</v>
      </c>
      <c r="V92" s="199"/>
      <c r="W92" s="199"/>
      <c r="X92" s="199"/>
      <c r="Y92" s="199"/>
      <c r="Z92" s="199"/>
      <c r="AA92" s="199"/>
    </row>
    <row r="93" spans="1:27" ht="15.75" customHeight="1" x14ac:dyDescent="0.25">
      <c r="A93" s="233" t="s">
        <v>104</v>
      </c>
      <c r="B93" s="226">
        <f t="shared" ref="B93:U93" si="25">-B92*$B$48</f>
        <v>0</v>
      </c>
      <c r="C93" s="226">
        <f>-C92*$B$48</f>
        <v>368.97333333333336</v>
      </c>
      <c r="D93" s="226">
        <f t="shared" si="25"/>
        <v>368.97333333333336</v>
      </c>
      <c r="E93" s="226">
        <f t="shared" si="25"/>
        <v>368.97333333333336</v>
      </c>
      <c r="F93" s="226">
        <f t="shared" si="25"/>
        <v>368.97333333333336</v>
      </c>
      <c r="G93" s="226">
        <f t="shared" si="25"/>
        <v>368.97333333333336</v>
      </c>
      <c r="H93" s="226">
        <f t="shared" si="25"/>
        <v>303.35666666666668</v>
      </c>
      <c r="I93" s="226">
        <f t="shared" si="25"/>
        <v>303.35666666666668</v>
      </c>
      <c r="J93" s="226">
        <f t="shared" si="25"/>
        <v>303.35666666666668</v>
      </c>
      <c r="K93" s="226">
        <f t="shared" si="25"/>
        <v>303.35666666666668</v>
      </c>
      <c r="L93" s="226">
        <f t="shared" si="25"/>
        <v>303.35666666666668</v>
      </c>
      <c r="M93" s="226">
        <f t="shared" si="25"/>
        <v>0</v>
      </c>
      <c r="N93" s="226">
        <f t="shared" si="25"/>
        <v>0</v>
      </c>
      <c r="O93" s="226">
        <f t="shared" si="25"/>
        <v>0</v>
      </c>
      <c r="P93" s="226">
        <f t="shared" si="25"/>
        <v>0</v>
      </c>
      <c r="Q93" s="226">
        <f t="shared" si="25"/>
        <v>0</v>
      </c>
      <c r="R93" s="226">
        <f t="shared" si="25"/>
        <v>0</v>
      </c>
      <c r="S93" s="226">
        <f t="shared" si="25"/>
        <v>0</v>
      </c>
      <c r="T93" s="226">
        <f t="shared" si="25"/>
        <v>0</v>
      </c>
      <c r="U93" s="227">
        <f t="shared" si="25"/>
        <v>0</v>
      </c>
      <c r="V93" s="199"/>
      <c r="W93" s="199"/>
      <c r="X93" s="199"/>
      <c r="Y93" s="199"/>
      <c r="Z93" s="199"/>
      <c r="AA93" s="199"/>
    </row>
    <row r="94" spans="1:27" ht="15.75" customHeight="1" thickBot="1" x14ac:dyDescent="0.3">
      <c r="A94" s="234" t="s">
        <v>107</v>
      </c>
      <c r="B94" s="235">
        <f t="shared" ref="B94:P94" si="26">B92+B93</f>
        <v>0</v>
      </c>
      <c r="C94" s="235">
        <f t="shared" si="26"/>
        <v>-1475.8933333333334</v>
      </c>
      <c r="D94" s="235">
        <f t="shared" si="26"/>
        <v>-1475.8933333333334</v>
      </c>
      <c r="E94" s="235">
        <f t="shared" si="26"/>
        <v>-1475.8933333333334</v>
      </c>
      <c r="F94" s="235">
        <f t="shared" si="26"/>
        <v>-1475.8933333333334</v>
      </c>
      <c r="G94" s="235">
        <f t="shared" si="26"/>
        <v>-1475.8933333333334</v>
      </c>
      <c r="H94" s="235">
        <f t="shared" si="26"/>
        <v>-1213.4266666666667</v>
      </c>
      <c r="I94" s="235">
        <f t="shared" si="26"/>
        <v>-1213.4266666666667</v>
      </c>
      <c r="J94" s="235">
        <f t="shared" si="26"/>
        <v>-1213.4266666666667</v>
      </c>
      <c r="K94" s="235">
        <f t="shared" si="26"/>
        <v>-1213.4266666666667</v>
      </c>
      <c r="L94" s="235">
        <f t="shared" si="26"/>
        <v>-1213.4266666666667</v>
      </c>
      <c r="M94" s="235">
        <f t="shared" si="26"/>
        <v>0</v>
      </c>
      <c r="N94" s="235">
        <f t="shared" si="26"/>
        <v>0</v>
      </c>
      <c r="O94" s="235">
        <f t="shared" si="26"/>
        <v>0</v>
      </c>
      <c r="P94" s="235">
        <f t="shared" si="26"/>
        <v>0</v>
      </c>
      <c r="Q94" s="235">
        <f>Q92+Q93</f>
        <v>0</v>
      </c>
      <c r="R94" s="235">
        <f>R92+R93</f>
        <v>0</v>
      </c>
      <c r="S94" s="235">
        <f>S92+S93</f>
        <v>0</v>
      </c>
      <c r="T94" s="235">
        <f>T92+T93</f>
        <v>0</v>
      </c>
      <c r="U94" s="236">
        <f>U92+U93</f>
        <v>0</v>
      </c>
      <c r="V94" s="232"/>
      <c r="W94" s="199"/>
      <c r="X94" s="199"/>
      <c r="Y94" s="199"/>
      <c r="Z94" s="199"/>
      <c r="AA94" s="199"/>
    </row>
    <row r="95" spans="1:27" ht="15.75" customHeight="1" x14ac:dyDescent="0.25">
      <c r="A95" s="237"/>
      <c r="B95" s="238"/>
      <c r="C95" s="238"/>
      <c r="D95" s="238"/>
      <c r="E95" s="238"/>
      <c r="F95" s="238"/>
      <c r="G95" s="238"/>
      <c r="H95" s="238"/>
      <c r="I95" s="238"/>
      <c r="J95" s="238"/>
      <c r="K95" s="238"/>
      <c r="L95" s="238"/>
      <c r="M95" s="238"/>
      <c r="N95" s="238"/>
      <c r="O95" s="238"/>
      <c r="P95" s="238"/>
      <c r="Q95" s="238"/>
      <c r="R95" s="238"/>
      <c r="S95" s="238"/>
      <c r="T95" s="238"/>
      <c r="U95" s="238"/>
      <c r="V95" s="232"/>
      <c r="W95" s="199"/>
      <c r="X95" s="199"/>
      <c r="Y95" s="199"/>
      <c r="Z95" s="199"/>
      <c r="AA95" s="199"/>
    </row>
    <row r="96" spans="1:27" ht="15.75" hidden="1" customHeight="1" x14ac:dyDescent="0.25">
      <c r="A96" s="239" t="s">
        <v>269</v>
      </c>
      <c r="B96" s="240"/>
      <c r="C96" s="241"/>
      <c r="D96" s="127" t="s">
        <v>270</v>
      </c>
      <c r="E96" s="127" t="s">
        <v>271</v>
      </c>
      <c r="F96" s="238"/>
      <c r="G96" s="238"/>
      <c r="H96" s="238"/>
      <c r="I96" s="238"/>
      <c r="J96" s="238"/>
      <c r="K96" s="238"/>
      <c r="L96" s="238"/>
      <c r="M96" s="238"/>
      <c r="N96" s="238"/>
      <c r="O96" s="238"/>
      <c r="P96" s="238"/>
      <c r="Q96" s="238"/>
      <c r="R96" s="238"/>
      <c r="S96" s="238"/>
      <c r="T96" s="238"/>
      <c r="U96" s="238"/>
      <c r="V96" s="232"/>
      <c r="W96" s="199"/>
      <c r="X96" s="199"/>
      <c r="Y96" s="199"/>
      <c r="Z96" s="199"/>
      <c r="AA96" s="199"/>
    </row>
    <row r="97" spans="1:27" ht="15.75" hidden="1" customHeight="1" x14ac:dyDescent="0.25">
      <c r="A97" s="242"/>
      <c r="B97" s="243" t="s">
        <v>110</v>
      </c>
      <c r="C97" s="244" t="s">
        <v>272</v>
      </c>
      <c r="D97" s="245">
        <f>$K$76</f>
        <v>0</v>
      </c>
      <c r="E97" s="245">
        <f>$U$76</f>
        <v>0</v>
      </c>
      <c r="F97" s="238"/>
      <c r="G97" s="238"/>
      <c r="H97" s="238"/>
      <c r="I97" s="238"/>
      <c r="J97" s="238"/>
      <c r="K97" s="238"/>
      <c r="L97" s="238"/>
      <c r="M97" s="238"/>
      <c r="N97" s="238"/>
      <c r="O97" s="238"/>
      <c r="P97" s="238"/>
      <c r="Q97" s="238"/>
      <c r="R97" s="238"/>
      <c r="S97" s="238"/>
      <c r="T97" s="238"/>
      <c r="U97" s="238"/>
      <c r="V97" s="232"/>
      <c r="W97" s="199"/>
      <c r="X97" s="199"/>
      <c r="Y97" s="199"/>
      <c r="Z97" s="199"/>
      <c r="AA97" s="199"/>
    </row>
    <row r="98" spans="1:27" ht="15.75" hidden="1" customHeight="1" x14ac:dyDescent="0.25">
      <c r="A98" s="242"/>
      <c r="B98" s="246" t="s">
        <v>111</v>
      </c>
      <c r="C98" s="244" t="s">
        <v>272</v>
      </c>
      <c r="D98" s="245">
        <f>$K$75</f>
        <v>0</v>
      </c>
      <c r="E98" s="245">
        <f>$U$75</f>
        <v>0</v>
      </c>
      <c r="F98" s="238"/>
      <c r="G98" s="238"/>
      <c r="H98" s="238"/>
      <c r="I98" s="238"/>
      <c r="J98" s="238"/>
      <c r="K98" s="238"/>
      <c r="L98" s="238"/>
      <c r="M98" s="238"/>
      <c r="N98" s="238"/>
      <c r="O98" s="238"/>
      <c r="P98" s="238"/>
      <c r="Q98" s="238"/>
      <c r="R98" s="238"/>
      <c r="S98" s="238"/>
      <c r="T98" s="238"/>
      <c r="U98" s="238"/>
      <c r="V98" s="232"/>
      <c r="W98" s="199"/>
      <c r="X98" s="199"/>
      <c r="Y98" s="199"/>
      <c r="Z98" s="199"/>
      <c r="AA98" s="199"/>
    </row>
    <row r="99" spans="1:27" ht="15.75" hidden="1" customHeight="1" x14ac:dyDescent="0.25">
      <c r="A99" s="242"/>
      <c r="B99" s="246" t="s">
        <v>273</v>
      </c>
      <c r="C99" s="244" t="s">
        <v>272</v>
      </c>
      <c r="D99" s="245">
        <f>$K$86</f>
        <v>0</v>
      </c>
      <c r="E99" s="245">
        <f>$U$86</f>
        <v>0</v>
      </c>
      <c r="F99" s="238"/>
      <c r="G99" s="238"/>
      <c r="H99" s="238"/>
      <c r="I99" s="238"/>
      <c r="J99" s="238"/>
      <c r="K99" s="238"/>
      <c r="L99" s="238"/>
      <c r="M99" s="238"/>
      <c r="N99" s="238"/>
      <c r="O99" s="238"/>
      <c r="P99" s="238"/>
      <c r="Q99" s="238"/>
      <c r="R99" s="238"/>
      <c r="S99" s="238"/>
      <c r="T99" s="238"/>
      <c r="U99" s="238"/>
      <c r="V99" s="232"/>
      <c r="W99" s="199"/>
      <c r="X99" s="199"/>
      <c r="Y99" s="199"/>
      <c r="Z99" s="199"/>
      <c r="AA99" s="199"/>
    </row>
    <row r="100" spans="1:27" ht="15.75" hidden="1" customHeight="1" x14ac:dyDescent="0.25">
      <c r="A100" s="242"/>
      <c r="B100" s="246" t="s">
        <v>274</v>
      </c>
      <c r="C100" s="244" t="s">
        <v>272</v>
      </c>
      <c r="D100" s="245">
        <f>$K$90</f>
        <v>-1516.7833333333333</v>
      </c>
      <c r="E100" s="245">
        <f>$U$90</f>
        <v>0</v>
      </c>
      <c r="F100" s="238"/>
      <c r="G100" s="238"/>
      <c r="H100" s="238"/>
      <c r="I100" s="238"/>
      <c r="J100" s="238"/>
      <c r="K100" s="238"/>
      <c r="L100" s="238"/>
      <c r="M100" s="238"/>
      <c r="N100" s="238"/>
      <c r="O100" s="238"/>
      <c r="P100" s="238"/>
      <c r="Q100" s="238"/>
      <c r="R100" s="238"/>
      <c r="S100" s="238"/>
      <c r="T100" s="238"/>
      <c r="U100" s="238"/>
      <c r="V100" s="232"/>
      <c r="W100" s="199"/>
      <c r="X100" s="199"/>
      <c r="Y100" s="199"/>
      <c r="Z100" s="199"/>
      <c r="AA100" s="199"/>
    </row>
    <row r="101" spans="1:27" ht="15.75" hidden="1" customHeight="1" x14ac:dyDescent="0.25">
      <c r="A101" s="242"/>
      <c r="B101" s="246" t="s">
        <v>275</v>
      </c>
      <c r="C101" s="244" t="s">
        <v>272</v>
      </c>
      <c r="D101" s="245">
        <f>$K$94</f>
        <v>-1213.4266666666667</v>
      </c>
      <c r="E101" s="245">
        <f>$U$94</f>
        <v>0</v>
      </c>
      <c r="F101" s="238"/>
      <c r="G101" s="238"/>
      <c r="H101" s="238"/>
      <c r="I101" s="238"/>
      <c r="J101" s="238"/>
      <c r="K101" s="238"/>
      <c r="L101" s="238"/>
      <c r="M101" s="238"/>
      <c r="N101" s="238"/>
      <c r="O101" s="238"/>
      <c r="P101" s="238"/>
      <c r="Q101" s="238"/>
      <c r="R101" s="238"/>
      <c r="S101" s="238"/>
      <c r="T101" s="238"/>
      <c r="U101" s="238"/>
      <c r="V101" s="232"/>
      <c r="W101" s="199"/>
      <c r="X101" s="199"/>
      <c r="Y101" s="199"/>
      <c r="Z101" s="199"/>
      <c r="AA101" s="199"/>
    </row>
    <row r="102" spans="1:27" ht="15.75" hidden="1" customHeight="1" x14ac:dyDescent="0.25">
      <c r="A102" s="237"/>
      <c r="B102" s="238"/>
      <c r="C102" s="238"/>
      <c r="D102" s="238"/>
      <c r="E102" s="238"/>
      <c r="F102" s="238"/>
      <c r="G102" s="238"/>
      <c r="H102" s="238"/>
      <c r="I102" s="238"/>
      <c r="J102" s="238"/>
      <c r="K102" s="238"/>
      <c r="L102" s="238"/>
      <c r="M102" s="238"/>
      <c r="N102" s="238"/>
      <c r="O102" s="238"/>
      <c r="P102" s="238"/>
      <c r="Q102" s="238"/>
      <c r="R102" s="238"/>
      <c r="S102" s="238"/>
      <c r="T102" s="238"/>
      <c r="U102" s="238"/>
      <c r="V102" s="232"/>
      <c r="W102" s="199"/>
      <c r="X102" s="199"/>
      <c r="Y102" s="199"/>
      <c r="Z102" s="199"/>
      <c r="AA102" s="199"/>
    </row>
    <row r="103" spans="1:27" ht="15.75" hidden="1" customHeight="1" x14ac:dyDescent="0.25">
      <c r="A103" s="237"/>
      <c r="B103" s="238"/>
      <c r="C103" s="238"/>
      <c r="D103" s="238"/>
      <c r="E103" s="238"/>
      <c r="F103" s="238"/>
      <c r="G103" s="238"/>
      <c r="H103" s="238"/>
      <c r="I103" s="238"/>
      <c r="J103" s="238"/>
      <c r="K103" s="238"/>
      <c r="L103" s="238"/>
      <c r="M103" s="238"/>
      <c r="N103" s="238"/>
      <c r="O103" s="238"/>
      <c r="P103" s="238"/>
      <c r="Q103" s="238"/>
      <c r="R103" s="238"/>
      <c r="S103" s="238"/>
      <c r="T103" s="238"/>
      <c r="U103" s="238"/>
      <c r="V103" s="232"/>
      <c r="W103" s="199"/>
      <c r="X103" s="199"/>
      <c r="Y103" s="199"/>
      <c r="Z103" s="199"/>
      <c r="AA103" s="199"/>
    </row>
    <row r="104" spans="1:27" ht="15.75" hidden="1" customHeight="1" x14ac:dyDescent="0.25">
      <c r="A104" s="237"/>
      <c r="B104" s="238"/>
      <c r="C104" s="238"/>
      <c r="D104" s="238"/>
      <c r="E104" s="238"/>
      <c r="F104" s="238"/>
      <c r="G104" s="238"/>
      <c r="H104" s="238"/>
      <c r="I104" s="238"/>
      <c r="J104" s="238"/>
      <c r="K104" s="238"/>
      <c r="L104" s="238"/>
      <c r="M104" s="238"/>
      <c r="N104" s="238"/>
      <c r="O104" s="238"/>
      <c r="P104" s="238"/>
      <c r="Q104" s="238"/>
      <c r="R104" s="238"/>
      <c r="S104" s="238"/>
      <c r="T104" s="238"/>
      <c r="U104" s="238"/>
      <c r="V104" s="232"/>
      <c r="W104" s="199"/>
      <c r="X104" s="199"/>
      <c r="Y104" s="199"/>
      <c r="Z104" s="199"/>
      <c r="AA104" s="199"/>
    </row>
    <row r="105" spans="1:27" s="251" customFormat="1" ht="15.75" hidden="1" customHeight="1" thickBot="1" x14ac:dyDescent="0.3">
      <c r="A105" s="247" t="s">
        <v>276</v>
      </c>
      <c r="B105" s="248">
        <v>0.5</v>
      </c>
      <c r="C105" s="248">
        <f>AVERAGE(B68:C68)</f>
        <v>1.5</v>
      </c>
      <c r="D105" s="248">
        <f t="shared" ref="D105:P105" si="27">AVERAGE(C74:D74)</f>
        <v>2.5</v>
      </c>
      <c r="E105" s="248">
        <f t="shared" si="27"/>
        <v>3.5</v>
      </c>
      <c r="F105" s="248">
        <f t="shared" si="27"/>
        <v>4.5</v>
      </c>
      <c r="G105" s="248">
        <f t="shared" si="27"/>
        <v>5.5</v>
      </c>
      <c r="H105" s="248">
        <f t="shared" si="27"/>
        <v>6.5</v>
      </c>
      <c r="I105" s="248">
        <f t="shared" si="27"/>
        <v>7.5</v>
      </c>
      <c r="J105" s="248">
        <f t="shared" si="27"/>
        <v>8.5</v>
      </c>
      <c r="K105" s="248">
        <f t="shared" si="27"/>
        <v>9.5</v>
      </c>
      <c r="L105" s="248">
        <f t="shared" si="27"/>
        <v>10.5</v>
      </c>
      <c r="M105" s="248">
        <f t="shared" si="27"/>
        <v>11.5</v>
      </c>
      <c r="N105" s="248">
        <f t="shared" si="27"/>
        <v>12.5</v>
      </c>
      <c r="O105" s="248">
        <f t="shared" si="27"/>
        <v>13.5</v>
      </c>
      <c r="P105" s="248">
        <f t="shared" si="27"/>
        <v>14.5</v>
      </c>
      <c r="Q105" s="249"/>
      <c r="R105" s="250"/>
      <c r="S105" s="250"/>
      <c r="T105" s="250"/>
      <c r="U105" s="250"/>
      <c r="V105" s="250"/>
      <c r="W105" s="250"/>
      <c r="X105" s="250"/>
      <c r="Y105" s="250"/>
      <c r="Z105" s="250"/>
      <c r="AA105" s="250"/>
    </row>
    <row r="106" spans="1:27" ht="15.75" hidden="1" customHeight="1" x14ac:dyDescent="0.25">
      <c r="A106" s="210" t="s">
        <v>277</v>
      </c>
      <c r="B106" s="201">
        <f t="shared" ref="B106:P106" si="28">B74</f>
        <v>1</v>
      </c>
      <c r="C106" s="201">
        <f t="shared" si="28"/>
        <v>2</v>
      </c>
      <c r="D106" s="201">
        <f t="shared" si="28"/>
        <v>3</v>
      </c>
      <c r="E106" s="201">
        <f t="shared" si="28"/>
        <v>4</v>
      </c>
      <c r="F106" s="201">
        <f t="shared" si="28"/>
        <v>5</v>
      </c>
      <c r="G106" s="201">
        <f t="shared" si="28"/>
        <v>6</v>
      </c>
      <c r="H106" s="201">
        <f t="shared" si="28"/>
        <v>7</v>
      </c>
      <c r="I106" s="201">
        <f t="shared" si="28"/>
        <v>8</v>
      </c>
      <c r="J106" s="201">
        <f t="shared" si="28"/>
        <v>9</v>
      </c>
      <c r="K106" s="201">
        <f t="shared" si="28"/>
        <v>10</v>
      </c>
      <c r="L106" s="201">
        <f t="shared" si="28"/>
        <v>11</v>
      </c>
      <c r="M106" s="201">
        <f t="shared" si="28"/>
        <v>12</v>
      </c>
      <c r="N106" s="201">
        <f t="shared" si="28"/>
        <v>13</v>
      </c>
      <c r="O106" s="201">
        <f t="shared" si="28"/>
        <v>14</v>
      </c>
      <c r="P106" s="201">
        <f t="shared" si="28"/>
        <v>15</v>
      </c>
      <c r="Q106" s="201">
        <f>Q74</f>
        <v>16</v>
      </c>
      <c r="R106" s="201">
        <f>R74</f>
        <v>17</v>
      </c>
      <c r="S106" s="201">
        <f>S74</f>
        <v>18</v>
      </c>
      <c r="T106" s="201">
        <f>T74</f>
        <v>19</v>
      </c>
      <c r="U106" s="252">
        <f>U74</f>
        <v>20</v>
      </c>
      <c r="V106" s="199"/>
      <c r="W106" s="199"/>
      <c r="X106" s="199"/>
      <c r="Y106" s="199"/>
      <c r="Z106" s="199"/>
      <c r="AA106" s="199"/>
    </row>
    <row r="107" spans="1:27" ht="15.75" hidden="1" customHeight="1" x14ac:dyDescent="0.25">
      <c r="A107" s="229" t="s">
        <v>267</v>
      </c>
      <c r="B107" s="230">
        <f t="shared" ref="B107:P107" si="29">B90</f>
        <v>0</v>
      </c>
      <c r="C107" s="230">
        <f t="shared" si="29"/>
        <v>-1844.8666666666668</v>
      </c>
      <c r="D107" s="230">
        <f t="shared" si="29"/>
        <v>-1844.8666666666668</v>
      </c>
      <c r="E107" s="230">
        <f t="shared" si="29"/>
        <v>-1844.8666666666668</v>
      </c>
      <c r="F107" s="230">
        <f t="shared" si="29"/>
        <v>-1844.8666666666668</v>
      </c>
      <c r="G107" s="230">
        <f t="shared" si="29"/>
        <v>-1844.8666666666668</v>
      </c>
      <c r="H107" s="230">
        <f t="shared" si="29"/>
        <v>-1516.7833333333333</v>
      </c>
      <c r="I107" s="230">
        <f t="shared" si="29"/>
        <v>-1516.7833333333333</v>
      </c>
      <c r="J107" s="230">
        <f t="shared" si="29"/>
        <v>-1516.7833333333333</v>
      </c>
      <c r="K107" s="230">
        <f t="shared" si="29"/>
        <v>-1516.7833333333333</v>
      </c>
      <c r="L107" s="230">
        <f t="shared" si="29"/>
        <v>-1516.7833333333333</v>
      </c>
      <c r="M107" s="230">
        <f t="shared" si="29"/>
        <v>0</v>
      </c>
      <c r="N107" s="230">
        <f t="shared" si="29"/>
        <v>0</v>
      </c>
      <c r="O107" s="230">
        <f t="shared" si="29"/>
        <v>0</v>
      </c>
      <c r="P107" s="230">
        <f t="shared" si="29"/>
        <v>0</v>
      </c>
      <c r="Q107" s="230">
        <f>Q90</f>
        <v>0</v>
      </c>
      <c r="R107" s="230">
        <f>R90</f>
        <v>0</v>
      </c>
      <c r="S107" s="230">
        <f>S90</f>
        <v>0</v>
      </c>
      <c r="T107" s="230">
        <f>T90</f>
        <v>0</v>
      </c>
      <c r="U107" s="231">
        <f>U90</f>
        <v>0</v>
      </c>
      <c r="V107" s="199"/>
    </row>
    <row r="108" spans="1:27" ht="15.75" hidden="1" customHeight="1" x14ac:dyDescent="0.25">
      <c r="A108" s="233" t="s">
        <v>106</v>
      </c>
      <c r="B108" s="226">
        <f>-B87-B89</f>
        <v>0</v>
      </c>
      <c r="C108" s="226">
        <f>-C87-C89-C88</f>
        <v>1844.8666666666668</v>
      </c>
      <c r="D108" s="226">
        <f t="shared" ref="D108:P108" si="30">-D87-D89-D88</f>
        <v>1844.8666666666668</v>
      </c>
      <c r="E108" s="226">
        <f t="shared" si="30"/>
        <v>1844.8666666666668</v>
      </c>
      <c r="F108" s="226">
        <f t="shared" si="30"/>
        <v>1844.8666666666668</v>
      </c>
      <c r="G108" s="226">
        <f t="shared" si="30"/>
        <v>1844.8666666666668</v>
      </c>
      <c r="H108" s="226">
        <f t="shared" si="30"/>
        <v>1516.7833333333333</v>
      </c>
      <c r="I108" s="226">
        <f t="shared" si="30"/>
        <v>1516.7833333333333</v>
      </c>
      <c r="J108" s="226">
        <f t="shared" si="30"/>
        <v>1516.7833333333333</v>
      </c>
      <c r="K108" s="226">
        <f t="shared" si="30"/>
        <v>1516.7833333333333</v>
      </c>
      <c r="L108" s="226">
        <f t="shared" si="30"/>
        <v>1516.7833333333333</v>
      </c>
      <c r="M108" s="226">
        <f t="shared" si="30"/>
        <v>0</v>
      </c>
      <c r="N108" s="226">
        <f t="shared" si="30"/>
        <v>0</v>
      </c>
      <c r="O108" s="226">
        <f t="shared" si="30"/>
        <v>0</v>
      </c>
      <c r="P108" s="226">
        <f t="shared" si="30"/>
        <v>0</v>
      </c>
      <c r="Q108" s="226">
        <f>-Q87-Q89-Q88</f>
        <v>0</v>
      </c>
      <c r="R108" s="226">
        <f>-R87-R89-R88</f>
        <v>0</v>
      </c>
      <c r="S108" s="226">
        <f>-S87-S89-S88</f>
        <v>0</v>
      </c>
      <c r="T108" s="226">
        <f>-T87-T89-T88</f>
        <v>0</v>
      </c>
      <c r="U108" s="227">
        <f>-U87-U89-U88</f>
        <v>0</v>
      </c>
      <c r="V108" s="199"/>
    </row>
    <row r="109" spans="1:27" s="152" customFormat="1" hidden="1" x14ac:dyDescent="0.25">
      <c r="A109" s="233" t="s">
        <v>105</v>
      </c>
      <c r="B109" s="226">
        <f t="shared" ref="B109:P109" si="31">B91</f>
        <v>0</v>
      </c>
      <c r="C109" s="226">
        <f t="shared" si="31"/>
        <v>0</v>
      </c>
      <c r="D109" s="226">
        <f t="shared" si="31"/>
        <v>0</v>
      </c>
      <c r="E109" s="226">
        <f t="shared" si="31"/>
        <v>0</v>
      </c>
      <c r="F109" s="226">
        <f t="shared" si="31"/>
        <v>0</v>
      </c>
      <c r="G109" s="226">
        <f t="shared" si="31"/>
        <v>0</v>
      </c>
      <c r="H109" s="226">
        <f t="shared" si="31"/>
        <v>0</v>
      </c>
      <c r="I109" s="226">
        <f t="shared" si="31"/>
        <v>0</v>
      </c>
      <c r="J109" s="226">
        <f t="shared" si="31"/>
        <v>0</v>
      </c>
      <c r="K109" s="226">
        <f t="shared" si="31"/>
        <v>0</v>
      </c>
      <c r="L109" s="226">
        <f t="shared" si="31"/>
        <v>0</v>
      </c>
      <c r="M109" s="226">
        <f t="shared" si="31"/>
        <v>0</v>
      </c>
      <c r="N109" s="226">
        <f t="shared" si="31"/>
        <v>0</v>
      </c>
      <c r="O109" s="226">
        <f t="shared" si="31"/>
        <v>0</v>
      </c>
      <c r="P109" s="226">
        <f t="shared" si="31"/>
        <v>0</v>
      </c>
      <c r="Q109" s="226">
        <f>Q91</f>
        <v>0</v>
      </c>
      <c r="R109" s="226">
        <f>R91</f>
        <v>0</v>
      </c>
      <c r="S109" s="226">
        <f>S91</f>
        <v>0</v>
      </c>
      <c r="T109" s="226">
        <f>T91</f>
        <v>0</v>
      </c>
      <c r="U109" s="227">
        <f>U91</f>
        <v>0</v>
      </c>
      <c r="V109" s="199"/>
    </row>
    <row r="110" spans="1:27" s="152" customFormat="1" hidden="1" x14ac:dyDescent="0.25">
      <c r="A110" s="233" t="s">
        <v>104</v>
      </c>
      <c r="B110" s="226">
        <f>IF(SUM($B$93:B93)+SUM($A$110:A110)&gt;0,0,SUM($B$93:B93)-SUM($A$110:A110))</f>
        <v>0</v>
      </c>
      <c r="C110" s="226">
        <f>IF(SUM($B$85:C85)+SUM($A$110:B110)&gt;0,0,SUM($B$85:C85)-SUM($A$110:B110))</f>
        <v>0</v>
      </c>
      <c r="D110" s="226">
        <f>IF(SUM($B$85:D85)+SUM($A$93:C93)&gt;0,0,SUM($B$85:D85)-SUM($A$93:C93))</f>
        <v>0</v>
      </c>
      <c r="E110" s="226">
        <f>IF(SUM($B$85:E85)+SUM($A$93:D93)&gt;0,0,SUM($B$85:E85)-SUM($A$93:D93))</f>
        <v>0</v>
      </c>
      <c r="F110" s="226">
        <f>IF(SUM($B$85:F85)+SUM($A$93:E93)&gt;0,0,SUM($B$85:F85)-SUM($A$93:E93))</f>
        <v>0</v>
      </c>
      <c r="G110" s="226">
        <f>IF(SUM($B$85:G85)+SUM($A$93:F93)&gt;0,0,SUM($B$85:G85)-SUM($A$93:F93))</f>
        <v>0</v>
      </c>
      <c r="H110" s="226">
        <f>IF(SUM($B$85:H85)+SUM($A$93:G93)&gt;0,0,SUM($B$85:H85)-SUM($A$93:G93))</f>
        <v>0</v>
      </c>
      <c r="I110" s="226">
        <f>IF(SUM($B$85:I85)+SUM($A$93:H93)&gt;0,0,SUM($B$85:I85)-SUM($A$93:H93))</f>
        <v>0</v>
      </c>
      <c r="J110" s="226">
        <f>IF(SUM($B$85:J85)+SUM($A$93:I93)&gt;0,0,SUM($B$85:J85)-SUM($A$93:I93))</f>
        <v>0</v>
      </c>
      <c r="K110" s="226">
        <f>IF(SUM($B$85:K85)+SUM($A$93:J93)&gt;0,0,SUM($B$85:K85)-SUM($A$93:J93))</f>
        <v>0</v>
      </c>
      <c r="L110" s="226">
        <f>IF(SUM($B$85:L85)+SUM($A$93:K93)&gt;0,0,SUM($B$85:L85)-SUM($A$93:K93))</f>
        <v>0</v>
      </c>
      <c r="M110" s="226">
        <f>IF(SUM($B$85:M85)+SUM($A$93:L93)&gt;0,0,SUM($B$85:M85)-SUM($A$93:L93))</f>
        <v>0</v>
      </c>
      <c r="N110" s="226">
        <f>IF(SUM($B$85:N85)+SUM($A$93:M93)&gt;0,0,SUM($B$85:N85)-SUM($A$93:M93))</f>
        <v>0</v>
      </c>
      <c r="O110" s="226">
        <f>IF(SUM($B$85:O85)+SUM($A$93:N93)&gt;0,0,SUM($B$85:O85)-SUM($A$93:N93))</f>
        <v>0</v>
      </c>
      <c r="P110" s="226">
        <f>IF(SUM($B$85:P85)+SUM($A$93:O93)&gt;0,0,SUM($B$85:P85)-SUM($A$93:O93))</f>
        <v>0</v>
      </c>
      <c r="Q110" s="226">
        <f>IF(SUM($B$85:Q85)+SUM($A$93:P93)&gt;0,0,SUM($B$85:Q85)-SUM($A$93:P93))</f>
        <v>0</v>
      </c>
      <c r="R110" s="226">
        <f>IF(SUM($B$85:R85)+SUM($A$93:Q93)&gt;0,0,SUM($B$85:R85)-SUM($A$93:Q93))</f>
        <v>0</v>
      </c>
      <c r="S110" s="226">
        <f>IF(SUM($B$85:S85)+SUM($A$93:R93)&gt;0,0,SUM($B$85:S85)-SUM($A$93:R93))</f>
        <v>0</v>
      </c>
      <c r="T110" s="226">
        <f>IF(SUM($B$85:T85)+SUM($A$93:S93)&gt;0,0,SUM($B$85:T85)-SUM($A$93:S93))</f>
        <v>0</v>
      </c>
      <c r="U110" s="227">
        <f>IF(SUM($B$85:U85)+SUM($A$93:T93)&gt;0,0,SUM($B$85:U85)-SUM($A$93:T93))</f>
        <v>0</v>
      </c>
      <c r="V110" s="144"/>
    </row>
    <row r="111" spans="1:27" hidden="1" x14ac:dyDescent="0.25">
      <c r="A111" s="233" t="s">
        <v>103</v>
      </c>
      <c r="B111" s="226">
        <f>IF(((SUM($B$75:B75)+SUM($B$77:B84))+SUM($B$113:B113))&lt;0,((SUM($B$75:B75)+SUM($B$77:B84))+SUM($B$113:B113))*0.2-SUM($A$111:A111),IF(SUM(A$111:$B111)&lt;0,0-SUM(A$111:$B111),0))</f>
        <v>-3361.65</v>
      </c>
      <c r="C111" s="226">
        <f>IF(((SUM($B$68:C68)+SUM($B$70:C77))+SUM($B$106:C106))&lt;0,((SUM($B$68:C68)+SUM($B$70:C77))+SUM($B$106:C106))*0.2-SUM($A$111:B111),IF(SUM(B$111:$B111)&lt;0,0-SUM(B$111:$B111),0))</f>
        <v>3361.65</v>
      </c>
      <c r="D111" s="226">
        <f>IF(((SUM($B$68:D68)+SUM($B$70:D77))+SUM($B$106:D106))&lt;0,((SUM($B$68:D68)+SUM($B$70:D77))+SUM($B$106:D106))*0.2-SUM($A$94:C94),IF(SUM($B$94:C94)&lt;0,0-SUM($B$94:C94),0))</f>
        <v>1475.8933333333334</v>
      </c>
      <c r="E111" s="226">
        <f>IF(((SUM($B$68:E68)+SUM($B$70:E77))+SUM($B$106:E106))&lt;0,((SUM($B$68:E68)+SUM($B$70:E77))+SUM($B$106:E106))*0.2-SUM($A$94:D94),IF(SUM($B$94:D94)&lt;0,0-SUM($B$94:D94),0))</f>
        <v>2951.7866666666669</v>
      </c>
      <c r="F111" s="226">
        <f>IF(((SUM($B$68:F68)+SUM($B$70:F77))+SUM($B$106:F106))&lt;0,((SUM($B$68:F68)+SUM($B$70:F77))+SUM($B$106:F106))*0.2-SUM($A$94:E94),IF(SUM($B$94:E94)&lt;0,0-SUM($B$94:E94),0))</f>
        <v>4427.68</v>
      </c>
      <c r="G111" s="226">
        <f>IF(((SUM($B$68:G68)+SUM($B$70:G77))+SUM($B$106:G106))&lt;0,((SUM($B$68:G68)+SUM($B$70:G77))+SUM($B$106:G106))*0.2-SUM($A$94:F94),IF(SUM($B$94:F94)&lt;0,0-SUM($B$94:F94),0))</f>
        <v>5903.5733333333337</v>
      </c>
      <c r="H111" s="226">
        <f>IF(((SUM($B$68:H68)+SUM($B$70:H77))+SUM($B$106:H106))&lt;0,((SUM($B$68:H68)+SUM($B$70:H77))+SUM($B$106:H106))*0.2-SUM($A$94:G94),IF(SUM($B$94:G94)&lt;0,0-SUM($B$94:G94),0))</f>
        <v>7379.4666666666672</v>
      </c>
      <c r="I111" s="226">
        <f>IF(((SUM($B$68:I68)+SUM($B$70:I77))+SUM($B$106:I106))&lt;0,((SUM($B$68:I68)+SUM($B$70:I77))+SUM($B$106:I106))*0.2-SUM($A$94:H94),IF(SUM($B$94:H94)&lt;0,0-SUM($B$94:H94),0))</f>
        <v>8592.8933333333334</v>
      </c>
      <c r="J111" s="226">
        <f>IF(((SUM($B$68:J68)+SUM($B$70:J77))+SUM($B$106:J106))&lt;0,((SUM($B$68:J68)+SUM($B$70:J77))+SUM($B$106:J106))*0.2-SUM($A$94:I94),IF(SUM($B$94:I94)&lt;0,0-SUM($B$94:I94),0))</f>
        <v>9806.32</v>
      </c>
      <c r="K111" s="226">
        <f>IF(((SUM($B$68:K68)+SUM($B$70:K77))+SUM($B$106:K106))&lt;0,((SUM($B$68:K68)+SUM($B$70:K77))+SUM($B$106:K106))*0.2-SUM($A$94:J94),IF(SUM($B$94:J94)&lt;0,0-SUM($B$94:J94),0))</f>
        <v>11019.746666666666</v>
      </c>
      <c r="L111" s="226">
        <f>IF(((SUM($B$68:L68)+SUM($B$70:L77))+SUM($B$106:L106))&lt;0,((SUM($B$68:L68)+SUM($B$70:L77))+SUM($B$106:L106))*0.2-SUM($A$94:K94),IF(SUM($B$94:K94)&lt;0,0-SUM($B$94:K94),0))</f>
        <v>12233.173333333332</v>
      </c>
      <c r="M111" s="226">
        <f>IF(((SUM($B$68:M68)+SUM($B$70:M77))+SUM($B$106:M106))&lt;0,((SUM($B$68:M68)+SUM($B$70:M77))+SUM($B$106:M106))*0.2-SUM($A$94:L94),IF(SUM($B$94:L94)&lt;0,0-SUM($B$94:L94),0))</f>
        <v>13446.599999999999</v>
      </c>
      <c r="N111" s="226">
        <f>IF(((SUM($B$68:N68)+SUM($B$70:N77))+SUM($B$106:N106))&lt;0,((SUM($B$68:N68)+SUM($B$70:N77))+SUM($B$106:N106))*0.2-SUM($A$94:M94),IF(SUM($B$94:M94)&lt;0,0-SUM($B$94:M94),0))</f>
        <v>13446.599999999999</v>
      </c>
      <c r="O111" s="226">
        <f>IF(((SUM($B$68:O68)+SUM($B$70:O77))+SUM($B$106:O106))&lt;0,((SUM($B$68:O68)+SUM($B$70:O77))+SUM($B$106:O106))*0.2-SUM($A$94:N94),IF(SUM($B$94:N94)&lt;0,0-SUM($B$94:N94),0))</f>
        <v>13446.599999999999</v>
      </c>
      <c r="P111" s="226">
        <f>IF(((SUM($B$68:P68)+SUM($B$70:P77))+SUM($B$106:P106))&lt;0,((SUM($B$68:P68)+SUM($B$70:P77))+SUM($B$106:P106))*0.2-SUM($A$94:O94),IF(SUM($B$94:O94)&lt;0,0-SUM($B$94:O94),0))</f>
        <v>13446.599999999999</v>
      </c>
      <c r="Q111" s="226">
        <f>IF(((SUM($B$68:Q68)+SUM($B$70:Q77))+SUM($B$106:Q106))&lt;0,((SUM($B$68:Q68)+SUM($B$70:Q77))+SUM($B$106:Q106))*0.2-SUM($A$94:P94),IF(SUM($B$94:P94)&lt;0,0-SUM($B$94:P94),0))</f>
        <v>13446.599999999999</v>
      </c>
      <c r="R111" s="226">
        <f>IF(((SUM($B$68:R68)+SUM($B$70:R77))+SUM($B$106:R106))&lt;0,((SUM($B$68:R68)+SUM($B$70:R77))+SUM($B$106:R106))*0.2-SUM($A$94:Q94),IF(SUM($B$94:Q94)&lt;0,0-SUM($B$94:Q94),0))</f>
        <v>13446.599999999999</v>
      </c>
      <c r="S111" s="226">
        <f>IF(((SUM($B$68:S68)+SUM($B$70:S77))+SUM($B$106:S106))&lt;0,((SUM($B$68:S68)+SUM($B$70:S77))+SUM($B$106:S106))*0.2-SUM($A$94:R94),IF(SUM($B$94:R94)&lt;0,0-SUM($B$94:R94),0))</f>
        <v>13446.599999999999</v>
      </c>
      <c r="T111" s="226">
        <f>IF(((SUM($B$68:T68)+SUM($B$70:T77))+SUM($B$106:T106))&lt;0,((SUM($B$68:T68)+SUM($B$70:T77))+SUM($B$106:T106))*0.2-SUM($A$94:S94),IF(SUM($B$94:S94)&lt;0,0-SUM($B$94:S94),0))</f>
        <v>13446.599999999999</v>
      </c>
      <c r="U111" s="227">
        <f>IF(((SUM($B$68:U68)+SUM($B$70:U77))+SUM($B$106:U106))&lt;0,((SUM($B$68:U68)+SUM($B$70:U77))+SUM($B$106:U106))*0.2-SUM($A$94:T94),IF(SUM($B$94:T94)&lt;0,0-SUM($B$94:T94),0))</f>
        <v>13446.599999999999</v>
      </c>
    </row>
    <row r="112" spans="1:27" s="152" customFormat="1" hidden="1" x14ac:dyDescent="0.25">
      <c r="A112" s="233" t="s">
        <v>102</v>
      </c>
      <c r="B112" s="226">
        <f>-B75*($B$52)</f>
        <v>0</v>
      </c>
      <c r="C112" s="226">
        <f t="shared" ref="C112:P112" si="32">-(C75-B75)*$B$52</f>
        <v>0</v>
      </c>
      <c r="D112" s="226">
        <f t="shared" si="32"/>
        <v>0</v>
      </c>
      <c r="E112" s="226">
        <f t="shared" si="32"/>
        <v>0</v>
      </c>
      <c r="F112" s="226">
        <f t="shared" si="32"/>
        <v>0</v>
      </c>
      <c r="G112" s="226">
        <f t="shared" si="32"/>
        <v>0</v>
      </c>
      <c r="H112" s="226">
        <f t="shared" si="32"/>
        <v>0</v>
      </c>
      <c r="I112" s="226">
        <f t="shared" si="32"/>
        <v>0</v>
      </c>
      <c r="J112" s="226">
        <f t="shared" si="32"/>
        <v>0</v>
      </c>
      <c r="K112" s="226">
        <f t="shared" si="32"/>
        <v>0</v>
      </c>
      <c r="L112" s="226">
        <f t="shared" si="32"/>
        <v>0</v>
      </c>
      <c r="M112" s="226">
        <f t="shared" si="32"/>
        <v>0</v>
      </c>
      <c r="N112" s="226">
        <f t="shared" si="32"/>
        <v>0</v>
      </c>
      <c r="O112" s="226">
        <f t="shared" si="32"/>
        <v>0</v>
      </c>
      <c r="P112" s="226">
        <f t="shared" si="32"/>
        <v>0</v>
      </c>
      <c r="Q112" s="226">
        <f>-(Q75-P75)*$B$52</f>
        <v>0</v>
      </c>
      <c r="R112" s="226">
        <f>-(R75-Q75)*$B$52</f>
        <v>0</v>
      </c>
      <c r="S112" s="226">
        <f>-(S75-R75)*$B$52</f>
        <v>0</v>
      </c>
      <c r="T112" s="226">
        <f>-(T75-S75)*$B$52</f>
        <v>0</v>
      </c>
      <c r="U112" s="227">
        <f>-(U75-T75)*$B$52</f>
        <v>0</v>
      </c>
    </row>
    <row r="113" spans="1:22" s="152" customFormat="1" hidden="1" x14ac:dyDescent="0.25">
      <c r="A113" s="233" t="s">
        <v>101</v>
      </c>
      <c r="B113" s="226">
        <f>-($B$18+$B$25)</f>
        <v>-16808.25</v>
      </c>
      <c r="C113" s="226"/>
      <c r="D113" s="226"/>
      <c r="E113" s="226"/>
      <c r="F113" s="226"/>
      <c r="G113" s="226"/>
      <c r="H113" s="226"/>
      <c r="I113" s="226"/>
      <c r="J113" s="226"/>
      <c r="K113" s="226"/>
      <c r="L113" s="226"/>
      <c r="M113" s="226"/>
      <c r="N113" s="226"/>
      <c r="O113" s="226"/>
      <c r="P113" s="226"/>
      <c r="Q113" s="226"/>
      <c r="R113" s="226"/>
      <c r="S113" s="226"/>
      <c r="T113" s="226"/>
      <c r="U113" s="227"/>
    </row>
    <row r="114" spans="1:22" s="152" customFormat="1" hidden="1" x14ac:dyDescent="0.25">
      <c r="A114" s="233" t="s">
        <v>100</v>
      </c>
      <c r="B114" s="226">
        <f t="shared" ref="B114:P114" si="33">B70-B71</f>
        <v>0</v>
      </c>
      <c r="C114" s="226">
        <f t="shared" si="33"/>
        <v>0</v>
      </c>
      <c r="D114" s="226">
        <f t="shared" si="33"/>
        <v>0</v>
      </c>
      <c r="E114" s="226">
        <f t="shared" si="33"/>
        <v>0</v>
      </c>
      <c r="F114" s="226">
        <f t="shared" si="33"/>
        <v>0</v>
      </c>
      <c r="G114" s="226">
        <f t="shared" si="33"/>
        <v>0</v>
      </c>
      <c r="H114" s="226">
        <f t="shared" si="33"/>
        <v>0</v>
      </c>
      <c r="I114" s="226">
        <f t="shared" si="33"/>
        <v>0</v>
      </c>
      <c r="J114" s="226">
        <f t="shared" si="33"/>
        <v>0</v>
      </c>
      <c r="K114" s="226">
        <f t="shared" si="33"/>
        <v>0</v>
      </c>
      <c r="L114" s="226">
        <f t="shared" si="33"/>
        <v>0</v>
      </c>
      <c r="M114" s="226">
        <f t="shared" si="33"/>
        <v>0</v>
      </c>
      <c r="N114" s="226">
        <f t="shared" si="33"/>
        <v>0</v>
      </c>
      <c r="O114" s="226">
        <f t="shared" si="33"/>
        <v>0</v>
      </c>
      <c r="P114" s="226">
        <f t="shared" si="33"/>
        <v>0</v>
      </c>
      <c r="Q114" s="226">
        <f>Q70-Q71</f>
        <v>0</v>
      </c>
      <c r="R114" s="226">
        <f>R70-R71</f>
        <v>0</v>
      </c>
      <c r="S114" s="226">
        <f>S70-S71</f>
        <v>0</v>
      </c>
      <c r="T114" s="226">
        <f>T70-T71</f>
        <v>0</v>
      </c>
      <c r="U114" s="227">
        <f>U70-U71</f>
        <v>0</v>
      </c>
      <c r="V114" s="144"/>
    </row>
    <row r="115" spans="1:22" s="152" customFormat="1" ht="14.25" hidden="1" x14ac:dyDescent="0.25">
      <c r="A115" s="229" t="s">
        <v>99</v>
      </c>
      <c r="B115" s="230">
        <f t="shared" ref="B115:P115" si="34">SUM(B107:B114)</f>
        <v>-20169.900000000001</v>
      </c>
      <c r="C115" s="230">
        <f t="shared" si="34"/>
        <v>3361.65</v>
      </c>
      <c r="D115" s="230">
        <f t="shared" si="34"/>
        <v>1475.8933333333334</v>
      </c>
      <c r="E115" s="230">
        <f t="shared" si="34"/>
        <v>2951.7866666666669</v>
      </c>
      <c r="F115" s="230">
        <f t="shared" si="34"/>
        <v>4427.68</v>
      </c>
      <c r="G115" s="230">
        <f t="shared" si="34"/>
        <v>5903.5733333333337</v>
      </c>
      <c r="H115" s="230">
        <f t="shared" si="34"/>
        <v>7379.4666666666672</v>
      </c>
      <c r="I115" s="230">
        <f t="shared" si="34"/>
        <v>8592.8933333333334</v>
      </c>
      <c r="J115" s="230">
        <f t="shared" si="34"/>
        <v>9806.32</v>
      </c>
      <c r="K115" s="230">
        <f t="shared" si="34"/>
        <v>11019.746666666666</v>
      </c>
      <c r="L115" s="230">
        <f t="shared" si="34"/>
        <v>12233.173333333332</v>
      </c>
      <c r="M115" s="230">
        <f t="shared" si="34"/>
        <v>13446.599999999999</v>
      </c>
      <c r="N115" s="230">
        <f t="shared" si="34"/>
        <v>13446.599999999999</v>
      </c>
      <c r="O115" s="230">
        <f t="shared" si="34"/>
        <v>13446.599999999999</v>
      </c>
      <c r="P115" s="230">
        <f t="shared" si="34"/>
        <v>13446.599999999999</v>
      </c>
      <c r="Q115" s="230">
        <f>SUM(Q107:Q114)</f>
        <v>13446.599999999999</v>
      </c>
      <c r="R115" s="230">
        <f>SUM(R107:R114)</f>
        <v>13446.599999999999</v>
      </c>
      <c r="S115" s="230">
        <f>SUM(S107:S114)</f>
        <v>13446.599999999999</v>
      </c>
      <c r="T115" s="230">
        <f>SUM(T107:T114)</f>
        <v>13446.599999999999</v>
      </c>
      <c r="U115" s="231">
        <f>SUM(U107:U114)</f>
        <v>13446.599999999999</v>
      </c>
    </row>
    <row r="116" spans="1:22" s="152" customFormat="1" ht="14.25" hidden="1" x14ac:dyDescent="0.25">
      <c r="A116" s="229" t="s">
        <v>278</v>
      </c>
      <c r="B116" s="230">
        <f>SUM($B$115:B115)</f>
        <v>-20169.900000000001</v>
      </c>
      <c r="C116" s="230">
        <f>SUM($B$108:C108)</f>
        <v>1844.8666666666668</v>
      </c>
      <c r="D116" s="230">
        <f>SUM($B$108:D108)</f>
        <v>3689.7333333333336</v>
      </c>
      <c r="E116" s="230">
        <f>SUM($B$108:E108)</f>
        <v>5534.6</v>
      </c>
      <c r="F116" s="230">
        <f>SUM($B$108:F108)</f>
        <v>7379.4666666666672</v>
      </c>
      <c r="G116" s="230">
        <f>SUM($B$108:G108)</f>
        <v>9224.3333333333339</v>
      </c>
      <c r="H116" s="230">
        <f>SUM($B$108:H108)</f>
        <v>10741.116666666667</v>
      </c>
      <c r="I116" s="230">
        <f>SUM($B$108:I108)</f>
        <v>12257.9</v>
      </c>
      <c r="J116" s="230">
        <f>SUM($B$108:J108)</f>
        <v>13774.683333333332</v>
      </c>
      <c r="K116" s="230">
        <f>SUM($B$108:K108)</f>
        <v>15291.466666666665</v>
      </c>
      <c r="L116" s="230">
        <f>SUM($B$108:L108)</f>
        <v>16808.25</v>
      </c>
      <c r="M116" s="230">
        <f>SUM($B$108:M108)</f>
        <v>16808.25</v>
      </c>
      <c r="N116" s="230">
        <f>SUM($B$108:N108)</f>
        <v>16808.25</v>
      </c>
      <c r="O116" s="230">
        <f>SUM($B$108:O108)</f>
        <v>16808.25</v>
      </c>
      <c r="P116" s="230">
        <f>SUM($B$108:P108)</f>
        <v>16808.25</v>
      </c>
      <c r="Q116" s="230">
        <f>SUM($B$108:Q108)</f>
        <v>16808.25</v>
      </c>
      <c r="R116" s="230">
        <f>SUM($B$108:R108)</f>
        <v>16808.25</v>
      </c>
      <c r="S116" s="230">
        <f>SUM($B$108:S108)</f>
        <v>16808.25</v>
      </c>
      <c r="T116" s="230">
        <f>SUM($B$108:T108)</f>
        <v>16808.25</v>
      </c>
      <c r="U116" s="231">
        <f>SUM($B$108:U108)</f>
        <v>16808.25</v>
      </c>
    </row>
    <row r="117" spans="1:22" hidden="1" x14ac:dyDescent="0.25">
      <c r="A117" s="233" t="s">
        <v>98</v>
      </c>
      <c r="B117" s="253">
        <f t="shared" ref="B117:P117" si="35">1/POWER((1+$B$60),B105)</f>
        <v>0.94915799575249904</v>
      </c>
      <c r="C117" s="253">
        <f t="shared" si="35"/>
        <v>0.85509729347071961</v>
      </c>
      <c r="D117" s="253">
        <f t="shared" si="35"/>
        <v>0.77035792204569342</v>
      </c>
      <c r="E117" s="253">
        <f t="shared" si="35"/>
        <v>0.69401614598711103</v>
      </c>
      <c r="F117" s="253">
        <f t="shared" si="35"/>
        <v>0.62523977115955953</v>
      </c>
      <c r="G117" s="253">
        <f t="shared" si="35"/>
        <v>0.56327907311672021</v>
      </c>
      <c r="H117" s="253">
        <f t="shared" si="35"/>
        <v>0.50745862442947753</v>
      </c>
      <c r="I117" s="253">
        <f t="shared" si="35"/>
        <v>0.45716993191844818</v>
      </c>
      <c r="J117" s="253">
        <f t="shared" si="35"/>
        <v>0.41186480353013355</v>
      </c>
      <c r="K117" s="253">
        <f t="shared" si="35"/>
        <v>0.37104937254966985</v>
      </c>
      <c r="L117" s="253">
        <f t="shared" si="35"/>
        <v>0.33427871400871156</v>
      </c>
      <c r="M117" s="253">
        <f t="shared" si="35"/>
        <v>0.30115199460244274</v>
      </c>
      <c r="N117" s="253">
        <f t="shared" si="35"/>
        <v>0.27130810324544391</v>
      </c>
      <c r="O117" s="253">
        <f t="shared" si="35"/>
        <v>0.24442171463553505</v>
      </c>
      <c r="P117" s="253">
        <f t="shared" si="35"/>
        <v>0.22019974291489644</v>
      </c>
      <c r="Q117" s="253">
        <f>1/POWER((1+$B$60),Q105)</f>
        <v>1</v>
      </c>
      <c r="R117" s="253">
        <f>1/POWER((1+$B$60),R105)</f>
        <v>1</v>
      </c>
      <c r="S117" s="253">
        <f>1/POWER((1+$B$60),S105)</f>
        <v>1</v>
      </c>
      <c r="T117" s="253">
        <f>1/POWER((1+$B$60),T105)</f>
        <v>1</v>
      </c>
      <c r="U117" s="254">
        <f>1/POWER((1+$B$60),U105)</f>
        <v>1</v>
      </c>
      <c r="V117" s="152"/>
    </row>
    <row r="118" spans="1:22" hidden="1" outlineLevel="1" x14ac:dyDescent="0.25">
      <c r="A118" s="217" t="s">
        <v>279</v>
      </c>
      <c r="B118" s="230">
        <f>B115*B117</f>
        <v>-19144.421858528331</v>
      </c>
      <c r="C118" s="230">
        <f t="shared" ref="C118:P118" si="36">C115*C117</f>
        <v>2874.5378165958446</v>
      </c>
      <c r="D118" s="230">
        <f t="shared" si="36"/>
        <v>1136.9661214277587</v>
      </c>
      <c r="E118" s="230">
        <f t="shared" si="36"/>
        <v>2048.5876061761414</v>
      </c>
      <c r="F118" s="230">
        <f t="shared" si="36"/>
        <v>2768.3616299677587</v>
      </c>
      <c r="G118" s="230">
        <f t="shared" si="36"/>
        <v>3325.3593152765866</v>
      </c>
      <c r="H118" s="230">
        <f t="shared" si="36"/>
        <v>3744.7740036898485</v>
      </c>
      <c r="I118" s="230">
        <f t="shared" si="36"/>
        <v>3928.4124601824874</v>
      </c>
      <c r="J118" s="230">
        <f t="shared" si="36"/>
        <v>4038.8780601536191</v>
      </c>
      <c r="K118" s="230">
        <f t="shared" si="36"/>
        <v>4088.8700863229824</v>
      </c>
      <c r="L118" s="230">
        <f t="shared" si="36"/>
        <v>4089.2894501123296</v>
      </c>
      <c r="M118" s="230">
        <f t="shared" si="36"/>
        <v>4049.4704106212062</v>
      </c>
      <c r="N118" s="230">
        <f t="shared" si="36"/>
        <v>3648.1715411001856</v>
      </c>
      <c r="O118" s="230">
        <f t="shared" si="36"/>
        <v>3286.6410280181854</v>
      </c>
      <c r="P118" s="230">
        <f t="shared" si="36"/>
        <v>2960.9378630794463</v>
      </c>
      <c r="Q118" s="230">
        <f>Q115*Q117</f>
        <v>13446.599999999999</v>
      </c>
      <c r="R118" s="230">
        <f>R115*R117</f>
        <v>13446.599999999999</v>
      </c>
      <c r="S118" s="230">
        <f>S115*S117</f>
        <v>13446.599999999999</v>
      </c>
      <c r="T118" s="230">
        <f>T115*T117</f>
        <v>13446.599999999999</v>
      </c>
      <c r="U118" s="231">
        <f>U115*U117</f>
        <v>13446.599999999999</v>
      </c>
      <c r="V118" s="152"/>
    </row>
    <row r="119" spans="1:22" s="143" customFormat="1" hidden="1" outlineLevel="1" x14ac:dyDescent="0.25">
      <c r="A119" s="217" t="s">
        <v>280</v>
      </c>
      <c r="B119" s="230">
        <f>SUM($B$118:B118)</f>
        <v>-19144.421858528331</v>
      </c>
      <c r="C119" s="230">
        <f>SUM($B$111:C111)</f>
        <v>0</v>
      </c>
      <c r="D119" s="230">
        <f>SUM($B$111:D111)</f>
        <v>1475.8933333333334</v>
      </c>
      <c r="E119" s="230">
        <f>SUM($B$111:E111)</f>
        <v>4427.68</v>
      </c>
      <c r="F119" s="230">
        <f>SUM($B$111:F111)</f>
        <v>8855.36</v>
      </c>
      <c r="G119" s="230">
        <f>SUM($B$111:G111)</f>
        <v>14758.933333333334</v>
      </c>
      <c r="H119" s="230">
        <f>SUM($B$111:H111)</f>
        <v>22138.400000000001</v>
      </c>
      <c r="I119" s="230">
        <f>SUM($B$111:I111)</f>
        <v>30731.293333333335</v>
      </c>
      <c r="J119" s="230">
        <f>SUM($B$111:J111)</f>
        <v>40537.613333333335</v>
      </c>
      <c r="K119" s="230">
        <f>SUM($B$111:K111)</f>
        <v>51557.36</v>
      </c>
      <c r="L119" s="230">
        <f>SUM($B$111:L111)</f>
        <v>63790.533333333333</v>
      </c>
      <c r="M119" s="230">
        <f>SUM($B$111:M111)</f>
        <v>77237.133333333331</v>
      </c>
      <c r="N119" s="230">
        <f>SUM($B$111:N111)</f>
        <v>90683.733333333337</v>
      </c>
      <c r="O119" s="230">
        <f>SUM($B$111:O111)</f>
        <v>104130.33333333334</v>
      </c>
      <c r="P119" s="230">
        <f>SUM($B$111:P111)</f>
        <v>117576.93333333335</v>
      </c>
      <c r="Q119" s="230">
        <f>SUM($B$111:Q111)</f>
        <v>131023.53333333335</v>
      </c>
      <c r="R119" s="230">
        <f>SUM($B$111:R111)</f>
        <v>144470.13333333336</v>
      </c>
      <c r="S119" s="230">
        <f>SUM($B$111:S111)</f>
        <v>157916.73333333337</v>
      </c>
      <c r="T119" s="230">
        <f>SUM($B$111:T111)</f>
        <v>171363.33333333337</v>
      </c>
      <c r="U119" s="231">
        <f>SUM($B$111:U111)</f>
        <v>184809.93333333338</v>
      </c>
      <c r="V119" s="152"/>
    </row>
    <row r="120" spans="1:22" hidden="1" outlineLevel="1" x14ac:dyDescent="0.25">
      <c r="A120" s="217" t="s">
        <v>281</v>
      </c>
      <c r="B120" s="255">
        <f>IF((ISERR(IRR($B$115:B115))),0,IF(IRR($B$115:B115)&lt;0,0,IRR($B$115:B115)))</f>
        <v>0</v>
      </c>
      <c r="C120" s="255">
        <f>IF((ISERR(IRR($B$108:C108))),0,IF(IRR($B$108:C108)&lt;0,0,IRR($B$108:C108)))</f>
        <v>0</v>
      </c>
      <c r="D120" s="255">
        <f>IF((ISERR(IRR($B$108:D108))),0,IF(IRR($B$108:D108)&lt;0,0,IRR($B$108:D108)))</f>
        <v>0</v>
      </c>
      <c r="E120" s="255">
        <f>IF((ISERR(IRR($B$108:E108))),0,IF(IRR($B$108:E108)&lt;0,0,IRR($B$108:E108)))</f>
        <v>0</v>
      </c>
      <c r="F120" s="255">
        <f>IF((ISERR(IRR($B$108:F108))),0,IF(IRR($B$108:F108)&lt;0,0,IRR($B$108:F108)))</f>
        <v>0</v>
      </c>
      <c r="G120" s="255">
        <f>IF((ISERR(IRR($B$108:G108))),0,IF(IRR($B$108:G108)&lt;0,0,IRR($B$108:G108)))</f>
        <v>0</v>
      </c>
      <c r="H120" s="255">
        <f>IF((ISERR(IRR($B$108:H108))),0,IF(IRR($B$108:H108)&lt;0,0,IRR($B$108:H108)))</f>
        <v>0</v>
      </c>
      <c r="I120" s="255">
        <f>IF((ISERR(IRR($B$108:I108))),0,IF(IRR($B$108:I108)&lt;0,0,IRR($B$108:I108)))</f>
        <v>0</v>
      </c>
      <c r="J120" s="255">
        <f>IF((ISERR(IRR($B$108:J108))),0,IF(IRR($B$108:J108)&lt;0,0,IRR($B$108:J108)))</f>
        <v>0</v>
      </c>
      <c r="K120" s="255">
        <f>IF((ISERR(IRR($B$108:K108))),0,IF(IRR($B$108:K108)&lt;0,0,IRR($B$108:K108)))</f>
        <v>0</v>
      </c>
      <c r="L120" s="255">
        <f>IF((ISERR(IRR($B$108:L108))),0,IF(IRR($B$108:L108)&lt;0,0,IRR($B$108:L108)))</f>
        <v>0</v>
      </c>
      <c r="M120" s="255">
        <f>IF((ISERR(IRR($B$108:M108))),0,IF(IRR($B$108:M108)&lt;0,0,IRR($B$108:M108)))</f>
        <v>0</v>
      </c>
      <c r="N120" s="255">
        <f>IF((ISERR(IRR($B$108:N108))),0,IF(IRR($B$108:N108)&lt;0,0,IRR($B$108:N108)))</f>
        <v>0</v>
      </c>
      <c r="O120" s="255">
        <f>IF((ISERR(IRR($B$108:O108))),0,IF(IRR($B$108:O108)&lt;0,0,IRR($B$108:O108)))</f>
        <v>0</v>
      </c>
      <c r="P120" s="255">
        <f>IF((ISERR(IRR($B$108:P108))),0,IF(IRR($B$108:P108)&lt;0,0,IRR($B$108:P108)))</f>
        <v>0</v>
      </c>
      <c r="Q120" s="255">
        <f>IF((ISERR(IRR($B$108:Q108))),0,IF(IRR($B$108:Q108)&lt;0,0,IRR($B$108:Q108)))</f>
        <v>0</v>
      </c>
      <c r="R120" s="255">
        <f>IF((ISERR(IRR($B$108:R108))),0,IF(IRR($B$108:R108)&lt;0,0,IRR($B$108:R108)))</f>
        <v>0</v>
      </c>
      <c r="S120" s="255">
        <f>IF((ISERR(IRR($B$108:S108))),0,IF(IRR($B$108:S108)&lt;0,0,IRR($B$108:S108)))</f>
        <v>0</v>
      </c>
      <c r="T120" s="255">
        <f>IF((ISERR(IRR($B$108:T108))),0,IF(IRR($B$108:T108)&lt;0,0,IRR($B$108:T108)))</f>
        <v>0</v>
      </c>
      <c r="U120" s="256">
        <f>IF((ISERR(IRR($B$108:U108))),0,IF(IRR($B$108:U108)&lt;0,0,IRR($B$108:U108)))</f>
        <v>0</v>
      </c>
    </row>
    <row r="121" spans="1:22" hidden="1" outlineLevel="1" x14ac:dyDescent="0.25">
      <c r="A121" s="217" t="s">
        <v>282</v>
      </c>
      <c r="B121" s="257">
        <f>IF(AND(B116&gt;0,A116&lt;0),(B106-(B116/(B116-A116))),0)</f>
        <v>0</v>
      </c>
      <c r="C121" s="257">
        <f>IF(AND(C116&gt;0,B116&lt;0),(C106-(C116/(C116-B116))),0)</f>
        <v>1.9161986727090756</v>
      </c>
      <c r="D121" s="257">
        <f t="shared" ref="D121:P121" si="37">IF(AND(D116&gt;0,C116&lt;0),(D106-(D116/(D116-C116))),0)</f>
        <v>0</v>
      </c>
      <c r="E121" s="257">
        <f t="shared" si="37"/>
        <v>0</v>
      </c>
      <c r="F121" s="257">
        <f t="shared" si="37"/>
        <v>0</v>
      </c>
      <c r="G121" s="257">
        <f t="shared" si="37"/>
        <v>0</v>
      </c>
      <c r="H121" s="257">
        <f t="shared" si="37"/>
        <v>0</v>
      </c>
      <c r="I121" s="257">
        <f t="shared" si="37"/>
        <v>0</v>
      </c>
      <c r="J121" s="257">
        <f t="shared" si="37"/>
        <v>0</v>
      </c>
      <c r="K121" s="257">
        <f t="shared" si="37"/>
        <v>0</v>
      </c>
      <c r="L121" s="257">
        <f t="shared" si="37"/>
        <v>0</v>
      </c>
      <c r="M121" s="257">
        <f t="shared" si="37"/>
        <v>0</v>
      </c>
      <c r="N121" s="257">
        <f t="shared" si="37"/>
        <v>0</v>
      </c>
      <c r="O121" s="257">
        <f t="shared" si="37"/>
        <v>0</v>
      </c>
      <c r="P121" s="257">
        <f t="shared" si="37"/>
        <v>0</v>
      </c>
      <c r="Q121" s="257">
        <f>IF(AND(Q116&gt;0,P116&lt;0),(Q106-(Q116/(Q116-P116))),0)</f>
        <v>0</v>
      </c>
      <c r="R121" s="257">
        <f>IF(AND(R116&gt;0,Q116&lt;0),(R106-(R116/(R116-Q116))),0)</f>
        <v>0</v>
      </c>
      <c r="S121" s="257">
        <f>IF(AND(S116&gt;0,R116&lt;0),(S106-(S116/(S116-R116))),0)</f>
        <v>0</v>
      </c>
      <c r="T121" s="257">
        <f>IF(AND(T116&gt;0,S116&lt;0),(T106-(T116/(T116-S116))),0)</f>
        <v>0</v>
      </c>
      <c r="U121" s="258">
        <f>IF(AND(U116&gt;0,T116&lt;0),(U106-(U116/(U116-T116))),0)</f>
        <v>0</v>
      </c>
    </row>
    <row r="122" spans="1:22" ht="16.5" hidden="1" outlineLevel="1" thickBot="1" x14ac:dyDescent="0.3">
      <c r="A122" s="259" t="s">
        <v>283</v>
      </c>
      <c r="B122" s="260">
        <f>IF(AND(B119&gt;0,A119&lt;0),(B106-(B119/(B119-A119))),0)</f>
        <v>0</v>
      </c>
      <c r="C122" s="260">
        <f>IF(AND(C119&gt;0,B119&lt;0),(C106-(C119/(C119-B119))),0)</f>
        <v>0</v>
      </c>
      <c r="D122" s="260">
        <f t="shared" ref="D122:P122" si="38">IF(AND(D119&gt;0,C119&lt;0),(D106-(D119/(D119-C119))),0)</f>
        <v>0</v>
      </c>
      <c r="E122" s="260">
        <f t="shared" si="38"/>
        <v>0</v>
      </c>
      <c r="F122" s="260">
        <f t="shared" si="38"/>
        <v>0</v>
      </c>
      <c r="G122" s="260">
        <f t="shared" si="38"/>
        <v>0</v>
      </c>
      <c r="H122" s="260">
        <f t="shared" si="38"/>
        <v>0</v>
      </c>
      <c r="I122" s="260">
        <f t="shared" si="38"/>
        <v>0</v>
      </c>
      <c r="J122" s="260">
        <f t="shared" si="38"/>
        <v>0</v>
      </c>
      <c r="K122" s="260">
        <f t="shared" si="38"/>
        <v>0</v>
      </c>
      <c r="L122" s="260">
        <f t="shared" si="38"/>
        <v>0</v>
      </c>
      <c r="M122" s="260">
        <f t="shared" si="38"/>
        <v>0</v>
      </c>
      <c r="N122" s="260">
        <f t="shared" si="38"/>
        <v>0</v>
      </c>
      <c r="O122" s="260">
        <f t="shared" si="38"/>
        <v>0</v>
      </c>
      <c r="P122" s="260">
        <f t="shared" si="38"/>
        <v>0</v>
      </c>
      <c r="Q122" s="260">
        <f>IF(AND(Q119&gt;0,P119&lt;0),(Q106-(Q119/(Q119-P119))),0)</f>
        <v>0</v>
      </c>
      <c r="R122" s="260">
        <f>IF(AND(R119&gt;0,Q119&lt;0),(R106-(R119/(R119-Q119))),0)</f>
        <v>0</v>
      </c>
      <c r="S122" s="260">
        <f>IF(AND(S119&gt;0,R119&lt;0),(S106-(S119/(S119-R119))),0)</f>
        <v>0</v>
      </c>
      <c r="T122" s="260">
        <f>IF(AND(T119&gt;0,S119&lt;0),(T106-(T119/(T119-S119))),0)</f>
        <v>0</v>
      </c>
      <c r="U122" s="261">
        <f>IF(AND(U119&gt;0,T119&lt;0),(U106-(U119/(U119-T119))),0)</f>
        <v>0</v>
      </c>
      <c r="V122" s="143"/>
    </row>
    <row r="123" spans="1:22" hidden="1" outlineLevel="1" x14ac:dyDescent="0.25">
      <c r="Q123" s="143"/>
    </row>
    <row r="124" spans="1:22" hidden="1" outlineLevel="1" x14ac:dyDescent="0.25"/>
    <row r="125" spans="1:22" hidden="1" outlineLevel="1" x14ac:dyDescent="0.25">
      <c r="A125" s="262"/>
      <c r="B125" s="263">
        <v>2019</v>
      </c>
      <c r="C125" s="263">
        <f>B125+1</f>
        <v>2020</v>
      </c>
      <c r="D125" s="263">
        <f t="shared" ref="D125:P125" si="39">C125+1</f>
        <v>2021</v>
      </c>
      <c r="E125" s="263">
        <f t="shared" si="39"/>
        <v>2022</v>
      </c>
      <c r="F125" s="263">
        <f t="shared" si="39"/>
        <v>2023</v>
      </c>
      <c r="G125" s="263">
        <f t="shared" si="39"/>
        <v>2024</v>
      </c>
      <c r="H125" s="263">
        <f t="shared" si="39"/>
        <v>2025</v>
      </c>
      <c r="I125" s="263">
        <f t="shared" si="39"/>
        <v>2026</v>
      </c>
      <c r="J125" s="263">
        <f t="shared" si="39"/>
        <v>2027</v>
      </c>
      <c r="K125" s="263">
        <f t="shared" si="39"/>
        <v>2028</v>
      </c>
      <c r="L125" s="263">
        <f t="shared" si="39"/>
        <v>2029</v>
      </c>
      <c r="M125" s="263">
        <f t="shared" si="39"/>
        <v>2030</v>
      </c>
      <c r="N125" s="263">
        <f t="shared" si="39"/>
        <v>2031</v>
      </c>
      <c r="O125" s="263">
        <f t="shared" si="39"/>
        <v>2032</v>
      </c>
      <c r="P125" s="264">
        <f t="shared" si="39"/>
        <v>2033</v>
      </c>
    </row>
    <row r="126" spans="1:22" ht="60.75" hidden="1" customHeight="1" outlineLevel="1" x14ac:dyDescent="0.25">
      <c r="A126" s="265" t="s">
        <v>284</v>
      </c>
      <c r="B126" s="266"/>
      <c r="C126" s="266"/>
      <c r="D126" s="266"/>
      <c r="E126" s="266"/>
      <c r="F126" s="266"/>
      <c r="G126" s="266"/>
      <c r="H126" s="266"/>
      <c r="I126" s="266"/>
      <c r="J126" s="266"/>
      <c r="K126" s="266"/>
      <c r="L126" s="266"/>
      <c r="M126" s="266"/>
      <c r="N126" s="266"/>
      <c r="O126" s="266"/>
      <c r="P126" s="267"/>
    </row>
    <row r="127" spans="1:22" hidden="1" x14ac:dyDescent="0.25">
      <c r="A127" s="203" t="s">
        <v>285</v>
      </c>
      <c r="B127" s="266">
        <f>B129*$B$55*12/1000</f>
        <v>0</v>
      </c>
      <c r="C127" s="266">
        <f>C129*$B$55*12/1000</f>
        <v>0</v>
      </c>
      <c r="D127" s="266">
        <f>D129*$B$55*12/1000</f>
        <v>0</v>
      </c>
      <c r="E127" s="266"/>
      <c r="F127" s="266"/>
      <c r="G127" s="266"/>
      <c r="H127" s="266"/>
      <c r="I127" s="266"/>
      <c r="J127" s="266"/>
      <c r="K127" s="266"/>
      <c r="L127" s="266"/>
      <c r="M127" s="266"/>
      <c r="N127" s="266"/>
      <c r="O127" s="266"/>
      <c r="P127" s="267"/>
    </row>
    <row r="128" spans="1:22" hidden="1" x14ac:dyDescent="0.25">
      <c r="A128" s="203" t="s">
        <v>286</v>
      </c>
      <c r="B128" s="268"/>
      <c r="C128" s="268"/>
      <c r="D128" s="268"/>
      <c r="E128" s="268"/>
      <c r="F128" s="268">
        <f t="shared" ref="F128:P128" si="40">E128</f>
        <v>0</v>
      </c>
      <c r="G128" s="268">
        <f t="shared" si="40"/>
        <v>0</v>
      </c>
      <c r="H128" s="268">
        <f t="shared" si="40"/>
        <v>0</v>
      </c>
      <c r="I128" s="268">
        <f t="shared" si="40"/>
        <v>0</v>
      </c>
      <c r="J128" s="268">
        <f t="shared" si="40"/>
        <v>0</v>
      </c>
      <c r="K128" s="268">
        <f t="shared" si="40"/>
        <v>0</v>
      </c>
      <c r="L128" s="268">
        <f t="shared" si="40"/>
        <v>0</v>
      </c>
      <c r="M128" s="268">
        <f t="shared" si="40"/>
        <v>0</v>
      </c>
      <c r="N128" s="268">
        <f t="shared" si="40"/>
        <v>0</v>
      </c>
      <c r="O128" s="268">
        <f t="shared" si="40"/>
        <v>0</v>
      </c>
      <c r="P128" s="269">
        <f t="shared" si="40"/>
        <v>0</v>
      </c>
    </row>
    <row r="129" spans="1:16" hidden="1" outlineLevel="1" x14ac:dyDescent="0.25">
      <c r="A129" s="203" t="s">
        <v>287</v>
      </c>
      <c r="B129" s="268"/>
      <c r="C129" s="268"/>
      <c r="D129" s="268"/>
      <c r="E129" s="268"/>
      <c r="F129" s="268">
        <f t="shared" ref="F129:P129" si="41">F128/3.1</f>
        <v>0</v>
      </c>
      <c r="G129" s="268">
        <f t="shared" si="41"/>
        <v>0</v>
      </c>
      <c r="H129" s="268">
        <f t="shared" si="41"/>
        <v>0</v>
      </c>
      <c r="I129" s="268">
        <f t="shared" si="41"/>
        <v>0</v>
      </c>
      <c r="J129" s="268">
        <f t="shared" si="41"/>
        <v>0</v>
      </c>
      <c r="K129" s="268">
        <f t="shared" si="41"/>
        <v>0</v>
      </c>
      <c r="L129" s="268">
        <f t="shared" si="41"/>
        <v>0</v>
      </c>
      <c r="M129" s="268">
        <f t="shared" si="41"/>
        <v>0</v>
      </c>
      <c r="N129" s="268">
        <f t="shared" si="41"/>
        <v>0</v>
      </c>
      <c r="O129" s="268">
        <f t="shared" si="41"/>
        <v>0</v>
      </c>
      <c r="P129" s="269">
        <f t="shared" si="41"/>
        <v>0</v>
      </c>
    </row>
    <row r="130" spans="1:16" ht="16.5" hidden="1" outlineLevel="1" thickBot="1" x14ac:dyDescent="0.3">
      <c r="A130" s="206" t="s">
        <v>288</v>
      </c>
      <c r="B130" s="270" t="e">
        <f t="shared" ref="B130:P130" si="42">(B76+B87)/B129/12</f>
        <v>#DIV/0!</v>
      </c>
      <c r="C130" s="270" t="e">
        <f t="shared" si="42"/>
        <v>#DIV/0!</v>
      </c>
      <c r="D130" s="270" t="e">
        <f t="shared" si="42"/>
        <v>#DIV/0!</v>
      </c>
      <c r="E130" s="270" t="e">
        <f t="shared" si="42"/>
        <v>#DIV/0!</v>
      </c>
      <c r="F130" s="270" t="e">
        <f t="shared" si="42"/>
        <v>#DIV/0!</v>
      </c>
      <c r="G130" s="270" t="e">
        <f t="shared" si="42"/>
        <v>#DIV/0!</v>
      </c>
      <c r="H130" s="270" t="e">
        <f t="shared" si="42"/>
        <v>#DIV/0!</v>
      </c>
      <c r="I130" s="270" t="e">
        <f t="shared" si="42"/>
        <v>#DIV/0!</v>
      </c>
      <c r="J130" s="270" t="e">
        <f t="shared" si="42"/>
        <v>#DIV/0!</v>
      </c>
      <c r="K130" s="270" t="e">
        <f t="shared" si="42"/>
        <v>#DIV/0!</v>
      </c>
      <c r="L130" s="270" t="e">
        <f t="shared" si="42"/>
        <v>#DIV/0!</v>
      </c>
      <c r="M130" s="270" t="e">
        <f t="shared" si="42"/>
        <v>#DIV/0!</v>
      </c>
      <c r="N130" s="270" t="e">
        <f t="shared" si="42"/>
        <v>#DIV/0!</v>
      </c>
      <c r="O130" s="270" t="e">
        <f t="shared" si="42"/>
        <v>#DIV/0!</v>
      </c>
      <c r="P130" s="271" t="e">
        <f t="shared" si="42"/>
        <v>#DIV/0!</v>
      </c>
    </row>
    <row r="131" spans="1:16" hidden="1" collapsed="1" x14ac:dyDescent="0.25"/>
    <row r="132" spans="1:16" ht="90" hidden="1" x14ac:dyDescent="0.25">
      <c r="A132" s="272" t="s">
        <v>289</v>
      </c>
      <c r="B132" s="272"/>
      <c r="C132" s="272"/>
      <c r="D132" s="272"/>
      <c r="E132" s="272"/>
      <c r="F132" s="272"/>
      <c r="G132" s="272"/>
      <c r="H132" s="272"/>
      <c r="I132" s="272"/>
      <c r="J132" s="272"/>
      <c r="K132" s="272"/>
      <c r="L132" s="272"/>
      <c r="M132" s="272"/>
      <c r="N132" s="272"/>
      <c r="O132" s="272"/>
    </row>
    <row r="133" spans="1:16" hidden="1" x14ac:dyDescent="0.25"/>
    <row r="134" spans="1:16" hidden="1" x14ac:dyDescent="0.25"/>
    <row r="135" spans="1:16" hidden="1" x14ac:dyDescent="0.25">
      <c r="A135" s="144" t="s">
        <v>290</v>
      </c>
      <c r="I135" s="144" t="s">
        <v>291</v>
      </c>
    </row>
    <row r="136" spans="1:16" hidden="1" x14ac:dyDescent="0.25">
      <c r="A136" s="144" t="s">
        <v>292</v>
      </c>
    </row>
    <row r="137" spans="1:16" hidden="1" x14ac:dyDescent="0.25"/>
    <row r="138" spans="1:16" hidden="1" x14ac:dyDescent="0.25">
      <c r="A138" s="144" t="s">
        <v>293</v>
      </c>
      <c r="I138" s="144" t="s">
        <v>294</v>
      </c>
    </row>
    <row r="139" spans="1:16" hidden="1" x14ac:dyDescent="0.25"/>
    <row r="140" spans="1:16" hidden="1" x14ac:dyDescent="0.25"/>
    <row r="141" spans="1:16" hidden="1" x14ac:dyDescent="0.25"/>
    <row r="142" spans="1:16" hidden="1" x14ac:dyDescent="0.25">
      <c r="A142" s="155" t="s">
        <v>295</v>
      </c>
    </row>
    <row r="143" spans="1:16" hidden="1" x14ac:dyDescent="0.25">
      <c r="A143" s="273">
        <f>IF(MIN(B136:P136)=100,"не окупается",MIN(B136:P136))</f>
        <v>0</v>
      </c>
      <c r="B143" s="273">
        <f t="shared" ref="B143:P143" si="43">IF(B120&lt;=0,1,B120)</f>
        <v>1</v>
      </c>
      <c r="C143" s="273">
        <f t="shared" si="43"/>
        <v>1</v>
      </c>
      <c r="D143" s="273">
        <f t="shared" si="43"/>
        <v>1</v>
      </c>
      <c r="E143" s="273">
        <f t="shared" si="43"/>
        <v>1</v>
      </c>
      <c r="F143" s="273">
        <f t="shared" si="43"/>
        <v>1</v>
      </c>
      <c r="G143" s="273">
        <f t="shared" si="43"/>
        <v>1</v>
      </c>
      <c r="H143" s="273">
        <f t="shared" si="43"/>
        <v>1</v>
      </c>
      <c r="I143" s="273">
        <f t="shared" si="43"/>
        <v>1</v>
      </c>
      <c r="J143" s="273">
        <f t="shared" si="43"/>
        <v>1</v>
      </c>
      <c r="K143" s="273">
        <f t="shared" si="43"/>
        <v>1</v>
      </c>
      <c r="L143" s="273">
        <f t="shared" si="43"/>
        <v>1</v>
      </c>
      <c r="M143" s="273">
        <f t="shared" si="43"/>
        <v>1</v>
      </c>
      <c r="N143" s="273">
        <f t="shared" si="43"/>
        <v>1</v>
      </c>
      <c r="O143" s="273">
        <f t="shared" si="43"/>
        <v>1</v>
      </c>
      <c r="P143" s="273">
        <f t="shared" si="43"/>
        <v>1</v>
      </c>
    </row>
    <row r="144" spans="1:16" hidden="1" x14ac:dyDescent="0.25">
      <c r="A144" s="274" t="s">
        <v>296</v>
      </c>
      <c r="B144" s="246"/>
      <c r="C144" s="246"/>
      <c r="D144" s="127" t="s">
        <v>270</v>
      </c>
      <c r="E144" s="127" t="s">
        <v>271</v>
      </c>
    </row>
    <row r="145" spans="1:21" hidden="1" x14ac:dyDescent="0.25">
      <c r="A145" s="274" t="s">
        <v>297</v>
      </c>
      <c r="B145" s="246" t="s">
        <v>298</v>
      </c>
      <c r="C145" s="127" t="s">
        <v>272</v>
      </c>
      <c r="D145" s="275">
        <f>$K119</f>
        <v>51557.36</v>
      </c>
      <c r="E145" s="275">
        <f>$P119</f>
        <v>117576.93333333335</v>
      </c>
    </row>
    <row r="146" spans="1:21" hidden="1" x14ac:dyDescent="0.25">
      <c r="B146" s="246" t="s">
        <v>281</v>
      </c>
      <c r="C146" s="127" t="s">
        <v>299</v>
      </c>
      <c r="D146" s="276">
        <f>$K120</f>
        <v>0</v>
      </c>
      <c r="E146" s="276">
        <f>$P120</f>
        <v>0</v>
      </c>
    </row>
    <row r="147" spans="1:21" hidden="1" x14ac:dyDescent="0.25">
      <c r="B147" s="246" t="s">
        <v>282</v>
      </c>
      <c r="C147" s="127" t="s">
        <v>300</v>
      </c>
      <c r="D147" s="275">
        <f>$K121</f>
        <v>0</v>
      </c>
      <c r="E147" s="275">
        <f>$P121</f>
        <v>0</v>
      </c>
    </row>
    <row r="148" spans="1:21" hidden="1" x14ac:dyDescent="0.25">
      <c r="B148" s="246" t="s">
        <v>283</v>
      </c>
      <c r="C148" s="127" t="s">
        <v>300</v>
      </c>
      <c r="D148" s="275">
        <f>$K122</f>
        <v>0</v>
      </c>
      <c r="E148" s="275">
        <f>$P122</f>
        <v>0</v>
      </c>
    </row>
    <row r="149" spans="1:21" hidden="1" x14ac:dyDescent="0.25"/>
    <row r="150" spans="1:21" hidden="1" x14ac:dyDescent="0.25">
      <c r="A150" s="277" t="s">
        <v>301</v>
      </c>
      <c r="B150" s="158"/>
    </row>
    <row r="151" spans="1:21" hidden="1" x14ac:dyDescent="0.25">
      <c r="A151" s="277" t="s">
        <v>302</v>
      </c>
      <c r="B151" s="158"/>
    </row>
    <row r="152" spans="1:21" hidden="1" x14ac:dyDescent="0.25">
      <c r="A152" s="277" t="s">
        <v>303</v>
      </c>
      <c r="B152" s="158"/>
    </row>
    <row r="153" spans="1:21" hidden="1" x14ac:dyDescent="0.25">
      <c r="A153" s="277" t="s">
        <v>304</v>
      </c>
      <c r="B153" s="158"/>
    </row>
    <row r="154" spans="1:21" ht="16.5" thickBot="1" x14ac:dyDescent="0.3"/>
    <row r="155" spans="1:21" ht="16.5" thickBot="1" x14ac:dyDescent="0.3">
      <c r="A155" s="278" t="s">
        <v>305</v>
      </c>
      <c r="B155" s="279"/>
      <c r="C155" s="280">
        <v>2</v>
      </c>
      <c r="D155" s="280">
        <f>C155+1</f>
        <v>3</v>
      </c>
      <c r="E155" s="280">
        <f t="shared" ref="E155:U155" si="44">D155+1</f>
        <v>4</v>
      </c>
      <c r="F155" s="280">
        <f t="shared" si="44"/>
        <v>5</v>
      </c>
      <c r="G155" s="280">
        <f t="shared" si="44"/>
        <v>6</v>
      </c>
      <c r="H155" s="280">
        <f t="shared" si="44"/>
        <v>7</v>
      </c>
      <c r="I155" s="280">
        <f t="shared" si="44"/>
        <v>8</v>
      </c>
      <c r="J155" s="280">
        <f t="shared" si="44"/>
        <v>9</v>
      </c>
      <c r="K155" s="280">
        <f t="shared" si="44"/>
        <v>10</v>
      </c>
      <c r="L155" s="280">
        <f t="shared" si="44"/>
        <v>11</v>
      </c>
      <c r="M155" s="280">
        <f t="shared" si="44"/>
        <v>12</v>
      </c>
      <c r="N155" s="280">
        <f t="shared" si="44"/>
        <v>13</v>
      </c>
      <c r="O155" s="280">
        <f t="shared" si="44"/>
        <v>14</v>
      </c>
      <c r="P155" s="280">
        <f t="shared" si="44"/>
        <v>15</v>
      </c>
      <c r="Q155" s="280">
        <f t="shared" si="44"/>
        <v>16</v>
      </c>
      <c r="R155" s="280">
        <f t="shared" si="44"/>
        <v>17</v>
      </c>
      <c r="S155" s="280">
        <f t="shared" si="44"/>
        <v>18</v>
      </c>
      <c r="T155" s="280">
        <f t="shared" si="44"/>
        <v>19</v>
      </c>
      <c r="U155" s="281">
        <f t="shared" si="44"/>
        <v>20</v>
      </c>
    </row>
    <row r="156" spans="1:21" x14ac:dyDescent="0.25">
      <c r="A156" s="282" t="s">
        <v>106</v>
      </c>
      <c r="B156" s="283" t="s">
        <v>272</v>
      </c>
      <c r="C156" s="284">
        <f>C$108</f>
        <v>1844.8666666666668</v>
      </c>
      <c r="D156" s="284">
        <f>D$108</f>
        <v>1844.8666666666668</v>
      </c>
      <c r="E156" s="284">
        <f>E$108</f>
        <v>1844.8666666666668</v>
      </c>
      <c r="F156" s="284">
        <f t="shared" ref="F156:U156" si="45">F$108</f>
        <v>1844.8666666666668</v>
      </c>
      <c r="G156" s="284">
        <f t="shared" si="45"/>
        <v>1844.8666666666668</v>
      </c>
      <c r="H156" s="284">
        <f t="shared" si="45"/>
        <v>1516.7833333333333</v>
      </c>
      <c r="I156" s="284">
        <f t="shared" si="45"/>
        <v>1516.7833333333333</v>
      </c>
      <c r="J156" s="284">
        <f t="shared" si="45"/>
        <v>1516.7833333333333</v>
      </c>
      <c r="K156" s="284">
        <f t="shared" si="45"/>
        <v>1516.7833333333333</v>
      </c>
      <c r="L156" s="284">
        <f t="shared" si="45"/>
        <v>1516.7833333333333</v>
      </c>
      <c r="M156" s="284">
        <f t="shared" si="45"/>
        <v>0</v>
      </c>
      <c r="N156" s="284">
        <f t="shared" si="45"/>
        <v>0</v>
      </c>
      <c r="O156" s="284">
        <f t="shared" si="45"/>
        <v>0</v>
      </c>
      <c r="P156" s="284">
        <f t="shared" si="45"/>
        <v>0</v>
      </c>
      <c r="Q156" s="284">
        <f t="shared" si="45"/>
        <v>0</v>
      </c>
      <c r="R156" s="284">
        <f t="shared" si="45"/>
        <v>0</v>
      </c>
      <c r="S156" s="284">
        <f t="shared" si="45"/>
        <v>0</v>
      </c>
      <c r="T156" s="284">
        <f t="shared" si="45"/>
        <v>0</v>
      </c>
      <c r="U156" s="285">
        <f t="shared" si="45"/>
        <v>0</v>
      </c>
    </row>
    <row r="157" spans="1:21" x14ac:dyDescent="0.25">
      <c r="A157" s="203" t="s">
        <v>109</v>
      </c>
      <c r="B157" s="127" t="s">
        <v>272</v>
      </c>
      <c r="C157" s="286"/>
      <c r="D157" s="286"/>
      <c r="E157" s="286"/>
      <c r="F157" s="286"/>
      <c r="G157" s="286"/>
      <c r="H157" s="286"/>
      <c r="I157" s="286"/>
      <c r="J157" s="286"/>
      <c r="K157" s="286"/>
      <c r="L157" s="286"/>
      <c r="M157" s="286"/>
      <c r="N157" s="286"/>
      <c r="O157" s="286"/>
      <c r="P157" s="286"/>
      <c r="Q157" s="286"/>
      <c r="R157" s="286"/>
      <c r="S157" s="286"/>
      <c r="T157" s="286"/>
      <c r="U157" s="287"/>
    </row>
    <row r="158" spans="1:21" x14ac:dyDescent="0.25">
      <c r="A158" s="203" t="s">
        <v>306</v>
      </c>
      <c r="B158" s="127" t="s">
        <v>272</v>
      </c>
      <c r="C158" s="127"/>
      <c r="D158" s="127"/>
      <c r="E158" s="127"/>
      <c r="F158" s="127"/>
      <c r="G158" s="127"/>
      <c r="H158" s="127"/>
      <c r="I158" s="127"/>
      <c r="J158" s="127"/>
      <c r="K158" s="127"/>
      <c r="L158" s="127"/>
      <c r="M158" s="127"/>
      <c r="N158" s="127"/>
      <c r="O158" s="127"/>
      <c r="P158" s="127"/>
      <c r="Q158" s="127"/>
      <c r="R158" s="127"/>
      <c r="S158" s="127"/>
      <c r="T158" s="127"/>
      <c r="U158" s="288"/>
    </row>
    <row r="159" spans="1:21" x14ac:dyDescent="0.25">
      <c r="A159" s="203" t="s">
        <v>307</v>
      </c>
      <c r="B159" s="127" t="s">
        <v>272</v>
      </c>
      <c r="C159" s="127"/>
      <c r="D159" s="127"/>
      <c r="E159" s="127"/>
      <c r="F159" s="127"/>
      <c r="G159" s="127"/>
      <c r="H159" s="127"/>
      <c r="I159" s="127"/>
      <c r="J159" s="127"/>
      <c r="K159" s="127"/>
      <c r="L159" s="127"/>
      <c r="M159" s="127"/>
      <c r="N159" s="127"/>
      <c r="O159" s="127"/>
      <c r="P159" s="127"/>
      <c r="Q159" s="127"/>
      <c r="R159" s="127"/>
      <c r="S159" s="127"/>
      <c r="T159" s="127"/>
      <c r="U159" s="288"/>
    </row>
    <row r="160" spans="1:21" x14ac:dyDescent="0.25">
      <c r="A160" s="203" t="s">
        <v>308</v>
      </c>
      <c r="B160" s="127" t="s">
        <v>272</v>
      </c>
      <c r="C160" s="127"/>
      <c r="D160" s="127"/>
      <c r="E160" s="127"/>
      <c r="F160" s="127"/>
      <c r="G160" s="127"/>
      <c r="H160" s="127"/>
      <c r="I160" s="127"/>
      <c r="J160" s="127"/>
      <c r="K160" s="127"/>
      <c r="L160" s="127"/>
      <c r="M160" s="127"/>
      <c r="N160" s="127"/>
      <c r="O160" s="127"/>
      <c r="P160" s="127"/>
      <c r="Q160" s="127"/>
      <c r="R160" s="127"/>
      <c r="S160" s="127"/>
      <c r="T160" s="127"/>
      <c r="U160" s="288"/>
    </row>
    <row r="161" spans="1:21" x14ac:dyDescent="0.25">
      <c r="A161" s="203" t="s">
        <v>309</v>
      </c>
      <c r="B161" s="127" t="s">
        <v>272</v>
      </c>
      <c r="C161" s="127"/>
      <c r="D161" s="127"/>
      <c r="E161" s="127"/>
      <c r="F161" s="127"/>
      <c r="G161" s="127"/>
      <c r="H161" s="127"/>
      <c r="I161" s="127"/>
      <c r="J161" s="127"/>
      <c r="K161" s="127"/>
      <c r="L161" s="127"/>
      <c r="M161" s="127"/>
      <c r="N161" s="127"/>
      <c r="O161" s="127"/>
      <c r="P161" s="127"/>
      <c r="Q161" s="127"/>
      <c r="R161" s="127"/>
      <c r="S161" s="127"/>
      <c r="T161" s="127"/>
      <c r="U161" s="288"/>
    </row>
    <row r="162" spans="1:21" x14ac:dyDescent="0.25">
      <c r="A162" s="203" t="s">
        <v>310</v>
      </c>
      <c r="B162" s="127" t="s">
        <v>272</v>
      </c>
      <c r="C162" s="127"/>
      <c r="D162" s="127"/>
      <c r="E162" s="127"/>
      <c r="F162" s="127"/>
      <c r="G162" s="127"/>
      <c r="H162" s="127"/>
      <c r="I162" s="127"/>
      <c r="J162" s="127"/>
      <c r="K162" s="127"/>
      <c r="L162" s="127"/>
      <c r="M162" s="127"/>
      <c r="N162" s="127"/>
      <c r="O162" s="127"/>
      <c r="P162" s="127"/>
      <c r="Q162" s="127"/>
      <c r="R162" s="127"/>
      <c r="S162" s="127"/>
      <c r="T162" s="127"/>
      <c r="U162" s="288"/>
    </row>
    <row r="163" spans="1:21" x14ac:dyDescent="0.25">
      <c r="A163" s="203" t="s">
        <v>311</v>
      </c>
      <c r="B163" s="127" t="s">
        <v>272</v>
      </c>
      <c r="C163" s="286"/>
      <c r="D163" s="286"/>
      <c r="E163" s="286"/>
      <c r="F163" s="286"/>
      <c r="G163" s="286"/>
      <c r="H163" s="286"/>
      <c r="I163" s="286"/>
      <c r="J163" s="286"/>
      <c r="K163" s="286"/>
      <c r="L163" s="286"/>
      <c r="M163" s="286"/>
      <c r="N163" s="286"/>
      <c r="O163" s="286"/>
      <c r="P163" s="286"/>
      <c r="Q163" s="286"/>
      <c r="R163" s="286"/>
      <c r="S163" s="286"/>
      <c r="T163" s="286"/>
      <c r="U163" s="287"/>
    </row>
    <row r="164" spans="1:21" x14ac:dyDescent="0.25">
      <c r="A164" s="203" t="s">
        <v>312</v>
      </c>
      <c r="B164" s="127" t="s">
        <v>272</v>
      </c>
      <c r="C164" s="286"/>
      <c r="D164" s="286"/>
      <c r="E164" s="286"/>
      <c r="F164" s="286"/>
      <c r="G164" s="286"/>
      <c r="H164" s="286"/>
      <c r="I164" s="286"/>
      <c r="J164" s="286"/>
      <c r="K164" s="286"/>
      <c r="L164" s="286"/>
      <c r="M164" s="286"/>
      <c r="N164" s="286"/>
      <c r="O164" s="286"/>
      <c r="P164" s="286"/>
      <c r="Q164" s="286"/>
      <c r="R164" s="286"/>
      <c r="S164" s="286"/>
      <c r="T164" s="286"/>
      <c r="U164" s="287"/>
    </row>
    <row r="165" spans="1:21" ht="16.5" thickBot="1" x14ac:dyDescent="0.3">
      <c r="A165" s="206" t="s">
        <v>260</v>
      </c>
      <c r="B165" s="289" t="s">
        <v>272</v>
      </c>
      <c r="C165" s="286"/>
      <c r="D165" s="286"/>
      <c r="E165" s="286"/>
      <c r="F165" s="286"/>
      <c r="G165" s="286"/>
      <c r="H165" s="286"/>
      <c r="I165" s="286"/>
      <c r="J165" s="286"/>
      <c r="K165" s="286"/>
      <c r="L165" s="286"/>
      <c r="M165" s="286"/>
      <c r="N165" s="286"/>
      <c r="O165" s="286"/>
      <c r="P165" s="286"/>
      <c r="Q165" s="286"/>
      <c r="R165" s="286"/>
      <c r="S165" s="286"/>
      <c r="T165" s="286"/>
      <c r="U165" s="287"/>
    </row>
    <row r="166" spans="1:21" ht="16.5" thickBot="1" x14ac:dyDescent="0.3">
      <c r="A166" s="290" t="s">
        <v>313</v>
      </c>
      <c r="B166" s="291" t="s">
        <v>272</v>
      </c>
      <c r="C166" s="292">
        <f>SUM(C156:C165)</f>
        <v>1844.8666666666668</v>
      </c>
      <c r="D166" s="292">
        <f t="shared" ref="D166:U166" si="46">SUM(D156:D165)</f>
        <v>1844.8666666666668</v>
      </c>
      <c r="E166" s="292">
        <f t="shared" si="46"/>
        <v>1844.8666666666668</v>
      </c>
      <c r="F166" s="292">
        <f t="shared" si="46"/>
        <v>1844.8666666666668</v>
      </c>
      <c r="G166" s="292">
        <f t="shared" si="46"/>
        <v>1844.8666666666668</v>
      </c>
      <c r="H166" s="292">
        <f t="shared" si="46"/>
        <v>1516.7833333333333</v>
      </c>
      <c r="I166" s="292">
        <f t="shared" si="46"/>
        <v>1516.7833333333333</v>
      </c>
      <c r="J166" s="292">
        <f t="shared" si="46"/>
        <v>1516.7833333333333</v>
      </c>
      <c r="K166" s="292">
        <f t="shared" si="46"/>
        <v>1516.7833333333333</v>
      </c>
      <c r="L166" s="292">
        <f t="shared" si="46"/>
        <v>1516.7833333333333</v>
      </c>
      <c r="M166" s="292">
        <f t="shared" si="46"/>
        <v>0</v>
      </c>
      <c r="N166" s="292">
        <f t="shared" si="46"/>
        <v>0</v>
      </c>
      <c r="O166" s="292">
        <f t="shared" si="46"/>
        <v>0</v>
      </c>
      <c r="P166" s="292">
        <f t="shared" si="46"/>
        <v>0</v>
      </c>
      <c r="Q166" s="292">
        <f t="shared" si="46"/>
        <v>0</v>
      </c>
      <c r="R166" s="292">
        <f t="shared" si="46"/>
        <v>0</v>
      </c>
      <c r="S166" s="292">
        <f t="shared" si="46"/>
        <v>0</v>
      </c>
      <c r="T166" s="292">
        <f t="shared" si="46"/>
        <v>0</v>
      </c>
      <c r="U166" s="293">
        <f t="shared" si="46"/>
        <v>0</v>
      </c>
    </row>
  </sheetData>
  <mergeCells count="11">
    <mergeCell ref="J24:K24"/>
    <mergeCell ref="H27:I27"/>
    <mergeCell ref="H28:I28"/>
    <mergeCell ref="H29:I29"/>
    <mergeCell ref="H30:I30"/>
    <mergeCell ref="J23:K23"/>
    <mergeCell ref="A2:U2"/>
    <mergeCell ref="A13:O13"/>
    <mergeCell ref="A14:O14"/>
    <mergeCell ref="J21:K21"/>
    <mergeCell ref="J22:K22"/>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4"/>
  <sheetViews>
    <sheetView view="pageBreakPreview" topLeftCell="A4" zoomScale="85" zoomScaleSheetLayoutView="85" workbookViewId="0">
      <selection activeCell="E25" sqref="E25"/>
    </sheetView>
  </sheetViews>
  <sheetFormatPr defaultRowHeight="15.75" x14ac:dyDescent="0.25"/>
  <cols>
    <col min="1" max="1" width="9.140625" style="52"/>
    <col min="2" max="2" width="44.85546875" style="52" customWidth="1"/>
    <col min="3" max="3" width="37.7109375" style="52" customWidth="1"/>
    <col min="4" max="4" width="12.42578125" style="52" customWidth="1"/>
    <col min="5" max="5" width="12.85546875" style="52" customWidth="1"/>
    <col min="6" max="6" width="11" style="52" customWidth="1"/>
    <col min="7" max="7" width="15.5703125" style="52" customWidth="1"/>
    <col min="8" max="8" width="64.85546875" style="52" customWidth="1"/>
    <col min="9" max="9" width="32.28515625" style="52" customWidth="1"/>
    <col min="10" max="249" width="9.140625" style="52"/>
    <col min="250" max="250" width="37.7109375" style="52" customWidth="1"/>
    <col min="251" max="251" width="9.140625" style="52"/>
    <col min="252" max="252" width="12.85546875" style="52" customWidth="1"/>
    <col min="253" max="254" width="0" style="52" hidden="1" customWidth="1"/>
    <col min="255" max="255" width="18.28515625" style="52" customWidth="1"/>
    <col min="256" max="256" width="64.85546875" style="52" customWidth="1"/>
    <col min="257" max="260" width="9.140625" style="52"/>
    <col min="261" max="261" width="14.85546875" style="52" customWidth="1"/>
    <col min="262" max="505" width="9.140625" style="52"/>
    <col min="506" max="506" width="37.7109375" style="52" customWidth="1"/>
    <col min="507" max="507" width="9.140625" style="52"/>
    <col min="508" max="508" width="12.85546875" style="52" customWidth="1"/>
    <col min="509" max="510" width="0" style="52" hidden="1" customWidth="1"/>
    <col min="511" max="511" width="18.28515625" style="52" customWidth="1"/>
    <col min="512" max="512" width="64.85546875" style="52" customWidth="1"/>
    <col min="513" max="516" width="9.140625" style="52"/>
    <col min="517" max="517" width="14.85546875" style="52" customWidth="1"/>
    <col min="518" max="761" width="9.140625" style="52"/>
    <col min="762" max="762" width="37.7109375" style="52" customWidth="1"/>
    <col min="763" max="763" width="9.140625" style="52"/>
    <col min="764" max="764" width="12.85546875" style="52" customWidth="1"/>
    <col min="765" max="766" width="0" style="52" hidden="1" customWidth="1"/>
    <col min="767" max="767" width="18.28515625" style="52" customWidth="1"/>
    <col min="768" max="768" width="64.85546875" style="52" customWidth="1"/>
    <col min="769" max="772" width="9.140625" style="52"/>
    <col min="773" max="773" width="14.85546875" style="52" customWidth="1"/>
    <col min="774" max="1017" width="9.140625" style="52"/>
    <col min="1018" max="1018" width="37.7109375" style="52" customWidth="1"/>
    <col min="1019" max="1019" width="9.140625" style="52"/>
    <col min="1020" max="1020" width="12.85546875" style="52" customWidth="1"/>
    <col min="1021" max="1022" width="0" style="52" hidden="1" customWidth="1"/>
    <col min="1023" max="1023" width="18.28515625" style="52" customWidth="1"/>
    <col min="1024" max="1024" width="64.85546875" style="52" customWidth="1"/>
    <col min="1025" max="1028" width="9.140625" style="52"/>
    <col min="1029" max="1029" width="14.85546875" style="52" customWidth="1"/>
    <col min="1030" max="1273" width="9.140625" style="52"/>
    <col min="1274" max="1274" width="37.7109375" style="52" customWidth="1"/>
    <col min="1275" max="1275" width="9.140625" style="52"/>
    <col min="1276" max="1276" width="12.85546875" style="52" customWidth="1"/>
    <col min="1277" max="1278" width="0" style="52" hidden="1" customWidth="1"/>
    <col min="1279" max="1279" width="18.28515625" style="52" customWidth="1"/>
    <col min="1280" max="1280" width="64.85546875" style="52" customWidth="1"/>
    <col min="1281" max="1284" width="9.140625" style="52"/>
    <col min="1285" max="1285" width="14.85546875" style="52" customWidth="1"/>
    <col min="1286" max="1529" width="9.140625" style="52"/>
    <col min="1530" max="1530" width="37.7109375" style="52" customWidth="1"/>
    <col min="1531" max="1531" width="9.140625" style="52"/>
    <col min="1532" max="1532" width="12.85546875" style="52" customWidth="1"/>
    <col min="1533" max="1534" width="0" style="52" hidden="1" customWidth="1"/>
    <col min="1535" max="1535" width="18.28515625" style="52" customWidth="1"/>
    <col min="1536" max="1536" width="64.85546875" style="52" customWidth="1"/>
    <col min="1537" max="1540" width="9.140625" style="52"/>
    <col min="1541" max="1541" width="14.85546875" style="52" customWidth="1"/>
    <col min="1542" max="1785" width="9.140625" style="52"/>
    <col min="1786" max="1786" width="37.7109375" style="52" customWidth="1"/>
    <col min="1787" max="1787" width="9.140625" style="52"/>
    <col min="1788" max="1788" width="12.85546875" style="52" customWidth="1"/>
    <col min="1789" max="1790" width="0" style="52" hidden="1" customWidth="1"/>
    <col min="1791" max="1791" width="18.28515625" style="52" customWidth="1"/>
    <col min="1792" max="1792" width="64.85546875" style="52" customWidth="1"/>
    <col min="1793" max="1796" width="9.140625" style="52"/>
    <col min="1797" max="1797" width="14.85546875" style="52" customWidth="1"/>
    <col min="1798" max="2041" width="9.140625" style="52"/>
    <col min="2042" max="2042" width="37.7109375" style="52" customWidth="1"/>
    <col min="2043" max="2043" width="9.140625" style="52"/>
    <col min="2044" max="2044" width="12.85546875" style="52" customWidth="1"/>
    <col min="2045" max="2046" width="0" style="52" hidden="1" customWidth="1"/>
    <col min="2047" max="2047" width="18.28515625" style="52" customWidth="1"/>
    <col min="2048" max="2048" width="64.85546875" style="52" customWidth="1"/>
    <col min="2049" max="2052" width="9.140625" style="52"/>
    <col min="2053" max="2053" width="14.85546875" style="52" customWidth="1"/>
    <col min="2054" max="2297" width="9.140625" style="52"/>
    <col min="2298" max="2298" width="37.7109375" style="52" customWidth="1"/>
    <col min="2299" max="2299" width="9.140625" style="52"/>
    <col min="2300" max="2300" width="12.85546875" style="52" customWidth="1"/>
    <col min="2301" max="2302" width="0" style="52" hidden="1" customWidth="1"/>
    <col min="2303" max="2303" width="18.28515625" style="52" customWidth="1"/>
    <col min="2304" max="2304" width="64.85546875" style="52" customWidth="1"/>
    <col min="2305" max="2308" width="9.140625" style="52"/>
    <col min="2309" max="2309" width="14.85546875" style="52" customWidth="1"/>
    <col min="2310" max="2553" width="9.140625" style="52"/>
    <col min="2554" max="2554" width="37.7109375" style="52" customWidth="1"/>
    <col min="2555" max="2555" width="9.140625" style="52"/>
    <col min="2556" max="2556" width="12.85546875" style="52" customWidth="1"/>
    <col min="2557" max="2558" width="0" style="52" hidden="1" customWidth="1"/>
    <col min="2559" max="2559" width="18.28515625" style="52" customWidth="1"/>
    <col min="2560" max="2560" width="64.85546875" style="52" customWidth="1"/>
    <col min="2561" max="2564" width="9.140625" style="52"/>
    <col min="2565" max="2565" width="14.85546875" style="52" customWidth="1"/>
    <col min="2566" max="2809" width="9.140625" style="52"/>
    <col min="2810" max="2810" width="37.7109375" style="52" customWidth="1"/>
    <col min="2811" max="2811" width="9.140625" style="52"/>
    <col min="2812" max="2812" width="12.85546875" style="52" customWidth="1"/>
    <col min="2813" max="2814" width="0" style="52" hidden="1" customWidth="1"/>
    <col min="2815" max="2815" width="18.28515625" style="52" customWidth="1"/>
    <col min="2816" max="2816" width="64.85546875" style="52" customWidth="1"/>
    <col min="2817" max="2820" width="9.140625" style="52"/>
    <col min="2821" max="2821" width="14.85546875" style="52" customWidth="1"/>
    <col min="2822" max="3065" width="9.140625" style="52"/>
    <col min="3066" max="3066" width="37.7109375" style="52" customWidth="1"/>
    <col min="3067" max="3067" width="9.140625" style="52"/>
    <col min="3068" max="3068" width="12.85546875" style="52" customWidth="1"/>
    <col min="3069" max="3070" width="0" style="52" hidden="1" customWidth="1"/>
    <col min="3071" max="3071" width="18.28515625" style="52" customWidth="1"/>
    <col min="3072" max="3072" width="64.85546875" style="52" customWidth="1"/>
    <col min="3073" max="3076" width="9.140625" style="52"/>
    <col min="3077" max="3077" width="14.85546875" style="52" customWidth="1"/>
    <col min="3078" max="3321" width="9.140625" style="52"/>
    <col min="3322" max="3322" width="37.7109375" style="52" customWidth="1"/>
    <col min="3323" max="3323" width="9.140625" style="52"/>
    <col min="3324" max="3324" width="12.85546875" style="52" customWidth="1"/>
    <col min="3325" max="3326" width="0" style="52" hidden="1" customWidth="1"/>
    <col min="3327" max="3327" width="18.28515625" style="52" customWidth="1"/>
    <col min="3328" max="3328" width="64.85546875" style="52" customWidth="1"/>
    <col min="3329" max="3332" width="9.140625" style="52"/>
    <col min="3333" max="3333" width="14.85546875" style="52" customWidth="1"/>
    <col min="3334" max="3577" width="9.140625" style="52"/>
    <col min="3578" max="3578" width="37.7109375" style="52" customWidth="1"/>
    <col min="3579" max="3579" width="9.140625" style="52"/>
    <col min="3580" max="3580" width="12.85546875" style="52" customWidth="1"/>
    <col min="3581" max="3582" width="0" style="52" hidden="1" customWidth="1"/>
    <col min="3583" max="3583" width="18.28515625" style="52" customWidth="1"/>
    <col min="3584" max="3584" width="64.85546875" style="52" customWidth="1"/>
    <col min="3585" max="3588" width="9.140625" style="52"/>
    <col min="3589" max="3589" width="14.85546875" style="52" customWidth="1"/>
    <col min="3590" max="3833" width="9.140625" style="52"/>
    <col min="3834" max="3834" width="37.7109375" style="52" customWidth="1"/>
    <col min="3835" max="3835" width="9.140625" style="52"/>
    <col min="3836" max="3836" width="12.85546875" style="52" customWidth="1"/>
    <col min="3837" max="3838" width="0" style="52" hidden="1" customWidth="1"/>
    <col min="3839" max="3839" width="18.28515625" style="52" customWidth="1"/>
    <col min="3840" max="3840" width="64.85546875" style="52" customWidth="1"/>
    <col min="3841" max="3844" width="9.140625" style="52"/>
    <col min="3845" max="3845" width="14.85546875" style="52" customWidth="1"/>
    <col min="3846" max="4089" width="9.140625" style="52"/>
    <col min="4090" max="4090" width="37.7109375" style="52" customWidth="1"/>
    <col min="4091" max="4091" width="9.140625" style="52"/>
    <col min="4092" max="4092" width="12.85546875" style="52" customWidth="1"/>
    <col min="4093" max="4094" width="0" style="52" hidden="1" customWidth="1"/>
    <col min="4095" max="4095" width="18.28515625" style="52" customWidth="1"/>
    <col min="4096" max="4096" width="64.85546875" style="52" customWidth="1"/>
    <col min="4097" max="4100" width="9.140625" style="52"/>
    <col min="4101" max="4101" width="14.85546875" style="52" customWidth="1"/>
    <col min="4102" max="4345" width="9.140625" style="52"/>
    <col min="4346" max="4346" width="37.7109375" style="52" customWidth="1"/>
    <col min="4347" max="4347" width="9.140625" style="52"/>
    <col min="4348" max="4348" width="12.85546875" style="52" customWidth="1"/>
    <col min="4349" max="4350" width="0" style="52" hidden="1" customWidth="1"/>
    <col min="4351" max="4351" width="18.28515625" style="52" customWidth="1"/>
    <col min="4352" max="4352" width="64.85546875" style="52" customWidth="1"/>
    <col min="4353" max="4356" width="9.140625" style="52"/>
    <col min="4357" max="4357" width="14.85546875" style="52" customWidth="1"/>
    <col min="4358" max="4601" width="9.140625" style="52"/>
    <col min="4602" max="4602" width="37.7109375" style="52" customWidth="1"/>
    <col min="4603" max="4603" width="9.140625" style="52"/>
    <col min="4604" max="4604" width="12.85546875" style="52" customWidth="1"/>
    <col min="4605" max="4606" width="0" style="52" hidden="1" customWidth="1"/>
    <col min="4607" max="4607" width="18.28515625" style="52" customWidth="1"/>
    <col min="4608" max="4608" width="64.85546875" style="52" customWidth="1"/>
    <col min="4609" max="4612" width="9.140625" style="52"/>
    <col min="4613" max="4613" width="14.85546875" style="52" customWidth="1"/>
    <col min="4614" max="4857" width="9.140625" style="52"/>
    <col min="4858" max="4858" width="37.7109375" style="52" customWidth="1"/>
    <col min="4859" max="4859" width="9.140625" style="52"/>
    <col min="4860" max="4860" width="12.85546875" style="52" customWidth="1"/>
    <col min="4861" max="4862" width="0" style="52" hidden="1" customWidth="1"/>
    <col min="4863" max="4863" width="18.28515625" style="52" customWidth="1"/>
    <col min="4864" max="4864" width="64.85546875" style="52" customWidth="1"/>
    <col min="4865" max="4868" width="9.140625" style="52"/>
    <col min="4869" max="4869" width="14.85546875" style="52" customWidth="1"/>
    <col min="4870" max="5113" width="9.140625" style="52"/>
    <col min="5114" max="5114" width="37.7109375" style="52" customWidth="1"/>
    <col min="5115" max="5115" width="9.140625" style="52"/>
    <col min="5116" max="5116" width="12.85546875" style="52" customWidth="1"/>
    <col min="5117" max="5118" width="0" style="52" hidden="1" customWidth="1"/>
    <col min="5119" max="5119" width="18.28515625" style="52" customWidth="1"/>
    <col min="5120" max="5120" width="64.85546875" style="52" customWidth="1"/>
    <col min="5121" max="5124" width="9.140625" style="52"/>
    <col min="5125" max="5125" width="14.85546875" style="52" customWidth="1"/>
    <col min="5126" max="5369" width="9.140625" style="52"/>
    <col min="5370" max="5370" width="37.7109375" style="52" customWidth="1"/>
    <col min="5371" max="5371" width="9.140625" style="52"/>
    <col min="5372" max="5372" width="12.85546875" style="52" customWidth="1"/>
    <col min="5373" max="5374" width="0" style="52" hidden="1" customWidth="1"/>
    <col min="5375" max="5375" width="18.28515625" style="52" customWidth="1"/>
    <col min="5376" max="5376" width="64.85546875" style="52" customWidth="1"/>
    <col min="5377" max="5380" width="9.140625" style="52"/>
    <col min="5381" max="5381" width="14.85546875" style="52" customWidth="1"/>
    <col min="5382" max="5625" width="9.140625" style="52"/>
    <col min="5626" max="5626" width="37.7109375" style="52" customWidth="1"/>
    <col min="5627" max="5627" width="9.140625" style="52"/>
    <col min="5628" max="5628" width="12.85546875" style="52" customWidth="1"/>
    <col min="5629" max="5630" width="0" style="52" hidden="1" customWidth="1"/>
    <col min="5631" max="5631" width="18.28515625" style="52" customWidth="1"/>
    <col min="5632" max="5632" width="64.85546875" style="52" customWidth="1"/>
    <col min="5633" max="5636" width="9.140625" style="52"/>
    <col min="5637" max="5637" width="14.85546875" style="52" customWidth="1"/>
    <col min="5638" max="5881" width="9.140625" style="52"/>
    <col min="5882" max="5882" width="37.7109375" style="52" customWidth="1"/>
    <col min="5883" max="5883" width="9.140625" style="52"/>
    <col min="5884" max="5884" width="12.85546875" style="52" customWidth="1"/>
    <col min="5885" max="5886" width="0" style="52" hidden="1" customWidth="1"/>
    <col min="5887" max="5887" width="18.28515625" style="52" customWidth="1"/>
    <col min="5888" max="5888" width="64.85546875" style="52" customWidth="1"/>
    <col min="5889" max="5892" width="9.140625" style="52"/>
    <col min="5893" max="5893" width="14.85546875" style="52" customWidth="1"/>
    <col min="5894" max="6137" width="9.140625" style="52"/>
    <col min="6138" max="6138" width="37.7109375" style="52" customWidth="1"/>
    <col min="6139" max="6139" width="9.140625" style="52"/>
    <col min="6140" max="6140" width="12.85546875" style="52" customWidth="1"/>
    <col min="6141" max="6142" width="0" style="52" hidden="1" customWidth="1"/>
    <col min="6143" max="6143" width="18.28515625" style="52" customWidth="1"/>
    <col min="6144" max="6144" width="64.85546875" style="52" customWidth="1"/>
    <col min="6145" max="6148" width="9.140625" style="52"/>
    <col min="6149" max="6149" width="14.85546875" style="52" customWidth="1"/>
    <col min="6150" max="6393" width="9.140625" style="52"/>
    <col min="6394" max="6394" width="37.7109375" style="52" customWidth="1"/>
    <col min="6395" max="6395" width="9.140625" style="52"/>
    <col min="6396" max="6396" width="12.85546875" style="52" customWidth="1"/>
    <col min="6397" max="6398" width="0" style="52" hidden="1" customWidth="1"/>
    <col min="6399" max="6399" width="18.28515625" style="52" customWidth="1"/>
    <col min="6400" max="6400" width="64.85546875" style="52" customWidth="1"/>
    <col min="6401" max="6404" width="9.140625" style="52"/>
    <col min="6405" max="6405" width="14.85546875" style="52" customWidth="1"/>
    <col min="6406" max="6649" width="9.140625" style="52"/>
    <col min="6650" max="6650" width="37.7109375" style="52" customWidth="1"/>
    <col min="6651" max="6651" width="9.140625" style="52"/>
    <col min="6652" max="6652" width="12.85546875" style="52" customWidth="1"/>
    <col min="6653" max="6654" width="0" style="52" hidden="1" customWidth="1"/>
    <col min="6655" max="6655" width="18.28515625" style="52" customWidth="1"/>
    <col min="6656" max="6656" width="64.85546875" style="52" customWidth="1"/>
    <col min="6657" max="6660" width="9.140625" style="52"/>
    <col min="6661" max="6661" width="14.85546875" style="52" customWidth="1"/>
    <col min="6662" max="6905" width="9.140625" style="52"/>
    <col min="6906" max="6906" width="37.7109375" style="52" customWidth="1"/>
    <col min="6907" max="6907" width="9.140625" style="52"/>
    <col min="6908" max="6908" width="12.85546875" style="52" customWidth="1"/>
    <col min="6909" max="6910" width="0" style="52" hidden="1" customWidth="1"/>
    <col min="6911" max="6911" width="18.28515625" style="52" customWidth="1"/>
    <col min="6912" max="6912" width="64.85546875" style="52" customWidth="1"/>
    <col min="6913" max="6916" width="9.140625" style="52"/>
    <col min="6917" max="6917" width="14.85546875" style="52" customWidth="1"/>
    <col min="6918" max="7161" width="9.140625" style="52"/>
    <col min="7162" max="7162" width="37.7109375" style="52" customWidth="1"/>
    <col min="7163" max="7163" width="9.140625" style="52"/>
    <col min="7164" max="7164" width="12.85546875" style="52" customWidth="1"/>
    <col min="7165" max="7166" width="0" style="52" hidden="1" customWidth="1"/>
    <col min="7167" max="7167" width="18.28515625" style="52" customWidth="1"/>
    <col min="7168" max="7168" width="64.85546875" style="52" customWidth="1"/>
    <col min="7169" max="7172" width="9.140625" style="52"/>
    <col min="7173" max="7173" width="14.85546875" style="52" customWidth="1"/>
    <col min="7174" max="7417" width="9.140625" style="52"/>
    <col min="7418" max="7418" width="37.7109375" style="52" customWidth="1"/>
    <col min="7419" max="7419" width="9.140625" style="52"/>
    <col min="7420" max="7420" width="12.85546875" style="52" customWidth="1"/>
    <col min="7421" max="7422" width="0" style="52" hidden="1" customWidth="1"/>
    <col min="7423" max="7423" width="18.28515625" style="52" customWidth="1"/>
    <col min="7424" max="7424" width="64.85546875" style="52" customWidth="1"/>
    <col min="7425" max="7428" width="9.140625" style="52"/>
    <col min="7429" max="7429" width="14.85546875" style="52" customWidth="1"/>
    <col min="7430" max="7673" width="9.140625" style="52"/>
    <col min="7674" max="7674" width="37.7109375" style="52" customWidth="1"/>
    <col min="7675" max="7675" width="9.140625" style="52"/>
    <col min="7676" max="7676" width="12.85546875" style="52" customWidth="1"/>
    <col min="7677" max="7678" width="0" style="52" hidden="1" customWidth="1"/>
    <col min="7679" max="7679" width="18.28515625" style="52" customWidth="1"/>
    <col min="7680" max="7680" width="64.85546875" style="52" customWidth="1"/>
    <col min="7681" max="7684" width="9.140625" style="52"/>
    <col min="7685" max="7685" width="14.85546875" style="52" customWidth="1"/>
    <col min="7686" max="7929" width="9.140625" style="52"/>
    <col min="7930" max="7930" width="37.7109375" style="52" customWidth="1"/>
    <col min="7931" max="7931" width="9.140625" style="52"/>
    <col min="7932" max="7932" width="12.85546875" style="52" customWidth="1"/>
    <col min="7933" max="7934" width="0" style="52" hidden="1" customWidth="1"/>
    <col min="7935" max="7935" width="18.28515625" style="52" customWidth="1"/>
    <col min="7936" max="7936" width="64.85546875" style="52" customWidth="1"/>
    <col min="7937" max="7940" width="9.140625" style="52"/>
    <col min="7941" max="7941" width="14.85546875" style="52" customWidth="1"/>
    <col min="7942" max="8185" width="9.140625" style="52"/>
    <col min="8186" max="8186" width="37.7109375" style="52" customWidth="1"/>
    <col min="8187" max="8187" width="9.140625" style="52"/>
    <col min="8188" max="8188" width="12.85546875" style="52" customWidth="1"/>
    <col min="8189" max="8190" width="0" style="52" hidden="1" customWidth="1"/>
    <col min="8191" max="8191" width="18.28515625" style="52" customWidth="1"/>
    <col min="8192" max="8192" width="64.85546875" style="52" customWidth="1"/>
    <col min="8193" max="8196" width="9.140625" style="52"/>
    <col min="8197" max="8197" width="14.85546875" style="52" customWidth="1"/>
    <col min="8198" max="8441" width="9.140625" style="52"/>
    <col min="8442" max="8442" width="37.7109375" style="52" customWidth="1"/>
    <col min="8443" max="8443" width="9.140625" style="52"/>
    <col min="8444" max="8444" width="12.85546875" style="52" customWidth="1"/>
    <col min="8445" max="8446" width="0" style="52" hidden="1" customWidth="1"/>
    <col min="8447" max="8447" width="18.28515625" style="52" customWidth="1"/>
    <col min="8448" max="8448" width="64.85546875" style="52" customWidth="1"/>
    <col min="8449" max="8452" width="9.140625" style="52"/>
    <col min="8453" max="8453" width="14.85546875" style="52" customWidth="1"/>
    <col min="8454" max="8697" width="9.140625" style="52"/>
    <col min="8698" max="8698" width="37.7109375" style="52" customWidth="1"/>
    <col min="8699" max="8699" width="9.140625" style="52"/>
    <col min="8700" max="8700" width="12.85546875" style="52" customWidth="1"/>
    <col min="8701" max="8702" width="0" style="52" hidden="1" customWidth="1"/>
    <col min="8703" max="8703" width="18.28515625" style="52" customWidth="1"/>
    <col min="8704" max="8704" width="64.85546875" style="52" customWidth="1"/>
    <col min="8705" max="8708" width="9.140625" style="52"/>
    <col min="8709" max="8709" width="14.85546875" style="52" customWidth="1"/>
    <col min="8710" max="8953" width="9.140625" style="52"/>
    <col min="8954" max="8954" width="37.7109375" style="52" customWidth="1"/>
    <col min="8955" max="8955" width="9.140625" style="52"/>
    <col min="8956" max="8956" width="12.85546875" style="52" customWidth="1"/>
    <col min="8957" max="8958" width="0" style="52" hidden="1" customWidth="1"/>
    <col min="8959" max="8959" width="18.28515625" style="52" customWidth="1"/>
    <col min="8960" max="8960" width="64.85546875" style="52" customWidth="1"/>
    <col min="8961" max="8964" width="9.140625" style="52"/>
    <col min="8965" max="8965" width="14.85546875" style="52" customWidth="1"/>
    <col min="8966" max="9209" width="9.140625" style="52"/>
    <col min="9210" max="9210" width="37.7109375" style="52" customWidth="1"/>
    <col min="9211" max="9211" width="9.140625" style="52"/>
    <col min="9212" max="9212" width="12.85546875" style="52" customWidth="1"/>
    <col min="9213" max="9214" width="0" style="52" hidden="1" customWidth="1"/>
    <col min="9215" max="9215" width="18.28515625" style="52" customWidth="1"/>
    <col min="9216" max="9216" width="64.85546875" style="52" customWidth="1"/>
    <col min="9217" max="9220" width="9.140625" style="52"/>
    <col min="9221" max="9221" width="14.85546875" style="52" customWidth="1"/>
    <col min="9222" max="9465" width="9.140625" style="52"/>
    <col min="9466" max="9466" width="37.7109375" style="52" customWidth="1"/>
    <col min="9467" max="9467" width="9.140625" style="52"/>
    <col min="9468" max="9468" width="12.85546875" style="52" customWidth="1"/>
    <col min="9469" max="9470" width="0" style="52" hidden="1" customWidth="1"/>
    <col min="9471" max="9471" width="18.28515625" style="52" customWidth="1"/>
    <col min="9472" max="9472" width="64.85546875" style="52" customWidth="1"/>
    <col min="9473" max="9476" width="9.140625" style="52"/>
    <col min="9477" max="9477" width="14.85546875" style="52" customWidth="1"/>
    <col min="9478" max="9721" width="9.140625" style="52"/>
    <col min="9722" max="9722" width="37.7109375" style="52" customWidth="1"/>
    <col min="9723" max="9723" width="9.140625" style="52"/>
    <col min="9724" max="9724" width="12.85546875" style="52" customWidth="1"/>
    <col min="9725" max="9726" width="0" style="52" hidden="1" customWidth="1"/>
    <col min="9727" max="9727" width="18.28515625" style="52" customWidth="1"/>
    <col min="9728" max="9728" width="64.85546875" style="52" customWidth="1"/>
    <col min="9729" max="9732" width="9.140625" style="52"/>
    <col min="9733" max="9733" width="14.85546875" style="52" customWidth="1"/>
    <col min="9734" max="9977" width="9.140625" style="52"/>
    <col min="9978" max="9978" width="37.7109375" style="52" customWidth="1"/>
    <col min="9979" max="9979" width="9.140625" style="52"/>
    <col min="9980" max="9980" width="12.85546875" style="52" customWidth="1"/>
    <col min="9981" max="9982" width="0" style="52" hidden="1" customWidth="1"/>
    <col min="9983" max="9983" width="18.28515625" style="52" customWidth="1"/>
    <col min="9984" max="9984" width="64.85546875" style="52" customWidth="1"/>
    <col min="9985" max="9988" width="9.140625" style="52"/>
    <col min="9989" max="9989" width="14.85546875" style="52" customWidth="1"/>
    <col min="9990" max="10233" width="9.140625" style="52"/>
    <col min="10234" max="10234" width="37.7109375" style="52" customWidth="1"/>
    <col min="10235" max="10235" width="9.140625" style="52"/>
    <col min="10236" max="10236" width="12.85546875" style="52" customWidth="1"/>
    <col min="10237" max="10238" width="0" style="52" hidden="1" customWidth="1"/>
    <col min="10239" max="10239" width="18.28515625" style="52" customWidth="1"/>
    <col min="10240" max="10240" width="64.85546875" style="52" customWidth="1"/>
    <col min="10241" max="10244" width="9.140625" style="52"/>
    <col min="10245" max="10245" width="14.85546875" style="52" customWidth="1"/>
    <col min="10246" max="10489" width="9.140625" style="52"/>
    <col min="10490" max="10490" width="37.7109375" style="52" customWidth="1"/>
    <col min="10491" max="10491" width="9.140625" style="52"/>
    <col min="10492" max="10492" width="12.85546875" style="52" customWidth="1"/>
    <col min="10493" max="10494" width="0" style="52" hidden="1" customWidth="1"/>
    <col min="10495" max="10495" width="18.28515625" style="52" customWidth="1"/>
    <col min="10496" max="10496" width="64.85546875" style="52" customWidth="1"/>
    <col min="10497" max="10500" width="9.140625" style="52"/>
    <col min="10501" max="10501" width="14.85546875" style="52" customWidth="1"/>
    <col min="10502" max="10745" width="9.140625" style="52"/>
    <col min="10746" max="10746" width="37.7109375" style="52" customWidth="1"/>
    <col min="10747" max="10747" width="9.140625" style="52"/>
    <col min="10748" max="10748" width="12.85546875" style="52" customWidth="1"/>
    <col min="10749" max="10750" width="0" style="52" hidden="1" customWidth="1"/>
    <col min="10751" max="10751" width="18.28515625" style="52" customWidth="1"/>
    <col min="10752" max="10752" width="64.85546875" style="52" customWidth="1"/>
    <col min="10753" max="10756" width="9.140625" style="52"/>
    <col min="10757" max="10757" width="14.85546875" style="52" customWidth="1"/>
    <col min="10758" max="11001" width="9.140625" style="52"/>
    <col min="11002" max="11002" width="37.7109375" style="52" customWidth="1"/>
    <col min="11003" max="11003" width="9.140625" style="52"/>
    <col min="11004" max="11004" width="12.85546875" style="52" customWidth="1"/>
    <col min="11005" max="11006" width="0" style="52" hidden="1" customWidth="1"/>
    <col min="11007" max="11007" width="18.28515625" style="52" customWidth="1"/>
    <col min="11008" max="11008" width="64.85546875" style="52" customWidth="1"/>
    <col min="11009" max="11012" width="9.140625" style="52"/>
    <col min="11013" max="11013" width="14.85546875" style="52" customWidth="1"/>
    <col min="11014" max="11257" width="9.140625" style="52"/>
    <col min="11258" max="11258" width="37.7109375" style="52" customWidth="1"/>
    <col min="11259" max="11259" width="9.140625" style="52"/>
    <col min="11260" max="11260" width="12.85546875" style="52" customWidth="1"/>
    <col min="11261" max="11262" width="0" style="52" hidden="1" customWidth="1"/>
    <col min="11263" max="11263" width="18.28515625" style="52" customWidth="1"/>
    <col min="11264" max="11264" width="64.85546875" style="52" customWidth="1"/>
    <col min="11265" max="11268" width="9.140625" style="52"/>
    <col min="11269" max="11269" width="14.85546875" style="52" customWidth="1"/>
    <col min="11270" max="11513" width="9.140625" style="52"/>
    <col min="11514" max="11514" width="37.7109375" style="52" customWidth="1"/>
    <col min="11515" max="11515" width="9.140625" style="52"/>
    <col min="11516" max="11516" width="12.85546875" style="52" customWidth="1"/>
    <col min="11517" max="11518" width="0" style="52" hidden="1" customWidth="1"/>
    <col min="11519" max="11519" width="18.28515625" style="52" customWidth="1"/>
    <col min="11520" max="11520" width="64.85546875" style="52" customWidth="1"/>
    <col min="11521" max="11524" width="9.140625" style="52"/>
    <col min="11525" max="11525" width="14.85546875" style="52" customWidth="1"/>
    <col min="11526" max="11769" width="9.140625" style="52"/>
    <col min="11770" max="11770" width="37.7109375" style="52" customWidth="1"/>
    <col min="11771" max="11771" width="9.140625" style="52"/>
    <col min="11772" max="11772" width="12.85546875" style="52" customWidth="1"/>
    <col min="11773" max="11774" width="0" style="52" hidden="1" customWidth="1"/>
    <col min="11775" max="11775" width="18.28515625" style="52" customWidth="1"/>
    <col min="11776" max="11776" width="64.85546875" style="52" customWidth="1"/>
    <col min="11777" max="11780" width="9.140625" style="52"/>
    <col min="11781" max="11781" width="14.85546875" style="52" customWidth="1"/>
    <col min="11782" max="12025" width="9.140625" style="52"/>
    <col min="12026" max="12026" width="37.7109375" style="52" customWidth="1"/>
    <col min="12027" max="12027" width="9.140625" style="52"/>
    <col min="12028" max="12028" width="12.85546875" style="52" customWidth="1"/>
    <col min="12029" max="12030" width="0" style="52" hidden="1" customWidth="1"/>
    <col min="12031" max="12031" width="18.28515625" style="52" customWidth="1"/>
    <col min="12032" max="12032" width="64.85546875" style="52" customWidth="1"/>
    <col min="12033" max="12036" width="9.140625" style="52"/>
    <col min="12037" max="12037" width="14.85546875" style="52" customWidth="1"/>
    <col min="12038" max="12281" width="9.140625" style="52"/>
    <col min="12282" max="12282" width="37.7109375" style="52" customWidth="1"/>
    <col min="12283" max="12283" width="9.140625" style="52"/>
    <col min="12284" max="12284" width="12.85546875" style="52" customWidth="1"/>
    <col min="12285" max="12286" width="0" style="52" hidden="1" customWidth="1"/>
    <col min="12287" max="12287" width="18.28515625" style="52" customWidth="1"/>
    <col min="12288" max="12288" width="64.85546875" style="52" customWidth="1"/>
    <col min="12289" max="12292" width="9.140625" style="52"/>
    <col min="12293" max="12293" width="14.85546875" style="52" customWidth="1"/>
    <col min="12294" max="12537" width="9.140625" style="52"/>
    <col min="12538" max="12538" width="37.7109375" style="52" customWidth="1"/>
    <col min="12539" max="12539" width="9.140625" style="52"/>
    <col min="12540" max="12540" width="12.85546875" style="52" customWidth="1"/>
    <col min="12541" max="12542" width="0" style="52" hidden="1" customWidth="1"/>
    <col min="12543" max="12543" width="18.28515625" style="52" customWidth="1"/>
    <col min="12544" max="12544" width="64.85546875" style="52" customWidth="1"/>
    <col min="12545" max="12548" width="9.140625" style="52"/>
    <col min="12549" max="12549" width="14.85546875" style="52" customWidth="1"/>
    <col min="12550" max="12793" width="9.140625" style="52"/>
    <col min="12794" max="12794" width="37.7109375" style="52" customWidth="1"/>
    <col min="12795" max="12795" width="9.140625" style="52"/>
    <col min="12796" max="12796" width="12.85546875" style="52" customWidth="1"/>
    <col min="12797" max="12798" width="0" style="52" hidden="1" customWidth="1"/>
    <col min="12799" max="12799" width="18.28515625" style="52" customWidth="1"/>
    <col min="12800" max="12800" width="64.85546875" style="52" customWidth="1"/>
    <col min="12801" max="12804" width="9.140625" style="52"/>
    <col min="12805" max="12805" width="14.85546875" style="52" customWidth="1"/>
    <col min="12806" max="13049" width="9.140625" style="52"/>
    <col min="13050" max="13050" width="37.7109375" style="52" customWidth="1"/>
    <col min="13051" max="13051" width="9.140625" style="52"/>
    <col min="13052" max="13052" width="12.85546875" style="52" customWidth="1"/>
    <col min="13053" max="13054" width="0" style="52" hidden="1" customWidth="1"/>
    <col min="13055" max="13055" width="18.28515625" style="52" customWidth="1"/>
    <col min="13056" max="13056" width="64.85546875" style="52" customWidth="1"/>
    <col min="13057" max="13060" width="9.140625" style="52"/>
    <col min="13061" max="13061" width="14.85546875" style="52" customWidth="1"/>
    <col min="13062" max="13305" width="9.140625" style="52"/>
    <col min="13306" max="13306" width="37.7109375" style="52" customWidth="1"/>
    <col min="13307" max="13307" width="9.140625" style="52"/>
    <col min="13308" max="13308" width="12.85546875" style="52" customWidth="1"/>
    <col min="13309" max="13310" width="0" style="52" hidden="1" customWidth="1"/>
    <col min="13311" max="13311" width="18.28515625" style="52" customWidth="1"/>
    <col min="13312" max="13312" width="64.85546875" style="52" customWidth="1"/>
    <col min="13313" max="13316" width="9.140625" style="52"/>
    <col min="13317" max="13317" width="14.85546875" style="52" customWidth="1"/>
    <col min="13318" max="13561" width="9.140625" style="52"/>
    <col min="13562" max="13562" width="37.7109375" style="52" customWidth="1"/>
    <col min="13563" max="13563" width="9.140625" style="52"/>
    <col min="13564" max="13564" width="12.85546875" style="52" customWidth="1"/>
    <col min="13565" max="13566" width="0" style="52" hidden="1" customWidth="1"/>
    <col min="13567" max="13567" width="18.28515625" style="52" customWidth="1"/>
    <col min="13568" max="13568" width="64.85546875" style="52" customWidth="1"/>
    <col min="13569" max="13572" width="9.140625" style="52"/>
    <col min="13573" max="13573" width="14.85546875" style="52" customWidth="1"/>
    <col min="13574" max="13817" width="9.140625" style="52"/>
    <col min="13818" max="13818" width="37.7109375" style="52" customWidth="1"/>
    <col min="13819" max="13819" width="9.140625" style="52"/>
    <col min="13820" max="13820" width="12.85546875" style="52" customWidth="1"/>
    <col min="13821" max="13822" width="0" style="52" hidden="1" customWidth="1"/>
    <col min="13823" max="13823" width="18.28515625" style="52" customWidth="1"/>
    <col min="13824" max="13824" width="64.85546875" style="52" customWidth="1"/>
    <col min="13825" max="13828" width="9.140625" style="52"/>
    <col min="13829" max="13829" width="14.85546875" style="52" customWidth="1"/>
    <col min="13830" max="14073" width="9.140625" style="52"/>
    <col min="14074" max="14074" width="37.7109375" style="52" customWidth="1"/>
    <col min="14075" max="14075" width="9.140625" style="52"/>
    <col min="14076" max="14076" width="12.85546875" style="52" customWidth="1"/>
    <col min="14077" max="14078" width="0" style="52" hidden="1" customWidth="1"/>
    <col min="14079" max="14079" width="18.28515625" style="52" customWidth="1"/>
    <col min="14080" max="14080" width="64.85546875" style="52" customWidth="1"/>
    <col min="14081" max="14084" width="9.140625" style="52"/>
    <col min="14085" max="14085" width="14.85546875" style="52" customWidth="1"/>
    <col min="14086" max="14329" width="9.140625" style="52"/>
    <col min="14330" max="14330" width="37.7109375" style="52" customWidth="1"/>
    <col min="14331" max="14331" width="9.140625" style="52"/>
    <col min="14332" max="14332" width="12.85546875" style="52" customWidth="1"/>
    <col min="14333" max="14334" width="0" style="52" hidden="1" customWidth="1"/>
    <col min="14335" max="14335" width="18.28515625" style="52" customWidth="1"/>
    <col min="14336" max="14336" width="64.85546875" style="52" customWidth="1"/>
    <col min="14337" max="14340" width="9.140625" style="52"/>
    <col min="14341" max="14341" width="14.85546875" style="52" customWidth="1"/>
    <col min="14342" max="14585" width="9.140625" style="52"/>
    <col min="14586" max="14586" width="37.7109375" style="52" customWidth="1"/>
    <col min="14587" max="14587" width="9.140625" style="52"/>
    <col min="14588" max="14588" width="12.85546875" style="52" customWidth="1"/>
    <col min="14589" max="14590" width="0" style="52" hidden="1" customWidth="1"/>
    <col min="14591" max="14591" width="18.28515625" style="52" customWidth="1"/>
    <col min="14592" max="14592" width="64.85546875" style="52" customWidth="1"/>
    <col min="14593" max="14596" width="9.140625" style="52"/>
    <col min="14597" max="14597" width="14.85546875" style="52" customWidth="1"/>
    <col min="14598" max="14841" width="9.140625" style="52"/>
    <col min="14842" max="14842" width="37.7109375" style="52" customWidth="1"/>
    <col min="14843" max="14843" width="9.140625" style="52"/>
    <col min="14844" max="14844" width="12.85546875" style="52" customWidth="1"/>
    <col min="14845" max="14846" width="0" style="52" hidden="1" customWidth="1"/>
    <col min="14847" max="14847" width="18.28515625" style="52" customWidth="1"/>
    <col min="14848" max="14848" width="64.85546875" style="52" customWidth="1"/>
    <col min="14849" max="14852" width="9.140625" style="52"/>
    <col min="14853" max="14853" width="14.85546875" style="52" customWidth="1"/>
    <col min="14854" max="15097" width="9.140625" style="52"/>
    <col min="15098" max="15098" width="37.7109375" style="52" customWidth="1"/>
    <col min="15099" max="15099" width="9.140625" style="52"/>
    <col min="15100" max="15100" width="12.85546875" style="52" customWidth="1"/>
    <col min="15101" max="15102" width="0" style="52" hidden="1" customWidth="1"/>
    <col min="15103" max="15103" width="18.28515625" style="52" customWidth="1"/>
    <col min="15104" max="15104" width="64.85546875" style="52" customWidth="1"/>
    <col min="15105" max="15108" width="9.140625" style="52"/>
    <col min="15109" max="15109" width="14.85546875" style="52" customWidth="1"/>
    <col min="15110" max="15353" width="9.140625" style="52"/>
    <col min="15354" max="15354" width="37.7109375" style="52" customWidth="1"/>
    <col min="15355" max="15355" width="9.140625" style="52"/>
    <col min="15356" max="15356" width="12.85546875" style="52" customWidth="1"/>
    <col min="15357" max="15358" width="0" style="52" hidden="1" customWidth="1"/>
    <col min="15359" max="15359" width="18.28515625" style="52" customWidth="1"/>
    <col min="15360" max="15360" width="64.85546875" style="52" customWidth="1"/>
    <col min="15361" max="15364" width="9.140625" style="52"/>
    <col min="15365" max="15365" width="14.85546875" style="52" customWidth="1"/>
    <col min="15366" max="15609" width="9.140625" style="52"/>
    <col min="15610" max="15610" width="37.7109375" style="52" customWidth="1"/>
    <col min="15611" max="15611" width="9.140625" style="52"/>
    <col min="15612" max="15612" width="12.85546875" style="52" customWidth="1"/>
    <col min="15613" max="15614" width="0" style="52" hidden="1" customWidth="1"/>
    <col min="15615" max="15615" width="18.28515625" style="52" customWidth="1"/>
    <col min="15616" max="15616" width="64.85546875" style="52" customWidth="1"/>
    <col min="15617" max="15620" width="9.140625" style="52"/>
    <col min="15621" max="15621" width="14.85546875" style="52" customWidth="1"/>
    <col min="15622" max="15865" width="9.140625" style="52"/>
    <col min="15866" max="15866" width="37.7109375" style="52" customWidth="1"/>
    <col min="15867" max="15867" width="9.140625" style="52"/>
    <col min="15868" max="15868" width="12.85546875" style="52" customWidth="1"/>
    <col min="15869" max="15870" width="0" style="52" hidden="1" customWidth="1"/>
    <col min="15871" max="15871" width="18.28515625" style="52" customWidth="1"/>
    <col min="15872" max="15872" width="64.85546875" style="52" customWidth="1"/>
    <col min="15873" max="15876" width="9.140625" style="52"/>
    <col min="15877" max="15877" width="14.85546875" style="52" customWidth="1"/>
    <col min="15878" max="16121" width="9.140625" style="52"/>
    <col min="16122" max="16122" width="37.7109375" style="52" customWidth="1"/>
    <col min="16123" max="16123" width="9.140625" style="52"/>
    <col min="16124" max="16124" width="12.85546875" style="52" customWidth="1"/>
    <col min="16125" max="16126" width="0" style="52" hidden="1" customWidth="1"/>
    <col min="16127" max="16127" width="18.28515625" style="52" customWidth="1"/>
    <col min="16128" max="16128" width="64.85546875" style="52" customWidth="1"/>
    <col min="16129" max="16132" width="9.140625" style="52"/>
    <col min="16133" max="16133" width="14.85546875" style="52" customWidth="1"/>
    <col min="16134" max="16384" width="9.140625" style="52"/>
  </cols>
  <sheetData>
    <row r="1" spans="1:41" ht="18.75" x14ac:dyDescent="0.25">
      <c r="I1" s="31"/>
    </row>
    <row r="2" spans="1:41" ht="18.75" x14ac:dyDescent="0.3">
      <c r="I2" s="14"/>
    </row>
    <row r="3" spans="1:41" ht="18.75" x14ac:dyDescent="0.3">
      <c r="I3" s="14"/>
    </row>
    <row r="4" spans="1:41" ht="18.75" x14ac:dyDescent="0.3">
      <c r="H4" s="14"/>
    </row>
    <row r="5" spans="1:41" x14ac:dyDescent="0.25">
      <c r="A5" s="400" t="s">
        <v>182</v>
      </c>
      <c r="B5" s="400"/>
      <c r="C5" s="400"/>
      <c r="D5" s="400"/>
      <c r="E5" s="400"/>
      <c r="F5" s="400"/>
      <c r="G5" s="400"/>
      <c r="H5" s="400"/>
      <c r="I5" s="400"/>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row>
    <row r="6" spans="1:41" ht="18.75" x14ac:dyDescent="0.3">
      <c r="H6" s="14"/>
    </row>
    <row r="7" spans="1:41" ht="18.75" x14ac:dyDescent="0.25">
      <c r="A7" s="404" t="s">
        <v>8</v>
      </c>
      <c r="B7" s="404"/>
      <c r="C7" s="404"/>
      <c r="D7" s="404"/>
      <c r="E7" s="404"/>
      <c r="F7" s="404"/>
      <c r="G7" s="404"/>
      <c r="H7" s="404"/>
      <c r="I7" s="404"/>
    </row>
    <row r="8" spans="1:41" ht="18.75" x14ac:dyDescent="0.25">
      <c r="A8" s="404"/>
      <c r="B8" s="404"/>
      <c r="C8" s="404"/>
      <c r="D8" s="404"/>
      <c r="E8" s="404"/>
      <c r="F8" s="404"/>
      <c r="G8" s="404"/>
      <c r="H8" s="404"/>
      <c r="I8" s="404"/>
    </row>
    <row r="9" spans="1:41" ht="18.75" x14ac:dyDescent="0.25">
      <c r="A9" s="403" t="str">
        <f>'1. паспорт описание'!A9:D9</f>
        <v>J_0000007038</v>
      </c>
      <c r="B9" s="403"/>
      <c r="C9" s="403"/>
      <c r="D9" s="403"/>
      <c r="E9" s="403"/>
      <c r="F9" s="403"/>
      <c r="G9" s="403"/>
      <c r="H9" s="403"/>
      <c r="I9" s="403"/>
    </row>
    <row r="10" spans="1:41" x14ac:dyDescent="0.25">
      <c r="A10" s="401" t="s">
        <v>7</v>
      </c>
      <c r="B10" s="401"/>
      <c r="C10" s="401"/>
      <c r="D10" s="401"/>
      <c r="E10" s="401"/>
      <c r="F10" s="401"/>
      <c r="G10" s="401"/>
      <c r="H10" s="401"/>
      <c r="I10" s="401"/>
    </row>
    <row r="11" spans="1:41" ht="18.75" x14ac:dyDescent="0.25">
      <c r="A11" s="406"/>
      <c r="B11" s="406"/>
      <c r="C11" s="406"/>
      <c r="D11" s="406"/>
      <c r="E11" s="406"/>
      <c r="F11" s="406"/>
      <c r="G11" s="406"/>
      <c r="H11" s="406"/>
      <c r="I11" s="406"/>
    </row>
    <row r="12" spans="1:41" ht="18.75" x14ac:dyDescent="0.25">
      <c r="A12" s="403" t="str">
        <f>'1. паспорт описание'!A12:D12</f>
        <v>Приобретение автогидроподъемника</v>
      </c>
      <c r="B12" s="403"/>
      <c r="C12" s="403"/>
      <c r="D12" s="403"/>
      <c r="E12" s="403"/>
      <c r="F12" s="403"/>
      <c r="G12" s="403"/>
      <c r="H12" s="403"/>
      <c r="I12" s="403"/>
    </row>
    <row r="13" spans="1:41" x14ac:dyDescent="0.25">
      <c r="A13" s="401" t="s">
        <v>6</v>
      </c>
      <c r="B13" s="401"/>
      <c r="C13" s="401"/>
      <c r="D13" s="401"/>
      <c r="E13" s="401"/>
      <c r="F13" s="401"/>
      <c r="G13" s="401"/>
      <c r="H13" s="401"/>
      <c r="I13" s="401"/>
    </row>
    <row r="14" spans="1:41" ht="15.75" customHeight="1" x14ac:dyDescent="0.25">
      <c r="I14" s="79"/>
    </row>
    <row r="15" spans="1:41" x14ac:dyDescent="0.25">
      <c r="H15" s="78"/>
    </row>
    <row r="16" spans="1:41" ht="15.75" customHeight="1" x14ac:dyDescent="0.25">
      <c r="A16" s="458" t="s">
        <v>151</v>
      </c>
      <c r="B16" s="458"/>
      <c r="C16" s="458"/>
      <c r="D16" s="458"/>
      <c r="E16" s="458"/>
      <c r="F16" s="458"/>
      <c r="G16" s="458"/>
      <c r="H16" s="458"/>
      <c r="I16" s="458"/>
    </row>
    <row r="17" spans="1:9" x14ac:dyDescent="0.25">
      <c r="A17" s="56"/>
      <c r="B17" s="114"/>
      <c r="C17" s="56"/>
      <c r="D17" s="77"/>
      <c r="E17" s="77"/>
      <c r="F17" s="77"/>
      <c r="G17" s="77"/>
      <c r="H17" s="77"/>
      <c r="I17" s="77"/>
    </row>
    <row r="18" spans="1:9" ht="28.5" customHeight="1" x14ac:dyDescent="0.25">
      <c r="A18" s="459" t="s">
        <v>78</v>
      </c>
      <c r="B18" s="460" t="s">
        <v>166</v>
      </c>
      <c r="C18" s="459" t="s">
        <v>77</v>
      </c>
      <c r="D18" s="463" t="s">
        <v>139</v>
      </c>
      <c r="E18" s="463"/>
      <c r="F18" s="463"/>
      <c r="G18" s="463"/>
      <c r="H18" s="459" t="s">
        <v>76</v>
      </c>
      <c r="I18" s="462" t="s">
        <v>140</v>
      </c>
    </row>
    <row r="19" spans="1:9" ht="58.5" customHeight="1" x14ac:dyDescent="0.25">
      <c r="A19" s="459"/>
      <c r="B19" s="461"/>
      <c r="C19" s="459"/>
      <c r="D19" s="452" t="s">
        <v>2</v>
      </c>
      <c r="E19" s="452"/>
      <c r="F19" s="453" t="s">
        <v>1</v>
      </c>
      <c r="G19" s="454"/>
      <c r="H19" s="459"/>
      <c r="I19" s="462"/>
    </row>
    <row r="20" spans="1:9" ht="47.25" customHeight="1" x14ac:dyDescent="0.25">
      <c r="A20" s="459"/>
      <c r="B20" s="452"/>
      <c r="C20" s="459"/>
      <c r="D20" s="76" t="s">
        <v>75</v>
      </c>
      <c r="E20" s="76" t="s">
        <v>74</v>
      </c>
      <c r="F20" s="76" t="s">
        <v>75</v>
      </c>
      <c r="G20" s="76" t="s">
        <v>74</v>
      </c>
      <c r="H20" s="459"/>
      <c r="I20" s="462"/>
    </row>
    <row r="21" spans="1:9" x14ac:dyDescent="0.25">
      <c r="A21" s="64">
        <v>1</v>
      </c>
      <c r="B21" s="113">
        <v>2</v>
      </c>
      <c r="C21" s="117">
        <v>3</v>
      </c>
      <c r="D21" s="117">
        <v>4</v>
      </c>
      <c r="E21" s="117">
        <v>5</v>
      </c>
      <c r="F21" s="117">
        <v>6</v>
      </c>
      <c r="G21" s="117">
        <v>7</v>
      </c>
      <c r="H21" s="117">
        <v>8</v>
      </c>
      <c r="I21" s="117">
        <v>9</v>
      </c>
    </row>
    <row r="22" spans="1:9" ht="38.25" customHeight="1" x14ac:dyDescent="0.25">
      <c r="A22" s="74">
        <v>1</v>
      </c>
      <c r="B22" s="455" t="s">
        <v>175</v>
      </c>
      <c r="C22" s="75" t="s">
        <v>174</v>
      </c>
      <c r="D22" s="125" t="s">
        <v>134</v>
      </c>
      <c r="E22" s="126" t="s">
        <v>134</v>
      </c>
      <c r="F22" s="126" t="s">
        <v>134</v>
      </c>
      <c r="G22" s="126" t="s">
        <v>134</v>
      </c>
      <c r="H22" s="127"/>
      <c r="I22" s="122"/>
    </row>
    <row r="23" spans="1:9" ht="99" customHeight="1" x14ac:dyDescent="0.25">
      <c r="A23" s="74">
        <v>2</v>
      </c>
      <c r="B23" s="456"/>
      <c r="C23" s="75" t="s">
        <v>164</v>
      </c>
      <c r="D23" s="73" t="s">
        <v>134</v>
      </c>
      <c r="E23" s="127" t="s">
        <v>134</v>
      </c>
      <c r="F23" s="127" t="s">
        <v>134</v>
      </c>
      <c r="G23" s="127"/>
      <c r="H23" s="127"/>
      <c r="I23" s="127"/>
    </row>
    <row r="24" spans="1:9" ht="119.25" customHeight="1" x14ac:dyDescent="0.25">
      <c r="A24" s="74">
        <v>3</v>
      </c>
      <c r="B24" s="457"/>
      <c r="C24" s="75" t="s">
        <v>73</v>
      </c>
      <c r="D24" s="73" t="s">
        <v>134</v>
      </c>
      <c r="E24" s="127" t="s">
        <v>134</v>
      </c>
      <c r="F24" s="127" t="s">
        <v>134</v>
      </c>
      <c r="G24" s="127"/>
      <c r="H24" s="127"/>
      <c r="I24" s="127"/>
    </row>
  </sheetData>
  <mergeCells count="18">
    <mergeCell ref="D19:E19"/>
    <mergeCell ref="F19:G19"/>
    <mergeCell ref="B22:B24"/>
    <mergeCell ref="A11:I11"/>
    <mergeCell ref="A16:I16"/>
    <mergeCell ref="A12:I12"/>
    <mergeCell ref="A13:I13"/>
    <mergeCell ref="A18:A20"/>
    <mergeCell ref="C18:C20"/>
    <mergeCell ref="B18:B20"/>
    <mergeCell ref="H18:H20"/>
    <mergeCell ref="I18:I20"/>
    <mergeCell ref="D18:G18"/>
    <mergeCell ref="A5:I5"/>
    <mergeCell ref="A7:I7"/>
    <mergeCell ref="A9:I9"/>
    <mergeCell ref="A10:I10"/>
    <mergeCell ref="A8:I8"/>
  </mergeCells>
  <pageMargins left="0.70866141732283472" right="0.70866141732283472" top="0.74803149606299213" bottom="0.74803149606299213" header="0.31496062992125984" footer="0.31496062992125984"/>
  <pageSetup paperSize="8" scale="5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G55"/>
  <sheetViews>
    <sheetView view="pageBreakPreview" topLeftCell="D7" zoomScale="85" zoomScaleNormal="70" zoomScaleSheetLayoutView="85" workbookViewId="0">
      <selection activeCell="U21" sqref="U21"/>
    </sheetView>
  </sheetViews>
  <sheetFormatPr defaultRowHeight="15.75" x14ac:dyDescent="0.25"/>
  <cols>
    <col min="1" max="1" width="9.140625" style="51"/>
    <col min="2" max="2" width="52" style="51" customWidth="1"/>
    <col min="3" max="3" width="57.85546875" style="51" customWidth="1"/>
    <col min="4" max="4" width="13" style="51" customWidth="1"/>
    <col min="5" max="5" width="17.85546875" style="51" customWidth="1"/>
    <col min="6" max="6" width="20.42578125" style="51" customWidth="1"/>
    <col min="7" max="7" width="18.7109375" style="51" customWidth="1"/>
    <col min="8" max="8" width="12.85546875" style="52" customWidth="1"/>
    <col min="9" max="9" width="9.140625" style="52" customWidth="1"/>
    <col min="10" max="10" width="9.7109375" style="52" customWidth="1"/>
    <col min="11" max="11" width="10.28515625" style="52" customWidth="1"/>
    <col min="12" max="13" width="9.140625" style="52" customWidth="1"/>
    <col min="14" max="14" width="9.7109375" style="52" customWidth="1"/>
    <col min="15" max="15" width="10.28515625" style="52" customWidth="1"/>
    <col min="16" max="17" width="9.140625" style="52" customWidth="1"/>
    <col min="18" max="18" width="9.7109375" style="52" customWidth="1"/>
    <col min="19" max="19" width="10.28515625" style="52" customWidth="1"/>
    <col min="20" max="21" width="9.140625" style="52" customWidth="1"/>
    <col min="22" max="22" width="9.7109375" style="52" customWidth="1"/>
    <col min="23" max="23" width="10.28515625" style="52" customWidth="1"/>
    <col min="24" max="24" width="9.140625" style="52" customWidth="1"/>
    <col min="25" max="25" width="9.140625" style="51" customWidth="1"/>
    <col min="26" max="26" width="7.7109375" style="51" customWidth="1"/>
    <col min="27" max="27" width="8.5703125" style="51" customWidth="1"/>
    <col min="28" max="28" width="9" style="51" customWidth="1"/>
    <col min="29" max="29" width="13.140625" style="51" customWidth="1"/>
    <col min="30" max="30" width="24.85546875" style="51" customWidth="1"/>
    <col min="31" max="16384" width="9.140625" style="51"/>
  </cols>
  <sheetData>
    <row r="1" spans="1:30" ht="18.75" x14ac:dyDescent="0.25">
      <c r="A1" s="52"/>
      <c r="B1" s="52"/>
      <c r="C1" s="52"/>
      <c r="D1" s="52"/>
      <c r="E1" s="52"/>
      <c r="F1" s="52"/>
      <c r="G1" s="52"/>
      <c r="Y1" s="52"/>
      <c r="Z1" s="52"/>
      <c r="AD1" s="31"/>
    </row>
    <row r="2" spans="1:30" ht="18.75" x14ac:dyDescent="0.3">
      <c r="A2" s="52"/>
      <c r="B2" s="52"/>
      <c r="C2" s="52"/>
      <c r="D2" s="52"/>
      <c r="E2" s="52"/>
      <c r="F2" s="52"/>
      <c r="G2" s="52"/>
      <c r="Y2" s="52"/>
      <c r="Z2" s="52"/>
      <c r="AD2" s="14"/>
    </row>
    <row r="3" spans="1:30" ht="18.75" x14ac:dyDescent="0.3">
      <c r="A3" s="52"/>
      <c r="B3" s="52"/>
      <c r="C3" s="52"/>
      <c r="D3" s="52"/>
      <c r="E3" s="52"/>
      <c r="F3" s="52"/>
      <c r="G3" s="52"/>
      <c r="Y3" s="52"/>
      <c r="Z3" s="52"/>
      <c r="AD3" s="14"/>
    </row>
    <row r="4" spans="1:30" ht="18.75" customHeight="1" x14ac:dyDescent="0.25">
      <c r="A4" s="400" t="s">
        <v>176</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c r="AD4" s="400"/>
    </row>
    <row r="5" spans="1:30" ht="18.75" x14ac:dyDescent="0.3">
      <c r="A5" s="52"/>
      <c r="B5" s="52"/>
      <c r="C5" s="52"/>
      <c r="D5" s="52"/>
      <c r="E5" s="52"/>
      <c r="F5" s="52"/>
      <c r="G5" s="52"/>
      <c r="Y5" s="52"/>
      <c r="Z5" s="52"/>
      <c r="AD5" s="14"/>
    </row>
    <row r="6" spans="1:30" ht="18.75" x14ac:dyDescent="0.25">
      <c r="A6" s="404" t="s">
        <v>8</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404"/>
    </row>
    <row r="7" spans="1:30" ht="18.75" x14ac:dyDescent="0.25">
      <c r="A7" s="12"/>
      <c r="B7" s="96"/>
      <c r="C7" s="12"/>
      <c r="D7" s="12"/>
      <c r="E7" s="12"/>
      <c r="F7" s="12"/>
      <c r="G7" s="12"/>
      <c r="H7" s="12"/>
      <c r="I7" s="96"/>
      <c r="J7" s="96"/>
      <c r="K7" s="72"/>
      <c r="L7" s="72"/>
      <c r="M7" s="96"/>
      <c r="N7" s="96"/>
      <c r="O7" s="72"/>
      <c r="P7" s="72"/>
      <c r="Q7" s="96"/>
      <c r="R7" s="96"/>
      <c r="S7" s="72"/>
      <c r="T7" s="72"/>
      <c r="U7" s="12"/>
      <c r="V7" s="12"/>
      <c r="W7" s="72"/>
      <c r="X7" s="72"/>
      <c r="Y7" s="72"/>
      <c r="Z7" s="72"/>
      <c r="AA7" s="72"/>
      <c r="AB7" s="72"/>
      <c r="AC7" s="72"/>
      <c r="AD7" s="72"/>
    </row>
    <row r="8" spans="1:30" ht="18.75" x14ac:dyDescent="0.25">
      <c r="A8" s="403" t="str">
        <f>'1. паспорт описание'!A9:D9</f>
        <v>J_0000007038</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row>
    <row r="9" spans="1:30"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row>
    <row r="10" spans="1:30" ht="16.5" customHeight="1" x14ac:dyDescent="0.3">
      <c r="A10" s="10"/>
      <c r="B10" s="10"/>
      <c r="C10" s="10"/>
      <c r="D10" s="10"/>
      <c r="E10" s="10"/>
      <c r="F10" s="10"/>
      <c r="G10" s="10"/>
      <c r="H10" s="10"/>
      <c r="I10" s="10"/>
      <c r="J10" s="10"/>
      <c r="K10" s="71"/>
      <c r="L10" s="71"/>
      <c r="M10" s="10"/>
      <c r="N10" s="10"/>
      <c r="O10" s="71"/>
      <c r="P10" s="71"/>
      <c r="Q10" s="10"/>
      <c r="R10" s="10"/>
      <c r="S10" s="71"/>
      <c r="T10" s="71"/>
      <c r="U10" s="10"/>
      <c r="V10" s="10"/>
      <c r="W10" s="71"/>
      <c r="X10" s="71"/>
      <c r="Y10" s="71"/>
      <c r="Z10" s="71"/>
      <c r="AA10" s="71"/>
      <c r="AB10" s="71"/>
      <c r="AC10" s="71"/>
      <c r="AD10" s="71"/>
    </row>
    <row r="11" spans="1:30" ht="18.75" x14ac:dyDescent="0.25">
      <c r="A11" s="403" t="str">
        <f>'1. паспорт описание'!A12:D12</f>
        <v>Приобретение автогидроподъемника</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row>
    <row r="12" spans="1:30" ht="15.75" customHeight="1"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row>
    <row r="13" spans="1:30" x14ac:dyDescent="0.25">
      <c r="A13" s="467"/>
      <c r="B13" s="467"/>
      <c r="C13" s="467"/>
      <c r="D13" s="467"/>
      <c r="E13" s="467"/>
      <c r="F13" s="467"/>
      <c r="G13" s="467"/>
      <c r="H13" s="467"/>
      <c r="I13" s="467"/>
      <c r="J13" s="467"/>
      <c r="K13" s="467"/>
      <c r="L13" s="467"/>
      <c r="M13" s="467"/>
      <c r="N13" s="467"/>
      <c r="O13" s="467"/>
      <c r="P13" s="467"/>
      <c r="Q13" s="467"/>
      <c r="R13" s="467"/>
      <c r="S13" s="467"/>
      <c r="T13" s="467"/>
      <c r="U13" s="467"/>
      <c r="V13" s="467"/>
      <c r="W13" s="467"/>
      <c r="X13" s="467"/>
      <c r="Y13" s="467"/>
      <c r="Z13" s="467"/>
      <c r="AA13" s="467"/>
      <c r="AB13" s="467"/>
      <c r="AC13" s="467"/>
      <c r="AD13" s="467"/>
    </row>
    <row r="14" spans="1:30" x14ac:dyDescent="0.25">
      <c r="A14" s="52"/>
      <c r="B14" s="52"/>
      <c r="Y14" s="52"/>
      <c r="Z14" s="52"/>
      <c r="AA14" s="52"/>
      <c r="AB14" s="52"/>
      <c r="AC14" s="52"/>
    </row>
    <row r="15" spans="1:30" x14ac:dyDescent="0.25">
      <c r="A15" s="469" t="s">
        <v>152</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469"/>
      <c r="AC15" s="469"/>
      <c r="AD15" s="469"/>
    </row>
    <row r="16" spans="1:30" x14ac:dyDescent="0.25">
      <c r="A16" s="52"/>
      <c r="B16" s="52"/>
      <c r="C16" s="52"/>
      <c r="D16" s="52"/>
      <c r="E16" s="52"/>
      <c r="F16" s="52"/>
      <c r="G16" s="52"/>
      <c r="Y16" s="52"/>
      <c r="Z16" s="52"/>
      <c r="AA16" s="52"/>
      <c r="AB16" s="52"/>
      <c r="AC16" s="52"/>
    </row>
    <row r="17" spans="1:33" ht="33" customHeight="1" x14ac:dyDescent="0.25">
      <c r="A17" s="460" t="s">
        <v>72</v>
      </c>
      <c r="B17" s="460" t="s">
        <v>166</v>
      </c>
      <c r="C17" s="460" t="s">
        <v>71</v>
      </c>
      <c r="D17" s="459" t="s">
        <v>203</v>
      </c>
      <c r="E17" s="459"/>
      <c r="F17" s="468" t="s">
        <v>70</v>
      </c>
      <c r="G17" s="468"/>
      <c r="H17" s="460" t="s">
        <v>69</v>
      </c>
      <c r="I17" s="474" t="s">
        <v>316</v>
      </c>
      <c r="J17" s="475"/>
      <c r="K17" s="475"/>
      <c r="L17" s="475"/>
      <c r="M17" s="474" t="s">
        <v>317</v>
      </c>
      <c r="N17" s="475"/>
      <c r="O17" s="475"/>
      <c r="P17" s="475"/>
      <c r="Q17" s="474" t="s">
        <v>318</v>
      </c>
      <c r="R17" s="475"/>
      <c r="S17" s="475"/>
      <c r="T17" s="475"/>
      <c r="U17" s="474" t="s">
        <v>206</v>
      </c>
      <c r="V17" s="475"/>
      <c r="W17" s="475"/>
      <c r="X17" s="475"/>
      <c r="Y17" s="474" t="s">
        <v>207</v>
      </c>
      <c r="Z17" s="475"/>
      <c r="AA17" s="475"/>
      <c r="AB17" s="475"/>
      <c r="AC17" s="470" t="s">
        <v>208</v>
      </c>
      <c r="AD17" s="471"/>
      <c r="AE17" s="70"/>
      <c r="AF17" s="70"/>
      <c r="AG17" s="70"/>
    </row>
    <row r="18" spans="1:33" ht="99.75" customHeight="1" x14ac:dyDescent="0.25">
      <c r="A18" s="461"/>
      <c r="B18" s="461"/>
      <c r="C18" s="461"/>
      <c r="D18" s="459"/>
      <c r="E18" s="459"/>
      <c r="F18" s="468"/>
      <c r="G18" s="468"/>
      <c r="H18" s="461"/>
      <c r="I18" s="459" t="s">
        <v>2</v>
      </c>
      <c r="J18" s="459"/>
      <c r="K18" s="459" t="s">
        <v>68</v>
      </c>
      <c r="L18" s="459"/>
      <c r="M18" s="459" t="s">
        <v>2</v>
      </c>
      <c r="N18" s="459"/>
      <c r="O18" s="459" t="s">
        <v>68</v>
      </c>
      <c r="P18" s="459"/>
      <c r="Q18" s="459" t="s">
        <v>2</v>
      </c>
      <c r="R18" s="459"/>
      <c r="S18" s="459" t="s">
        <v>68</v>
      </c>
      <c r="T18" s="459"/>
      <c r="U18" s="459" t="s">
        <v>2</v>
      </c>
      <c r="V18" s="459"/>
      <c r="W18" s="459" t="s">
        <v>68</v>
      </c>
      <c r="X18" s="459"/>
      <c r="Y18" s="459" t="s">
        <v>2</v>
      </c>
      <c r="Z18" s="459"/>
      <c r="AA18" s="459" t="s">
        <v>68</v>
      </c>
      <c r="AB18" s="459"/>
      <c r="AC18" s="472"/>
      <c r="AD18" s="473"/>
    </row>
    <row r="19" spans="1:33" ht="89.25" customHeight="1" x14ac:dyDescent="0.25">
      <c r="A19" s="452"/>
      <c r="B19" s="452"/>
      <c r="C19" s="452"/>
      <c r="D19" s="67" t="s">
        <v>2</v>
      </c>
      <c r="E19" s="67" t="s">
        <v>66</v>
      </c>
      <c r="F19" s="69" t="s">
        <v>204</v>
      </c>
      <c r="G19" s="69" t="s">
        <v>205</v>
      </c>
      <c r="H19" s="452"/>
      <c r="I19" s="68" t="s">
        <v>142</v>
      </c>
      <c r="J19" s="68" t="s">
        <v>143</v>
      </c>
      <c r="K19" s="68" t="s">
        <v>142</v>
      </c>
      <c r="L19" s="68" t="s">
        <v>143</v>
      </c>
      <c r="M19" s="68" t="s">
        <v>142</v>
      </c>
      <c r="N19" s="68" t="s">
        <v>143</v>
      </c>
      <c r="O19" s="68" t="s">
        <v>142</v>
      </c>
      <c r="P19" s="68" t="s">
        <v>143</v>
      </c>
      <c r="Q19" s="68" t="s">
        <v>142</v>
      </c>
      <c r="R19" s="68" t="s">
        <v>143</v>
      </c>
      <c r="S19" s="68" t="s">
        <v>142</v>
      </c>
      <c r="T19" s="68" t="s">
        <v>143</v>
      </c>
      <c r="U19" s="68" t="s">
        <v>142</v>
      </c>
      <c r="V19" s="68" t="s">
        <v>143</v>
      </c>
      <c r="W19" s="68" t="s">
        <v>142</v>
      </c>
      <c r="X19" s="68" t="s">
        <v>143</v>
      </c>
      <c r="Y19" s="68" t="s">
        <v>142</v>
      </c>
      <c r="Z19" s="68" t="s">
        <v>143</v>
      </c>
      <c r="AA19" s="68" t="s">
        <v>142</v>
      </c>
      <c r="AB19" s="68" t="s">
        <v>143</v>
      </c>
      <c r="AC19" s="67" t="s">
        <v>67</v>
      </c>
      <c r="AD19" s="67" t="s">
        <v>66</v>
      </c>
    </row>
    <row r="20" spans="1:33" ht="19.5" customHeight="1" x14ac:dyDescent="0.25">
      <c r="A20" s="64">
        <v>1</v>
      </c>
      <c r="B20" s="113">
        <v>2</v>
      </c>
      <c r="C20" s="117">
        <v>3</v>
      </c>
      <c r="D20" s="117">
        <v>4</v>
      </c>
      <c r="E20" s="117">
        <v>5</v>
      </c>
      <c r="F20" s="117">
        <v>6</v>
      </c>
      <c r="G20" s="117">
        <v>7</v>
      </c>
      <c r="H20" s="117">
        <v>8</v>
      </c>
      <c r="I20" s="296">
        <v>9</v>
      </c>
      <c r="J20" s="296">
        <v>10</v>
      </c>
      <c r="K20" s="296">
        <v>11</v>
      </c>
      <c r="L20" s="296">
        <v>12</v>
      </c>
      <c r="M20" s="296">
        <v>9</v>
      </c>
      <c r="N20" s="296">
        <v>10</v>
      </c>
      <c r="O20" s="296">
        <v>11</v>
      </c>
      <c r="P20" s="296">
        <v>12</v>
      </c>
      <c r="Q20" s="296">
        <v>9</v>
      </c>
      <c r="R20" s="296">
        <v>10</v>
      </c>
      <c r="S20" s="296">
        <v>11</v>
      </c>
      <c r="T20" s="296">
        <v>12</v>
      </c>
      <c r="U20" s="117">
        <v>9</v>
      </c>
      <c r="V20" s="117">
        <v>10</v>
      </c>
      <c r="W20" s="117">
        <v>11</v>
      </c>
      <c r="X20" s="117">
        <v>12</v>
      </c>
      <c r="Y20" s="117">
        <v>13</v>
      </c>
      <c r="Z20" s="117">
        <v>14</v>
      </c>
      <c r="AA20" s="117">
        <v>15</v>
      </c>
      <c r="AB20" s="117">
        <v>16</v>
      </c>
      <c r="AC20" s="117">
        <v>21</v>
      </c>
      <c r="AD20" s="117">
        <v>22</v>
      </c>
    </row>
    <row r="21" spans="1:33" ht="47.25" customHeight="1" x14ac:dyDescent="0.25">
      <c r="A21" s="66">
        <v>1</v>
      </c>
      <c r="B21" s="464" t="s">
        <v>175</v>
      </c>
      <c r="C21" s="65" t="s">
        <v>188</v>
      </c>
      <c r="D21" s="129">
        <v>9.9472576400000001</v>
      </c>
      <c r="E21" s="129">
        <v>18.2014</v>
      </c>
      <c r="F21" s="130">
        <v>0</v>
      </c>
      <c r="G21" s="129">
        <v>9.9472576400000001</v>
      </c>
      <c r="H21" s="129">
        <v>17.089999991999999</v>
      </c>
      <c r="I21" s="129">
        <v>8.3925000000000001</v>
      </c>
      <c r="J21" s="66" t="s">
        <v>15</v>
      </c>
      <c r="K21" s="129">
        <v>8.3925000000000001</v>
      </c>
      <c r="L21" s="66">
        <v>4</v>
      </c>
      <c r="M21" s="129">
        <v>8.7450101799999995</v>
      </c>
      <c r="N21" s="66" t="s">
        <v>15</v>
      </c>
      <c r="O21" s="129">
        <v>8.7270000000000003</v>
      </c>
      <c r="P21" s="66">
        <v>4</v>
      </c>
      <c r="Q21" s="129">
        <v>0</v>
      </c>
      <c r="R21" s="66" t="s">
        <v>15</v>
      </c>
      <c r="S21" s="129">
        <v>0</v>
      </c>
      <c r="T21" s="66">
        <v>4</v>
      </c>
      <c r="U21" s="129">
        <v>17.14</v>
      </c>
      <c r="V21" s="66" t="s">
        <v>15</v>
      </c>
      <c r="W21" s="129">
        <v>17.089999991999999</v>
      </c>
      <c r="X21" s="66">
        <v>4</v>
      </c>
      <c r="Y21" s="129">
        <v>9.9472576400000001</v>
      </c>
      <c r="Z21" s="66" t="s">
        <v>15</v>
      </c>
      <c r="AA21" s="129">
        <v>18.2014</v>
      </c>
      <c r="AB21" s="66" t="s">
        <v>15</v>
      </c>
      <c r="AC21" s="129">
        <f>I21+M21+Q21+U21+Y21</f>
        <v>44.224767819999997</v>
      </c>
      <c r="AD21" s="130">
        <f>K21+O21+S21+W21+AA21</f>
        <v>52.410899992000004</v>
      </c>
    </row>
    <row r="22" spans="1:33" ht="47.25" x14ac:dyDescent="0.25">
      <c r="A22" s="66" t="s">
        <v>17</v>
      </c>
      <c r="B22" s="465"/>
      <c r="C22" s="65" t="s">
        <v>221</v>
      </c>
      <c r="D22" s="129">
        <v>9.9472576400000001</v>
      </c>
      <c r="E22" s="129">
        <v>18.2014</v>
      </c>
      <c r="F22" s="142">
        <v>0</v>
      </c>
      <c r="G22" s="129">
        <v>9.9472576400000001</v>
      </c>
      <c r="H22" s="129">
        <v>17.089999991999999</v>
      </c>
      <c r="I22" s="129">
        <v>8.3925000000000001</v>
      </c>
      <c r="J22" s="66" t="s">
        <v>15</v>
      </c>
      <c r="K22" s="129">
        <v>8.3925000000000001</v>
      </c>
      <c r="L22" s="66">
        <v>4</v>
      </c>
      <c r="M22" s="129">
        <v>8.7450101799999995</v>
      </c>
      <c r="N22" s="66" t="s">
        <v>15</v>
      </c>
      <c r="O22" s="129">
        <v>8.7270000000000003</v>
      </c>
      <c r="P22" s="66">
        <v>4</v>
      </c>
      <c r="Q22" s="129">
        <v>0</v>
      </c>
      <c r="R22" s="66" t="s">
        <v>15</v>
      </c>
      <c r="S22" s="129">
        <v>0</v>
      </c>
      <c r="T22" s="66">
        <v>4</v>
      </c>
      <c r="U22" s="129">
        <v>17.14</v>
      </c>
      <c r="V22" s="66" t="s">
        <v>15</v>
      </c>
      <c r="W22" s="129">
        <v>17.089999991999999</v>
      </c>
      <c r="X22" s="66">
        <v>4</v>
      </c>
      <c r="Y22" s="129">
        <v>9.9472576400000001</v>
      </c>
      <c r="Z22" s="66" t="s">
        <v>15</v>
      </c>
      <c r="AA22" s="129">
        <v>18.2014</v>
      </c>
      <c r="AB22" s="66" t="s">
        <v>15</v>
      </c>
      <c r="AC22" s="129">
        <f>I22+M22+Q22+U22+Y22</f>
        <v>44.224767819999997</v>
      </c>
      <c r="AD22" s="130">
        <f>K22+O22+S22+W22+AA22</f>
        <v>52.410899992000004</v>
      </c>
    </row>
    <row r="23" spans="1:33" ht="31.5" x14ac:dyDescent="0.25">
      <c r="A23" s="66" t="s">
        <v>16</v>
      </c>
      <c r="B23" s="465"/>
      <c r="C23" s="65" t="s">
        <v>65</v>
      </c>
      <c r="D23" s="117" t="s">
        <v>134</v>
      </c>
      <c r="E23" s="117" t="s">
        <v>134</v>
      </c>
      <c r="F23" s="63" t="s">
        <v>134</v>
      </c>
      <c r="G23" s="63" t="s">
        <v>134</v>
      </c>
      <c r="H23" s="63" t="s">
        <v>134</v>
      </c>
      <c r="I23" s="63" t="s">
        <v>134</v>
      </c>
      <c r="J23" s="63" t="s">
        <v>134</v>
      </c>
      <c r="K23" s="63" t="s">
        <v>134</v>
      </c>
      <c r="L23" s="63" t="s">
        <v>134</v>
      </c>
      <c r="M23" s="63" t="s">
        <v>134</v>
      </c>
      <c r="N23" s="63" t="s">
        <v>134</v>
      </c>
      <c r="O23" s="63" t="s">
        <v>134</v>
      </c>
      <c r="P23" s="63" t="s">
        <v>134</v>
      </c>
      <c r="Q23" s="63" t="s">
        <v>134</v>
      </c>
      <c r="R23" s="63" t="s">
        <v>134</v>
      </c>
      <c r="S23" s="63" t="s">
        <v>134</v>
      </c>
      <c r="T23" s="63" t="s">
        <v>134</v>
      </c>
      <c r="U23" s="63" t="s">
        <v>134</v>
      </c>
      <c r="V23" s="63" t="s">
        <v>134</v>
      </c>
      <c r="W23" s="63" t="s">
        <v>134</v>
      </c>
      <c r="X23" s="63" t="s">
        <v>134</v>
      </c>
      <c r="Y23" s="63" t="s">
        <v>134</v>
      </c>
      <c r="Z23" s="63" t="s">
        <v>134</v>
      </c>
      <c r="AA23" s="63" t="s">
        <v>134</v>
      </c>
      <c r="AB23" s="63" t="s">
        <v>134</v>
      </c>
      <c r="AC23" s="63" t="s">
        <v>134</v>
      </c>
      <c r="AD23" s="128" t="s">
        <v>134</v>
      </c>
    </row>
    <row r="24" spans="1:33" x14ac:dyDescent="0.25">
      <c r="A24" s="66" t="s">
        <v>15</v>
      </c>
      <c r="B24" s="465"/>
      <c r="C24" s="65" t="s">
        <v>64</v>
      </c>
      <c r="D24" s="117" t="s">
        <v>134</v>
      </c>
      <c r="E24" s="117" t="s">
        <v>134</v>
      </c>
      <c r="F24" s="63" t="s">
        <v>134</v>
      </c>
      <c r="G24" s="63" t="s">
        <v>134</v>
      </c>
      <c r="H24" s="63" t="s">
        <v>134</v>
      </c>
      <c r="I24" s="63" t="s">
        <v>134</v>
      </c>
      <c r="J24" s="63" t="s">
        <v>134</v>
      </c>
      <c r="K24" s="63" t="s">
        <v>134</v>
      </c>
      <c r="L24" s="63" t="s">
        <v>134</v>
      </c>
      <c r="M24" s="63" t="s">
        <v>134</v>
      </c>
      <c r="N24" s="63" t="s">
        <v>134</v>
      </c>
      <c r="O24" s="63" t="s">
        <v>134</v>
      </c>
      <c r="P24" s="63" t="s">
        <v>134</v>
      </c>
      <c r="Q24" s="63" t="s">
        <v>134</v>
      </c>
      <c r="R24" s="63" t="s">
        <v>134</v>
      </c>
      <c r="S24" s="63" t="s">
        <v>134</v>
      </c>
      <c r="T24" s="63" t="s">
        <v>134</v>
      </c>
      <c r="U24" s="63" t="s">
        <v>134</v>
      </c>
      <c r="V24" s="63" t="s">
        <v>134</v>
      </c>
      <c r="W24" s="63" t="s">
        <v>134</v>
      </c>
      <c r="X24" s="63" t="s">
        <v>134</v>
      </c>
      <c r="Y24" s="63" t="s">
        <v>134</v>
      </c>
      <c r="Z24" s="63" t="s">
        <v>134</v>
      </c>
      <c r="AA24" s="63" t="s">
        <v>134</v>
      </c>
      <c r="AB24" s="63" t="s">
        <v>134</v>
      </c>
      <c r="AC24" s="63" t="s">
        <v>134</v>
      </c>
      <c r="AD24" s="128" t="s">
        <v>134</v>
      </c>
    </row>
    <row r="25" spans="1:33" ht="35.25" customHeight="1" x14ac:dyDescent="0.25">
      <c r="A25" s="66" t="s">
        <v>14</v>
      </c>
      <c r="B25" s="465"/>
      <c r="C25" s="65" t="s">
        <v>63</v>
      </c>
      <c r="D25" s="138">
        <v>9.9472576400000001</v>
      </c>
      <c r="E25" s="129">
        <v>18.2014</v>
      </c>
      <c r="F25" s="117">
        <v>0</v>
      </c>
      <c r="G25" s="129">
        <v>9.9472576400000001</v>
      </c>
      <c r="H25" s="140">
        <v>17.089999991999999</v>
      </c>
      <c r="I25" s="129">
        <v>8.3925000000000001</v>
      </c>
      <c r="J25" s="296">
        <v>4</v>
      </c>
      <c r="K25" s="129">
        <v>8.3925000000000001</v>
      </c>
      <c r="L25" s="296">
        <v>4</v>
      </c>
      <c r="M25" s="129">
        <v>8.7450101799999995</v>
      </c>
      <c r="N25" s="296">
        <v>4</v>
      </c>
      <c r="O25" s="129">
        <v>8.7270000000000003</v>
      </c>
      <c r="P25" s="296">
        <v>4</v>
      </c>
      <c r="Q25" s="129">
        <v>0</v>
      </c>
      <c r="R25" s="296">
        <v>4</v>
      </c>
      <c r="S25" s="296">
        <v>0</v>
      </c>
      <c r="T25" s="296">
        <v>4</v>
      </c>
      <c r="U25" s="140">
        <v>17.14</v>
      </c>
      <c r="V25" s="141">
        <v>4</v>
      </c>
      <c r="W25" s="140">
        <v>17.089999991999999</v>
      </c>
      <c r="X25" s="141">
        <v>4</v>
      </c>
      <c r="Y25" s="129">
        <v>9.9472576400000001</v>
      </c>
      <c r="Z25" s="140">
        <v>4</v>
      </c>
      <c r="AA25" s="129">
        <v>18.2014</v>
      </c>
      <c r="AB25" s="140">
        <v>4</v>
      </c>
      <c r="AC25" s="129">
        <f>I25+M25+Q25+U25+Y25</f>
        <v>44.224767819999997</v>
      </c>
      <c r="AD25" s="130">
        <f>K25+O25+S25+W25+AA25</f>
        <v>52.410899992000004</v>
      </c>
    </row>
    <row r="26" spans="1:33" ht="36.75" customHeight="1" x14ac:dyDescent="0.25">
      <c r="A26" s="66" t="s">
        <v>13</v>
      </c>
      <c r="B26" s="465"/>
      <c r="C26" s="80" t="s">
        <v>80</v>
      </c>
      <c r="D26" s="138" t="s">
        <v>134</v>
      </c>
      <c r="E26" s="129" t="s">
        <v>134</v>
      </c>
      <c r="F26" s="117" t="s">
        <v>134</v>
      </c>
      <c r="G26" s="117" t="s">
        <v>134</v>
      </c>
      <c r="H26" s="63" t="s">
        <v>134</v>
      </c>
      <c r="I26" s="129" t="s">
        <v>134</v>
      </c>
      <c r="J26" s="139" t="s">
        <v>134</v>
      </c>
      <c r="K26" s="129" t="s">
        <v>134</v>
      </c>
      <c r="L26" s="139" t="s">
        <v>134</v>
      </c>
      <c r="M26" s="129" t="s">
        <v>134</v>
      </c>
      <c r="N26" s="139" t="s">
        <v>134</v>
      </c>
      <c r="O26" s="129" t="s">
        <v>134</v>
      </c>
      <c r="P26" s="139" t="s">
        <v>134</v>
      </c>
      <c r="Q26" s="129" t="s">
        <v>134</v>
      </c>
      <c r="R26" s="139" t="s">
        <v>134</v>
      </c>
      <c r="S26" s="129" t="s">
        <v>134</v>
      </c>
      <c r="T26" s="139" t="s">
        <v>134</v>
      </c>
      <c r="U26" s="129" t="s">
        <v>134</v>
      </c>
      <c r="V26" s="139" t="s">
        <v>134</v>
      </c>
      <c r="W26" s="129" t="s">
        <v>134</v>
      </c>
      <c r="X26" s="139" t="s">
        <v>134</v>
      </c>
      <c r="Y26" s="129" t="s">
        <v>134</v>
      </c>
      <c r="Z26" s="66" t="s">
        <v>134</v>
      </c>
      <c r="AA26" s="129" t="s">
        <v>134</v>
      </c>
      <c r="AB26" s="66" t="s">
        <v>134</v>
      </c>
      <c r="AC26" s="129" t="s">
        <v>134</v>
      </c>
      <c r="AD26" s="130" t="s">
        <v>134</v>
      </c>
    </row>
    <row r="27" spans="1:33" ht="60.75" customHeight="1" x14ac:dyDescent="0.25">
      <c r="A27" s="66" t="s">
        <v>11</v>
      </c>
      <c r="B27" s="466"/>
      <c r="C27" s="65" t="s">
        <v>62</v>
      </c>
      <c r="D27" s="117" t="s">
        <v>134</v>
      </c>
      <c r="E27" s="117" t="s">
        <v>134</v>
      </c>
      <c r="F27" s="63" t="s">
        <v>134</v>
      </c>
      <c r="G27" s="63" t="s">
        <v>134</v>
      </c>
      <c r="H27" s="63" t="s">
        <v>134</v>
      </c>
      <c r="I27" s="63" t="s">
        <v>134</v>
      </c>
      <c r="J27" s="63" t="s">
        <v>134</v>
      </c>
      <c r="K27" s="63" t="s">
        <v>134</v>
      </c>
      <c r="L27" s="63" t="s">
        <v>134</v>
      </c>
      <c r="M27" s="63" t="s">
        <v>134</v>
      </c>
      <c r="N27" s="63" t="s">
        <v>134</v>
      </c>
      <c r="O27" s="63" t="s">
        <v>134</v>
      </c>
      <c r="P27" s="63" t="s">
        <v>134</v>
      </c>
      <c r="Q27" s="63" t="s">
        <v>134</v>
      </c>
      <c r="R27" s="63" t="s">
        <v>134</v>
      </c>
      <c r="S27" s="63" t="s">
        <v>134</v>
      </c>
      <c r="T27" s="63" t="s">
        <v>134</v>
      </c>
      <c r="U27" s="63" t="s">
        <v>134</v>
      </c>
      <c r="V27" s="63" t="s">
        <v>134</v>
      </c>
      <c r="W27" s="63" t="s">
        <v>134</v>
      </c>
      <c r="X27" s="63" t="s">
        <v>134</v>
      </c>
      <c r="Y27" s="63" t="s">
        <v>134</v>
      </c>
      <c r="Z27" s="63" t="s">
        <v>134</v>
      </c>
      <c r="AA27" s="63" t="s">
        <v>134</v>
      </c>
      <c r="AB27" s="63" t="s">
        <v>134</v>
      </c>
      <c r="AC27" s="63" t="s">
        <v>134</v>
      </c>
      <c r="AD27" s="128" t="s">
        <v>134</v>
      </c>
    </row>
    <row r="28" spans="1:33" x14ac:dyDescent="0.25">
      <c r="A28" s="61"/>
      <c r="B28" s="61"/>
      <c r="C28" s="62"/>
      <c r="D28" s="62"/>
      <c r="E28" s="62"/>
      <c r="F28" s="62"/>
      <c r="G28" s="62"/>
      <c r="H28" s="62"/>
      <c r="I28" s="62"/>
      <c r="J28" s="62"/>
      <c r="K28" s="62"/>
      <c r="L28" s="62"/>
      <c r="M28" s="62"/>
      <c r="N28" s="62"/>
      <c r="O28" s="62"/>
      <c r="P28" s="62"/>
      <c r="Q28" s="62"/>
      <c r="R28" s="62"/>
      <c r="S28" s="62"/>
      <c r="T28" s="62"/>
      <c r="U28" s="62"/>
      <c r="V28" s="62"/>
      <c r="W28" s="62"/>
      <c r="X28" s="62"/>
      <c r="Y28" s="61"/>
      <c r="Z28" s="61"/>
      <c r="AA28" s="52"/>
      <c r="AB28" s="52"/>
      <c r="AC28" s="52"/>
    </row>
    <row r="29" spans="1:33" ht="54" customHeight="1" x14ac:dyDescent="0.25">
      <c r="A29" s="52"/>
      <c r="B29" s="52"/>
      <c r="C29" s="477"/>
      <c r="D29" s="477"/>
      <c r="E29" s="477"/>
      <c r="F29" s="477"/>
      <c r="G29" s="477"/>
      <c r="H29" s="477"/>
      <c r="I29" s="477"/>
      <c r="J29" s="477"/>
      <c r="K29" s="477"/>
      <c r="L29" s="477"/>
      <c r="M29" s="477"/>
      <c r="N29" s="477"/>
      <c r="O29" s="477"/>
      <c r="P29" s="477"/>
      <c r="Q29" s="477"/>
      <c r="R29" s="477"/>
      <c r="S29" s="477"/>
      <c r="T29" s="477"/>
      <c r="U29" s="477"/>
      <c r="V29" s="477"/>
      <c r="W29" s="56"/>
      <c r="X29" s="56"/>
      <c r="Y29" s="60"/>
      <c r="Z29" s="60"/>
      <c r="AA29" s="60"/>
      <c r="AB29" s="60"/>
      <c r="AC29" s="60"/>
    </row>
    <row r="30" spans="1:33" x14ac:dyDescent="0.25">
      <c r="A30" s="52"/>
      <c r="B30" s="52"/>
      <c r="C30" s="52"/>
      <c r="D30" s="52"/>
      <c r="E30" s="52"/>
      <c r="F30" s="52"/>
      <c r="G30" s="52"/>
      <c r="Y30" s="52"/>
      <c r="Z30" s="52"/>
      <c r="AA30" s="52"/>
      <c r="AB30" s="52"/>
      <c r="AC30" s="52"/>
    </row>
    <row r="31" spans="1:33" ht="50.25" customHeight="1" x14ac:dyDescent="0.25">
      <c r="A31" s="52"/>
      <c r="B31" s="52"/>
      <c r="C31" s="478"/>
      <c r="D31" s="478"/>
      <c r="E31" s="478"/>
      <c r="F31" s="478"/>
      <c r="G31" s="478"/>
      <c r="H31" s="478"/>
      <c r="I31" s="478"/>
      <c r="J31" s="478"/>
      <c r="K31" s="478"/>
      <c r="L31" s="478"/>
      <c r="M31" s="478"/>
      <c r="N31" s="478"/>
      <c r="O31" s="478"/>
      <c r="P31" s="478"/>
      <c r="Q31" s="478"/>
      <c r="R31" s="478"/>
      <c r="S31" s="478"/>
      <c r="T31" s="478"/>
      <c r="U31" s="478"/>
      <c r="V31" s="478"/>
      <c r="W31" s="57"/>
      <c r="X31" s="57"/>
      <c r="Y31" s="52"/>
      <c r="Z31" s="52"/>
      <c r="AA31" s="52"/>
      <c r="AB31" s="52"/>
      <c r="AC31" s="52"/>
    </row>
    <row r="32" spans="1:33" x14ac:dyDescent="0.25">
      <c r="A32" s="52"/>
      <c r="B32" s="52"/>
      <c r="C32" s="52"/>
      <c r="D32" s="52"/>
      <c r="E32" s="52"/>
      <c r="F32" s="52"/>
      <c r="G32" s="52"/>
      <c r="Y32" s="52"/>
      <c r="Z32" s="52"/>
      <c r="AA32" s="52"/>
      <c r="AB32" s="52"/>
      <c r="AC32" s="52"/>
    </row>
    <row r="33" spans="1:29" ht="36.75" customHeight="1" x14ac:dyDescent="0.25">
      <c r="A33" s="52"/>
      <c r="B33" s="52"/>
      <c r="C33" s="477"/>
      <c r="D33" s="477"/>
      <c r="E33" s="477"/>
      <c r="F33" s="477"/>
      <c r="G33" s="477"/>
      <c r="H33" s="477"/>
      <c r="I33" s="477"/>
      <c r="J33" s="477"/>
      <c r="K33" s="477"/>
      <c r="L33" s="477"/>
      <c r="M33" s="477"/>
      <c r="N33" s="477"/>
      <c r="O33" s="477"/>
      <c r="P33" s="477"/>
      <c r="Q33" s="477"/>
      <c r="R33" s="477"/>
      <c r="S33" s="477"/>
      <c r="T33" s="477"/>
      <c r="U33" s="477"/>
      <c r="V33" s="477"/>
      <c r="W33" s="56"/>
      <c r="X33" s="56"/>
      <c r="Y33" s="52"/>
      <c r="Z33" s="52"/>
      <c r="AA33" s="52"/>
      <c r="AB33" s="52"/>
      <c r="AC33" s="52"/>
    </row>
    <row r="34" spans="1:29" x14ac:dyDescent="0.25">
      <c r="A34" s="52"/>
      <c r="B34" s="52"/>
      <c r="C34" s="59"/>
      <c r="D34" s="59"/>
      <c r="E34" s="59"/>
      <c r="F34" s="59"/>
      <c r="G34" s="59"/>
      <c r="Y34" s="52"/>
      <c r="Z34" s="52"/>
      <c r="AA34" s="58"/>
      <c r="AB34" s="52"/>
      <c r="AC34" s="52"/>
    </row>
    <row r="35" spans="1:29" ht="51" customHeight="1" x14ac:dyDescent="0.25">
      <c r="A35" s="52"/>
      <c r="B35" s="52"/>
      <c r="C35" s="477"/>
      <c r="D35" s="477"/>
      <c r="E35" s="477"/>
      <c r="F35" s="477"/>
      <c r="G35" s="477"/>
      <c r="H35" s="477"/>
      <c r="I35" s="477"/>
      <c r="J35" s="477"/>
      <c r="K35" s="477"/>
      <c r="L35" s="477"/>
      <c r="M35" s="477"/>
      <c r="N35" s="477"/>
      <c r="O35" s="477"/>
      <c r="P35" s="477"/>
      <c r="Q35" s="477"/>
      <c r="R35" s="477"/>
      <c r="S35" s="477"/>
      <c r="T35" s="477"/>
      <c r="U35" s="477"/>
      <c r="V35" s="477"/>
      <c r="W35" s="56"/>
      <c r="X35" s="56"/>
      <c r="Y35" s="52"/>
      <c r="Z35" s="52"/>
      <c r="AA35" s="58"/>
      <c r="AB35" s="52"/>
      <c r="AC35" s="52"/>
    </row>
    <row r="36" spans="1:29" ht="32.25" customHeight="1" x14ac:dyDescent="0.25">
      <c r="A36" s="52"/>
      <c r="B36" s="52"/>
      <c r="C36" s="478"/>
      <c r="D36" s="478"/>
      <c r="E36" s="478"/>
      <c r="F36" s="478"/>
      <c r="G36" s="478"/>
      <c r="H36" s="478"/>
      <c r="I36" s="478"/>
      <c r="J36" s="478"/>
      <c r="K36" s="478"/>
      <c r="L36" s="478"/>
      <c r="M36" s="478"/>
      <c r="N36" s="478"/>
      <c r="O36" s="478"/>
      <c r="P36" s="478"/>
      <c r="Q36" s="478"/>
      <c r="R36" s="478"/>
      <c r="S36" s="478"/>
      <c r="T36" s="478"/>
      <c r="U36" s="478"/>
      <c r="V36" s="478"/>
      <c r="W36" s="57"/>
      <c r="X36" s="57"/>
      <c r="Y36" s="52"/>
      <c r="Z36" s="52"/>
      <c r="AA36" s="52"/>
      <c r="AB36" s="52"/>
      <c r="AC36" s="52"/>
    </row>
    <row r="37" spans="1:29" ht="51.75" customHeight="1" x14ac:dyDescent="0.25">
      <c r="A37" s="52"/>
      <c r="B37" s="52"/>
      <c r="C37" s="477"/>
      <c r="D37" s="477"/>
      <c r="E37" s="477"/>
      <c r="F37" s="477"/>
      <c r="G37" s="477"/>
      <c r="H37" s="477"/>
      <c r="I37" s="477"/>
      <c r="J37" s="477"/>
      <c r="K37" s="477"/>
      <c r="L37" s="477"/>
      <c r="M37" s="477"/>
      <c r="N37" s="477"/>
      <c r="O37" s="477"/>
      <c r="P37" s="477"/>
      <c r="Q37" s="477"/>
      <c r="R37" s="477"/>
      <c r="S37" s="477"/>
      <c r="T37" s="477"/>
      <c r="U37" s="477"/>
      <c r="V37" s="477"/>
      <c r="W37" s="56"/>
      <c r="X37" s="56"/>
      <c r="Y37" s="52"/>
      <c r="Z37" s="52"/>
      <c r="AA37" s="52"/>
      <c r="AB37" s="52"/>
      <c r="AC37" s="52"/>
    </row>
    <row r="38" spans="1:29" ht="21.75" customHeight="1" x14ac:dyDescent="0.25">
      <c r="A38" s="52"/>
      <c r="B38" s="52"/>
      <c r="C38" s="479"/>
      <c r="D38" s="479"/>
      <c r="E38" s="479"/>
      <c r="F38" s="479"/>
      <c r="G38" s="479"/>
      <c r="H38" s="479"/>
      <c r="I38" s="479"/>
      <c r="J38" s="479"/>
      <c r="K38" s="479"/>
      <c r="L38" s="479"/>
      <c r="M38" s="479"/>
      <c r="N38" s="479"/>
      <c r="O38" s="479"/>
      <c r="P38" s="479"/>
      <c r="Q38" s="479"/>
      <c r="R38" s="479"/>
      <c r="S38" s="479"/>
      <c r="T38" s="479"/>
      <c r="U38" s="479"/>
      <c r="V38" s="479"/>
      <c r="W38" s="55"/>
      <c r="X38" s="55"/>
      <c r="Y38" s="54"/>
      <c r="Z38" s="54"/>
      <c r="AA38" s="52"/>
      <c r="AB38" s="52"/>
      <c r="AC38" s="52"/>
    </row>
    <row r="39" spans="1:29" ht="23.25" customHeight="1" x14ac:dyDescent="0.25">
      <c r="A39" s="52"/>
      <c r="B39" s="52"/>
      <c r="C39" s="54"/>
      <c r="D39" s="54"/>
      <c r="E39" s="54"/>
      <c r="F39" s="54"/>
      <c r="G39" s="54"/>
      <c r="Y39" s="52"/>
      <c r="Z39" s="52"/>
      <c r="AA39" s="52"/>
      <c r="AB39" s="52"/>
      <c r="AC39" s="52"/>
    </row>
    <row r="40" spans="1:29" ht="18.75" customHeight="1" x14ac:dyDescent="0.25">
      <c r="A40" s="52"/>
      <c r="B40" s="52"/>
      <c r="C40" s="476"/>
      <c r="D40" s="476"/>
      <c r="E40" s="476"/>
      <c r="F40" s="476"/>
      <c r="G40" s="476"/>
      <c r="H40" s="476"/>
      <c r="I40" s="476"/>
      <c r="J40" s="476"/>
      <c r="K40" s="476"/>
      <c r="L40" s="476"/>
      <c r="M40" s="476"/>
      <c r="N40" s="476"/>
      <c r="O40" s="476"/>
      <c r="P40" s="476"/>
      <c r="Q40" s="476"/>
      <c r="R40" s="476"/>
      <c r="S40" s="476"/>
      <c r="T40" s="476"/>
      <c r="U40" s="476"/>
      <c r="V40" s="476"/>
      <c r="W40" s="53"/>
      <c r="X40" s="53"/>
      <c r="Y40" s="52"/>
      <c r="Z40" s="52"/>
      <c r="AA40" s="52"/>
      <c r="AB40" s="52"/>
      <c r="AC40" s="52"/>
    </row>
    <row r="41" spans="1:29" x14ac:dyDescent="0.25">
      <c r="A41" s="52"/>
      <c r="B41" s="52"/>
      <c r="C41" s="52"/>
      <c r="D41" s="52"/>
      <c r="E41" s="52"/>
      <c r="F41" s="52"/>
      <c r="G41" s="52"/>
      <c r="Y41" s="52"/>
      <c r="Z41" s="52"/>
      <c r="AA41" s="52"/>
      <c r="AB41" s="52"/>
      <c r="AC41" s="52"/>
    </row>
    <row r="42" spans="1:29" x14ac:dyDescent="0.25">
      <c r="A42" s="52"/>
      <c r="B42" s="52"/>
      <c r="C42" s="52"/>
      <c r="D42" s="52"/>
      <c r="E42" s="52"/>
      <c r="F42" s="52"/>
      <c r="G42" s="52"/>
      <c r="Y42" s="52"/>
      <c r="Z42" s="52"/>
      <c r="AA42" s="52"/>
      <c r="AB42" s="52"/>
      <c r="AC42" s="52"/>
    </row>
    <row r="43" spans="1:29" x14ac:dyDescent="0.25">
      <c r="H43" s="51"/>
      <c r="I43" s="51"/>
      <c r="J43" s="51"/>
      <c r="K43" s="51"/>
      <c r="L43" s="51"/>
      <c r="M43" s="51"/>
      <c r="N43" s="51"/>
      <c r="O43" s="51"/>
      <c r="P43" s="51"/>
      <c r="Q43" s="51"/>
      <c r="R43" s="51"/>
      <c r="S43" s="51"/>
      <c r="T43" s="51"/>
      <c r="U43" s="51"/>
      <c r="V43" s="51"/>
      <c r="W43" s="51"/>
      <c r="X43" s="51"/>
    </row>
    <row r="44" spans="1:29" x14ac:dyDescent="0.25">
      <c r="H44" s="51"/>
      <c r="I44" s="51"/>
      <c r="J44" s="51"/>
      <c r="K44" s="51"/>
      <c r="L44" s="51"/>
      <c r="M44" s="51"/>
      <c r="N44" s="51"/>
      <c r="O44" s="51"/>
      <c r="P44" s="51"/>
      <c r="Q44" s="51"/>
      <c r="R44" s="51"/>
      <c r="S44" s="51"/>
      <c r="T44" s="51"/>
      <c r="U44" s="51"/>
      <c r="V44" s="51"/>
      <c r="W44" s="51"/>
      <c r="X44" s="51"/>
    </row>
    <row r="45" spans="1:29" x14ac:dyDescent="0.25">
      <c r="H45" s="51"/>
      <c r="I45" s="51"/>
      <c r="J45" s="51"/>
      <c r="K45" s="51"/>
      <c r="L45" s="51"/>
      <c r="M45" s="51"/>
      <c r="N45" s="51"/>
      <c r="O45" s="51"/>
      <c r="P45" s="51"/>
      <c r="Q45" s="51"/>
      <c r="R45" s="51"/>
      <c r="S45" s="51"/>
      <c r="T45" s="51"/>
      <c r="U45" s="51"/>
      <c r="V45" s="51"/>
      <c r="W45" s="51"/>
      <c r="X45" s="51"/>
    </row>
    <row r="46" spans="1:29" x14ac:dyDescent="0.25">
      <c r="H46" s="51"/>
      <c r="I46" s="51"/>
      <c r="J46" s="51"/>
      <c r="K46" s="51"/>
      <c r="L46" s="51"/>
      <c r="M46" s="51"/>
      <c r="N46" s="51"/>
      <c r="O46" s="51"/>
      <c r="P46" s="51"/>
      <c r="Q46" s="51"/>
      <c r="R46" s="51"/>
      <c r="S46" s="51"/>
      <c r="T46" s="51"/>
      <c r="U46" s="51"/>
      <c r="V46" s="51"/>
      <c r="W46" s="51"/>
      <c r="X46" s="51"/>
    </row>
    <row r="47" spans="1:29" x14ac:dyDescent="0.25">
      <c r="H47" s="51"/>
      <c r="I47" s="51"/>
      <c r="J47" s="51"/>
      <c r="K47" s="51"/>
      <c r="L47" s="51"/>
      <c r="M47" s="51"/>
      <c r="N47" s="51"/>
      <c r="O47" s="51"/>
      <c r="P47" s="51"/>
      <c r="Q47" s="51"/>
      <c r="R47" s="51"/>
      <c r="S47" s="51"/>
      <c r="T47" s="51"/>
      <c r="U47" s="51"/>
      <c r="V47" s="51"/>
      <c r="W47" s="51"/>
      <c r="X47" s="51"/>
    </row>
    <row r="48" spans="1:29" x14ac:dyDescent="0.25">
      <c r="H48" s="51"/>
      <c r="I48" s="51"/>
      <c r="J48" s="51"/>
      <c r="K48" s="51"/>
      <c r="L48" s="51"/>
      <c r="M48" s="51"/>
      <c r="N48" s="51"/>
      <c r="O48" s="51"/>
      <c r="P48" s="51"/>
      <c r="Q48" s="51"/>
      <c r="R48" s="51"/>
      <c r="S48" s="51"/>
      <c r="T48" s="51"/>
      <c r="U48" s="51"/>
      <c r="V48" s="51"/>
      <c r="W48" s="51"/>
      <c r="X48" s="51"/>
    </row>
    <row r="49" spans="8:24" x14ac:dyDescent="0.25">
      <c r="H49" s="51"/>
      <c r="I49" s="51"/>
      <c r="J49" s="51"/>
      <c r="K49" s="51"/>
      <c r="L49" s="51"/>
      <c r="M49" s="51"/>
      <c r="N49" s="51"/>
      <c r="O49" s="51"/>
      <c r="P49" s="51"/>
      <c r="Q49" s="51"/>
      <c r="R49" s="51"/>
      <c r="S49" s="51"/>
      <c r="T49" s="51"/>
      <c r="U49" s="51"/>
      <c r="V49" s="51"/>
      <c r="W49" s="51"/>
      <c r="X49" s="51"/>
    </row>
    <row r="50" spans="8:24" x14ac:dyDescent="0.25">
      <c r="H50" s="51"/>
      <c r="I50" s="51"/>
      <c r="J50" s="51"/>
      <c r="K50" s="51"/>
      <c r="L50" s="51"/>
      <c r="M50" s="51"/>
      <c r="N50" s="51"/>
      <c r="O50" s="51"/>
      <c r="P50" s="51"/>
      <c r="Q50" s="51"/>
      <c r="R50" s="51"/>
      <c r="S50" s="51"/>
      <c r="T50" s="51"/>
      <c r="U50" s="51"/>
      <c r="V50" s="51"/>
      <c r="W50" s="51"/>
      <c r="X50" s="51"/>
    </row>
    <row r="51" spans="8:24" x14ac:dyDescent="0.25">
      <c r="H51" s="51"/>
      <c r="I51" s="51"/>
      <c r="J51" s="51"/>
      <c r="K51" s="51"/>
      <c r="L51" s="51"/>
      <c r="M51" s="51"/>
      <c r="N51" s="51"/>
      <c r="O51" s="51"/>
      <c r="P51" s="51"/>
      <c r="Q51" s="51"/>
      <c r="R51" s="51"/>
      <c r="S51" s="51"/>
      <c r="T51" s="51"/>
      <c r="U51" s="51"/>
      <c r="V51" s="51"/>
      <c r="W51" s="51"/>
      <c r="X51" s="51"/>
    </row>
    <row r="52" spans="8:24" x14ac:dyDescent="0.25">
      <c r="H52" s="51"/>
      <c r="I52" s="51"/>
      <c r="J52" s="51"/>
      <c r="K52" s="51"/>
      <c r="L52" s="51"/>
      <c r="M52" s="51"/>
      <c r="N52" s="51"/>
      <c r="O52" s="51"/>
      <c r="P52" s="51"/>
      <c r="Q52" s="51"/>
      <c r="R52" s="51"/>
      <c r="S52" s="51"/>
      <c r="T52" s="51"/>
      <c r="U52" s="51"/>
      <c r="V52" s="51"/>
      <c r="W52" s="51"/>
      <c r="X52" s="51"/>
    </row>
    <row r="53" spans="8:24" x14ac:dyDescent="0.25">
      <c r="H53" s="51"/>
      <c r="I53" s="51"/>
      <c r="J53" s="51"/>
      <c r="K53" s="51"/>
      <c r="L53" s="51"/>
      <c r="M53" s="51"/>
      <c r="N53" s="51"/>
      <c r="O53" s="51"/>
      <c r="P53" s="51"/>
      <c r="Q53" s="51"/>
      <c r="R53" s="51"/>
      <c r="S53" s="51"/>
      <c r="T53" s="51"/>
      <c r="U53" s="51"/>
      <c r="V53" s="51"/>
      <c r="W53" s="51"/>
      <c r="X53" s="51"/>
    </row>
    <row r="54" spans="8:24" x14ac:dyDescent="0.25">
      <c r="H54" s="51"/>
      <c r="I54" s="51"/>
      <c r="J54" s="51"/>
      <c r="K54" s="51"/>
      <c r="L54" s="51"/>
      <c r="M54" s="51"/>
      <c r="N54" s="51"/>
      <c r="O54" s="51"/>
      <c r="P54" s="51"/>
      <c r="Q54" s="51"/>
      <c r="R54" s="51"/>
      <c r="S54" s="51"/>
      <c r="T54" s="51"/>
      <c r="U54" s="51"/>
      <c r="V54" s="51"/>
      <c r="W54" s="51"/>
      <c r="X54" s="51"/>
    </row>
    <row r="55" spans="8:24" x14ac:dyDescent="0.25">
      <c r="H55" s="51"/>
      <c r="I55" s="51"/>
      <c r="J55" s="51"/>
      <c r="K55" s="51"/>
      <c r="L55" s="51"/>
      <c r="M55" s="51"/>
      <c r="N55" s="51"/>
      <c r="O55" s="51"/>
      <c r="P55" s="51"/>
      <c r="Q55" s="51"/>
      <c r="R55" s="51"/>
      <c r="S55" s="51"/>
      <c r="T55" s="51"/>
      <c r="U55" s="51"/>
      <c r="V55" s="51"/>
      <c r="W55" s="51"/>
      <c r="X55" s="51"/>
    </row>
  </sheetData>
  <mergeCells count="39">
    <mergeCell ref="C40:V40"/>
    <mergeCell ref="C29:V29"/>
    <mergeCell ref="C31:V31"/>
    <mergeCell ref="C33:V33"/>
    <mergeCell ref="C35:V35"/>
    <mergeCell ref="C36:V36"/>
    <mergeCell ref="C37:V37"/>
    <mergeCell ref="C38:V38"/>
    <mergeCell ref="Y18:Z18"/>
    <mergeCell ref="AA18:AB18"/>
    <mergeCell ref="H17:H19"/>
    <mergeCell ref="U18:V18"/>
    <mergeCell ref="U17:X17"/>
    <mergeCell ref="W18:X18"/>
    <mergeCell ref="Q17:T17"/>
    <mergeCell ref="Q18:R18"/>
    <mergeCell ref="S18:T18"/>
    <mergeCell ref="M17:P17"/>
    <mergeCell ref="M18:N18"/>
    <mergeCell ref="O18:P18"/>
    <mergeCell ref="I17:L17"/>
    <mergeCell ref="I18:J18"/>
    <mergeCell ref="K18:L18"/>
    <mergeCell ref="B17:B19"/>
    <mergeCell ref="B21:B27"/>
    <mergeCell ref="A4:AD4"/>
    <mergeCell ref="A9:AD9"/>
    <mergeCell ref="A8:AD8"/>
    <mergeCell ref="A6:AD6"/>
    <mergeCell ref="A11:AD11"/>
    <mergeCell ref="D17:E18"/>
    <mergeCell ref="A13:AD13"/>
    <mergeCell ref="A12:AD12"/>
    <mergeCell ref="A17:A19"/>
    <mergeCell ref="F17:G18"/>
    <mergeCell ref="A15:AD15"/>
    <mergeCell ref="AC17:AD18"/>
    <mergeCell ref="C17:C19"/>
    <mergeCell ref="Y17:AB17"/>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907"/>
  <sheetViews>
    <sheetView zoomScale="60" zoomScaleNormal="60" workbookViewId="0">
      <pane ySplit="19" topLeftCell="A20" activePane="bottomLeft" state="frozen"/>
      <selection pane="bottomLeft" activeCell="B20" sqref="B20"/>
    </sheetView>
  </sheetViews>
  <sheetFormatPr defaultRowHeight="15.75" outlineLevelCol="1" x14ac:dyDescent="0.25"/>
  <cols>
    <col min="1" max="1" width="10.7109375" style="312" customWidth="1"/>
    <col min="2" max="2" width="48.140625" style="307" customWidth="1"/>
    <col min="3" max="3" width="16.140625" style="308" customWidth="1"/>
    <col min="4" max="4" width="18.28515625" style="309" customWidth="1"/>
    <col min="5" max="5" width="14.28515625" style="310" customWidth="1"/>
    <col min="6" max="6" width="11" style="311" customWidth="1"/>
    <col min="7" max="7" width="8" style="312" customWidth="1"/>
    <col min="8" max="10" width="7.7109375" style="312" customWidth="1"/>
    <col min="11" max="11" width="14.140625" style="312" customWidth="1"/>
    <col min="12" max="12" width="44.7109375" style="307" customWidth="1"/>
    <col min="13" max="13" width="16.85546875" style="313" hidden="1" customWidth="1" outlineLevel="1"/>
    <col min="14" max="14" width="18.28515625" style="310" hidden="1" customWidth="1" outlineLevel="1"/>
    <col min="15" max="15" width="16.140625" style="313" hidden="1" customWidth="1" outlineLevel="1"/>
    <col min="16" max="16" width="17.5703125" style="310" hidden="1" customWidth="1" outlineLevel="1"/>
    <col min="17" max="17" width="18.5703125" style="313" hidden="1" customWidth="1" outlineLevel="1"/>
    <col min="18" max="18" width="17" style="313" hidden="1" customWidth="1" outlineLevel="1"/>
    <col min="19" max="19" width="18.5703125" style="313" hidden="1" customWidth="1" outlineLevel="1"/>
    <col min="20" max="20" width="13.28515625" style="313" hidden="1" customWidth="1" outlineLevel="1"/>
    <col min="21" max="21" width="35.140625" style="307" hidden="1" customWidth="1" outlineLevel="1"/>
    <col min="22" max="22" width="16.85546875" style="307" hidden="1" customWidth="1" outlineLevel="1"/>
    <col min="23" max="23" width="25.140625" style="307" hidden="1" customWidth="1" outlineLevel="1"/>
    <col min="24" max="24" width="7.7109375" style="312" hidden="1" customWidth="1" outlineLevel="1"/>
    <col min="25" max="25" width="14.42578125" style="311" hidden="1" customWidth="1" outlineLevel="1"/>
    <col min="26" max="26" width="18.140625" style="310" hidden="1" customWidth="1" outlineLevel="1"/>
    <col min="27" max="27" width="37.140625" style="313" customWidth="1" collapsed="1"/>
    <col min="28" max="28" width="17.85546875" style="310" customWidth="1"/>
    <col min="29" max="29" width="18.5703125" style="310" customWidth="1"/>
    <col min="30" max="30" width="15.28515625" style="314" customWidth="1"/>
    <col min="31" max="31" width="28.5703125" style="313" customWidth="1"/>
    <col min="32" max="32" width="16.5703125" style="314" customWidth="1"/>
    <col min="33" max="33" width="19.85546875" style="313" customWidth="1"/>
    <col min="34" max="34" width="13.140625" style="313" customWidth="1"/>
    <col min="35" max="35" width="18.5703125" style="313" customWidth="1"/>
    <col min="36" max="36" width="14.28515625" style="313" customWidth="1"/>
    <col min="37" max="37" width="17.5703125" style="313" customWidth="1"/>
    <col min="38" max="38" width="13" style="313" customWidth="1"/>
    <col min="39" max="39" width="11.42578125" style="313" customWidth="1"/>
    <col min="40" max="40" width="12.7109375" style="313" customWidth="1"/>
    <col min="41" max="41" width="14.28515625" style="313" customWidth="1"/>
    <col min="42" max="42" width="19.5703125" style="313" customWidth="1"/>
    <col min="43" max="43" width="18.28515625" style="313" customWidth="1"/>
    <col min="44" max="44" width="18" style="313" customWidth="1"/>
    <col min="45" max="45" width="18.28515625" style="313" customWidth="1"/>
    <col min="46" max="46" width="24.5703125" style="307" customWidth="1"/>
    <col min="47" max="16384" width="9.140625" style="312"/>
  </cols>
  <sheetData>
    <row r="1" spans="1:46" ht="18.75" x14ac:dyDescent="0.25">
      <c r="A1" s="306"/>
      <c r="AR1" s="488" t="s">
        <v>320</v>
      </c>
      <c r="AS1" s="488"/>
      <c r="AT1" s="488"/>
    </row>
    <row r="2" spans="1:46" ht="18.75" x14ac:dyDescent="0.25">
      <c r="A2" s="306"/>
      <c r="AR2" s="488" t="s">
        <v>321</v>
      </c>
      <c r="AS2" s="488"/>
      <c r="AT2" s="488"/>
    </row>
    <row r="3" spans="1:46" ht="18.75" x14ac:dyDescent="0.25">
      <c r="A3" s="306"/>
      <c r="AR3" s="488" t="s">
        <v>322</v>
      </c>
      <c r="AS3" s="488"/>
      <c r="AT3" s="488"/>
    </row>
    <row r="4" spans="1:46" ht="18.75" x14ac:dyDescent="0.25">
      <c r="A4" s="306"/>
      <c r="AT4" s="315"/>
    </row>
    <row r="5" spans="1:46" ht="18.75" x14ac:dyDescent="0.25">
      <c r="A5" s="489" t="s">
        <v>176</v>
      </c>
      <c r="B5" s="489"/>
      <c r="C5" s="489"/>
      <c r="D5" s="489"/>
      <c r="E5" s="489"/>
      <c r="F5" s="489"/>
      <c r="G5" s="489"/>
      <c r="H5" s="489"/>
      <c r="I5" s="489"/>
      <c r="J5" s="489"/>
      <c r="K5" s="489"/>
      <c r="L5" s="489"/>
      <c r="M5" s="489"/>
      <c r="N5" s="489"/>
      <c r="O5" s="489"/>
      <c r="P5" s="489"/>
      <c r="Q5" s="489"/>
      <c r="R5" s="489"/>
      <c r="S5" s="489"/>
      <c r="T5" s="489"/>
      <c r="U5" s="489"/>
      <c r="V5" s="489"/>
      <c r="W5" s="489"/>
      <c r="X5" s="489"/>
      <c r="Y5" s="490"/>
      <c r="Z5" s="490"/>
      <c r="AA5" s="489"/>
      <c r="AB5" s="490"/>
      <c r="AC5" s="489"/>
      <c r="AD5" s="491"/>
      <c r="AE5" s="489"/>
      <c r="AF5" s="491"/>
      <c r="AG5" s="489"/>
      <c r="AH5" s="489"/>
      <c r="AI5" s="489"/>
      <c r="AJ5" s="489"/>
      <c r="AK5" s="489"/>
      <c r="AL5" s="489"/>
      <c r="AM5" s="489"/>
      <c r="AN5" s="489"/>
      <c r="AO5" s="489"/>
      <c r="AP5" s="489"/>
      <c r="AQ5" s="489"/>
      <c r="AR5" s="489"/>
      <c r="AS5" s="489"/>
      <c r="AT5" s="489"/>
    </row>
    <row r="6" spans="1:46" ht="18.75" x14ac:dyDescent="0.25">
      <c r="A6" s="316"/>
      <c r="B6" s="317"/>
      <c r="D6" s="318"/>
      <c r="E6" s="319"/>
      <c r="F6" s="320"/>
      <c r="G6" s="321"/>
      <c r="H6" s="321"/>
      <c r="I6" s="321"/>
      <c r="J6" s="321"/>
      <c r="K6" s="321"/>
      <c r="L6" s="317"/>
      <c r="M6" s="322"/>
      <c r="N6" s="319"/>
      <c r="O6" s="322"/>
      <c r="P6" s="319"/>
      <c r="Q6" s="322"/>
      <c r="R6" s="322"/>
      <c r="S6" s="322"/>
      <c r="T6" s="322"/>
      <c r="U6" s="317"/>
      <c r="V6" s="317"/>
      <c r="W6" s="317"/>
      <c r="X6" s="321"/>
      <c r="Y6" s="320"/>
      <c r="Z6" s="319"/>
      <c r="AA6" s="322"/>
      <c r="AB6" s="319"/>
      <c r="AC6" s="319"/>
      <c r="AD6" s="323"/>
      <c r="AE6" s="322"/>
      <c r="AF6" s="323"/>
      <c r="AG6" s="322"/>
      <c r="AH6" s="322"/>
      <c r="AI6" s="322"/>
      <c r="AJ6" s="322"/>
      <c r="AK6" s="322"/>
      <c r="AL6" s="322"/>
      <c r="AM6" s="322"/>
      <c r="AN6" s="322"/>
      <c r="AO6" s="322"/>
      <c r="AP6" s="322"/>
      <c r="AQ6" s="322"/>
      <c r="AR6" s="322"/>
      <c r="AS6" s="322"/>
      <c r="AT6" s="317"/>
    </row>
    <row r="7" spans="1:46" ht="18.75" x14ac:dyDescent="0.25">
      <c r="A7" s="492" t="s">
        <v>406</v>
      </c>
      <c r="B7" s="492"/>
      <c r="C7" s="492"/>
      <c r="D7" s="492"/>
      <c r="E7" s="492"/>
      <c r="F7" s="492"/>
      <c r="G7" s="492"/>
      <c r="H7" s="492"/>
      <c r="I7" s="492"/>
      <c r="J7" s="492"/>
      <c r="K7" s="492"/>
      <c r="L7" s="492"/>
      <c r="M7" s="492"/>
      <c r="N7" s="492"/>
      <c r="O7" s="492"/>
      <c r="P7" s="492"/>
      <c r="Q7" s="492"/>
      <c r="R7" s="492"/>
      <c r="S7" s="492"/>
      <c r="T7" s="492"/>
      <c r="U7" s="492"/>
      <c r="V7" s="492"/>
      <c r="W7" s="492"/>
      <c r="X7" s="492"/>
      <c r="Y7" s="493"/>
      <c r="Z7" s="493"/>
      <c r="AA7" s="492"/>
      <c r="AB7" s="493"/>
      <c r="AC7" s="492"/>
      <c r="AD7" s="494"/>
      <c r="AE7" s="492"/>
      <c r="AF7" s="494"/>
      <c r="AG7" s="492"/>
      <c r="AH7" s="492"/>
      <c r="AI7" s="492"/>
      <c r="AJ7" s="492"/>
      <c r="AK7" s="492"/>
      <c r="AL7" s="492"/>
      <c r="AM7" s="492"/>
      <c r="AN7" s="492"/>
      <c r="AO7" s="492"/>
      <c r="AP7" s="492"/>
      <c r="AQ7" s="492"/>
      <c r="AR7" s="492"/>
      <c r="AS7" s="492"/>
      <c r="AT7" s="492"/>
    </row>
    <row r="8" spans="1:46" ht="18.75" x14ac:dyDescent="0.25">
      <c r="A8" s="480" t="s">
        <v>216</v>
      </c>
      <c r="B8" s="480"/>
      <c r="C8" s="480"/>
      <c r="D8" s="480"/>
      <c r="E8" s="480"/>
      <c r="F8" s="480"/>
      <c r="G8" s="480"/>
      <c r="H8" s="480"/>
      <c r="I8" s="480"/>
      <c r="J8" s="480"/>
      <c r="K8" s="480"/>
      <c r="L8" s="480"/>
      <c r="M8" s="480"/>
      <c r="N8" s="480"/>
      <c r="O8" s="480"/>
      <c r="P8" s="480"/>
      <c r="Q8" s="480"/>
      <c r="R8" s="480"/>
      <c r="S8" s="480"/>
      <c r="T8" s="480"/>
      <c r="U8" s="480"/>
      <c r="V8" s="480"/>
      <c r="W8" s="480"/>
      <c r="X8" s="480"/>
      <c r="Y8" s="481"/>
      <c r="Z8" s="481"/>
      <c r="AA8" s="480"/>
      <c r="AB8" s="481"/>
      <c r="AC8" s="480"/>
      <c r="AD8" s="482"/>
      <c r="AE8" s="480"/>
      <c r="AF8" s="482"/>
      <c r="AG8" s="480"/>
      <c r="AH8" s="480"/>
      <c r="AI8" s="480"/>
      <c r="AJ8" s="480"/>
      <c r="AK8" s="480"/>
      <c r="AL8" s="480"/>
      <c r="AM8" s="480"/>
      <c r="AN8" s="480"/>
      <c r="AO8" s="480"/>
      <c r="AP8" s="480"/>
      <c r="AQ8" s="480"/>
      <c r="AR8" s="480"/>
      <c r="AS8" s="480"/>
      <c r="AT8" s="480"/>
    </row>
    <row r="9" spans="1:46" s="324" customFormat="1" ht="18.75" x14ac:dyDescent="0.25">
      <c r="A9" s="484" t="s">
        <v>407</v>
      </c>
      <c r="B9" s="484"/>
      <c r="C9" s="484"/>
      <c r="D9" s="484"/>
      <c r="E9" s="484"/>
      <c r="F9" s="484"/>
      <c r="G9" s="484"/>
      <c r="H9" s="484"/>
      <c r="I9" s="484"/>
      <c r="J9" s="484"/>
      <c r="K9" s="484"/>
      <c r="L9" s="484"/>
      <c r="M9" s="484"/>
      <c r="N9" s="484"/>
      <c r="O9" s="484"/>
      <c r="P9" s="484"/>
      <c r="Q9" s="484"/>
      <c r="R9" s="484"/>
      <c r="S9" s="484"/>
      <c r="T9" s="484"/>
      <c r="U9" s="484"/>
      <c r="V9" s="484"/>
      <c r="W9" s="484"/>
      <c r="X9" s="484"/>
      <c r="Y9" s="485"/>
      <c r="Z9" s="485"/>
      <c r="AA9" s="484"/>
      <c r="AB9" s="485"/>
      <c r="AC9" s="484"/>
      <c r="AD9" s="486"/>
      <c r="AE9" s="484"/>
      <c r="AF9" s="486"/>
      <c r="AG9" s="484"/>
      <c r="AH9" s="484"/>
      <c r="AI9" s="484"/>
      <c r="AJ9" s="484"/>
      <c r="AK9" s="484"/>
      <c r="AL9" s="484"/>
      <c r="AM9" s="484"/>
      <c r="AN9" s="484"/>
      <c r="AO9" s="484"/>
      <c r="AP9" s="484"/>
      <c r="AQ9" s="484"/>
      <c r="AR9" s="484"/>
      <c r="AS9" s="484"/>
      <c r="AT9" s="484"/>
    </row>
    <row r="10" spans="1:46" s="324" customFormat="1" ht="18.75" x14ac:dyDescent="0.25">
      <c r="A10" s="392"/>
      <c r="B10" s="393"/>
      <c r="C10" s="394"/>
      <c r="D10" s="392"/>
      <c r="E10" s="395"/>
      <c r="F10" s="395"/>
      <c r="G10" s="392"/>
      <c r="H10" s="392"/>
      <c r="I10" s="392"/>
      <c r="J10" s="392"/>
      <c r="K10" s="392"/>
      <c r="L10" s="393"/>
      <c r="M10" s="392"/>
      <c r="N10" s="395"/>
      <c r="O10" s="392"/>
      <c r="P10" s="395"/>
      <c r="Q10" s="392"/>
      <c r="R10" s="392"/>
      <c r="S10" s="392"/>
      <c r="T10" s="392"/>
      <c r="U10" s="393"/>
      <c r="V10" s="393"/>
      <c r="W10" s="393"/>
      <c r="X10" s="396"/>
      <c r="Y10" s="397"/>
      <c r="Z10" s="395"/>
      <c r="AA10" s="392"/>
      <c r="AB10" s="395"/>
      <c r="AC10" s="395"/>
      <c r="AD10" s="398"/>
      <c r="AE10" s="392"/>
      <c r="AF10" s="398"/>
      <c r="AG10" s="392"/>
      <c r="AH10" s="392"/>
      <c r="AI10" s="392"/>
      <c r="AJ10" s="392"/>
      <c r="AK10" s="392"/>
      <c r="AL10" s="392"/>
      <c r="AM10" s="392"/>
      <c r="AN10" s="392"/>
      <c r="AO10" s="392"/>
      <c r="AP10" s="392"/>
      <c r="AQ10" s="392"/>
      <c r="AR10" s="392"/>
      <c r="AS10" s="392"/>
      <c r="AT10" s="393"/>
    </row>
    <row r="11" spans="1:46" s="324" customFormat="1" ht="18.75" x14ac:dyDescent="0.25">
      <c r="A11" s="496" t="s">
        <v>217</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7"/>
      <c r="Z11" s="497"/>
      <c r="AA11" s="496"/>
      <c r="AB11" s="497"/>
      <c r="AC11" s="496"/>
      <c r="AD11" s="498"/>
      <c r="AE11" s="496"/>
      <c r="AF11" s="498"/>
      <c r="AG11" s="496"/>
      <c r="AH11" s="496"/>
      <c r="AI11" s="496"/>
      <c r="AJ11" s="496"/>
      <c r="AK11" s="496"/>
      <c r="AL11" s="496"/>
      <c r="AM11" s="496"/>
      <c r="AN11" s="496"/>
      <c r="AO11" s="496"/>
      <c r="AP11" s="496"/>
      <c r="AQ11" s="496"/>
      <c r="AR11" s="496"/>
      <c r="AS11" s="496"/>
      <c r="AT11" s="496"/>
    </row>
    <row r="12" spans="1:46" s="324" customFormat="1" ht="18.75" x14ac:dyDescent="0.25">
      <c r="A12" s="484" t="s">
        <v>408</v>
      </c>
      <c r="B12" s="484"/>
      <c r="C12" s="484"/>
      <c r="D12" s="484"/>
      <c r="E12" s="484"/>
      <c r="F12" s="484"/>
      <c r="G12" s="484"/>
      <c r="H12" s="484"/>
      <c r="I12" s="484"/>
      <c r="J12" s="484"/>
      <c r="K12" s="484"/>
      <c r="L12" s="484"/>
      <c r="M12" s="484"/>
      <c r="N12" s="484"/>
      <c r="O12" s="484"/>
      <c r="P12" s="484"/>
      <c r="Q12" s="484"/>
      <c r="R12" s="484"/>
      <c r="S12" s="484"/>
      <c r="T12" s="484"/>
      <c r="U12" s="484"/>
      <c r="V12" s="484"/>
      <c r="W12" s="484"/>
      <c r="X12" s="484"/>
      <c r="Y12" s="485"/>
      <c r="Z12" s="485"/>
      <c r="AA12" s="484"/>
      <c r="AB12" s="485"/>
      <c r="AC12" s="484"/>
      <c r="AD12" s="486"/>
      <c r="AE12" s="484"/>
      <c r="AF12" s="486"/>
      <c r="AG12" s="484"/>
      <c r="AH12" s="484"/>
      <c r="AI12" s="484"/>
      <c r="AJ12" s="484"/>
      <c r="AK12" s="484"/>
      <c r="AL12" s="484"/>
      <c r="AM12" s="484"/>
      <c r="AN12" s="484"/>
      <c r="AO12" s="484"/>
      <c r="AP12" s="484"/>
      <c r="AQ12" s="484"/>
      <c r="AR12" s="484"/>
      <c r="AS12" s="484"/>
      <c r="AT12" s="484"/>
    </row>
    <row r="13" spans="1:46" s="324" customFormat="1"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5"/>
      <c r="Z13" s="395"/>
      <c r="AA13" s="392"/>
      <c r="AB13" s="395"/>
      <c r="AC13" s="392"/>
      <c r="AD13" s="398"/>
      <c r="AE13" s="392"/>
      <c r="AF13" s="398"/>
      <c r="AG13" s="392"/>
      <c r="AH13" s="392"/>
      <c r="AI13" s="392"/>
      <c r="AJ13" s="392"/>
      <c r="AK13" s="392"/>
      <c r="AL13" s="392"/>
      <c r="AM13" s="392"/>
      <c r="AN13" s="392"/>
      <c r="AO13" s="392"/>
      <c r="AP13" s="392"/>
      <c r="AQ13" s="392"/>
      <c r="AR13" s="392"/>
      <c r="AS13" s="392"/>
      <c r="AT13" s="392"/>
    </row>
    <row r="14" spans="1:46" s="399" customFormat="1" x14ac:dyDescent="0.25">
      <c r="A14" s="487" t="s">
        <v>210</v>
      </c>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row>
    <row r="16" spans="1:46" s="313" customFormat="1" ht="55.5" customHeight="1" x14ac:dyDescent="0.25">
      <c r="A16" s="499" t="s">
        <v>323</v>
      </c>
      <c r="B16" s="499" t="s">
        <v>324</v>
      </c>
      <c r="C16" s="499" t="s">
        <v>325</v>
      </c>
      <c r="D16" s="500" t="s">
        <v>326</v>
      </c>
      <c r="E16" s="499" t="s">
        <v>327</v>
      </c>
      <c r="F16" s="499"/>
      <c r="G16" s="499"/>
      <c r="H16" s="499"/>
      <c r="I16" s="499"/>
      <c r="J16" s="499"/>
      <c r="K16" s="499" t="s">
        <v>328</v>
      </c>
      <c r="L16" s="499" t="s">
        <v>329</v>
      </c>
      <c r="M16" s="499" t="s">
        <v>330</v>
      </c>
      <c r="N16" s="495" t="s">
        <v>331</v>
      </c>
      <c r="O16" s="499" t="s">
        <v>332</v>
      </c>
      <c r="P16" s="495" t="s">
        <v>333</v>
      </c>
      <c r="Q16" s="499" t="s">
        <v>334</v>
      </c>
      <c r="R16" s="499"/>
      <c r="S16" s="501" t="s">
        <v>335</v>
      </c>
      <c r="T16" s="501" t="s">
        <v>336</v>
      </c>
      <c r="U16" s="499" t="s">
        <v>337</v>
      </c>
      <c r="V16" s="499" t="s">
        <v>338</v>
      </c>
      <c r="W16" s="499" t="s">
        <v>339</v>
      </c>
      <c r="X16" s="502" t="s">
        <v>340</v>
      </c>
      <c r="Y16" s="495" t="s">
        <v>341</v>
      </c>
      <c r="Z16" s="495" t="s">
        <v>342</v>
      </c>
      <c r="AA16" s="499" t="s">
        <v>343</v>
      </c>
      <c r="AB16" s="495" t="s">
        <v>344</v>
      </c>
      <c r="AC16" s="495" t="s">
        <v>405</v>
      </c>
      <c r="AD16" s="503" t="s">
        <v>345</v>
      </c>
      <c r="AE16" s="499"/>
      <c r="AF16" s="503"/>
      <c r="AG16" s="499"/>
      <c r="AH16" s="499"/>
      <c r="AI16" s="499"/>
      <c r="AJ16" s="499" t="s">
        <v>346</v>
      </c>
      <c r="AK16" s="499"/>
      <c r="AL16" s="499"/>
      <c r="AM16" s="499"/>
      <c r="AN16" s="499" t="s">
        <v>347</v>
      </c>
      <c r="AO16" s="499"/>
      <c r="AP16" s="499" t="s">
        <v>348</v>
      </c>
      <c r="AQ16" s="499" t="s">
        <v>349</v>
      </c>
      <c r="AR16" s="499" t="s">
        <v>350</v>
      </c>
      <c r="AS16" s="499" t="s">
        <v>351</v>
      </c>
      <c r="AT16" s="499" t="s">
        <v>352</v>
      </c>
    </row>
    <row r="17" spans="1:48" s="313" customFormat="1" ht="57" customHeight="1" x14ac:dyDescent="0.25">
      <c r="A17" s="499"/>
      <c r="B17" s="499"/>
      <c r="C17" s="499"/>
      <c r="D17" s="500"/>
      <c r="E17" s="495" t="s">
        <v>353</v>
      </c>
      <c r="F17" s="505" t="s">
        <v>354</v>
      </c>
      <c r="G17" s="506" t="s">
        <v>355</v>
      </c>
      <c r="H17" s="506" t="s">
        <v>356</v>
      </c>
      <c r="I17" s="506" t="s">
        <v>357</v>
      </c>
      <c r="J17" s="506" t="s">
        <v>28</v>
      </c>
      <c r="K17" s="499"/>
      <c r="L17" s="499"/>
      <c r="M17" s="499"/>
      <c r="N17" s="495"/>
      <c r="O17" s="499"/>
      <c r="P17" s="495"/>
      <c r="Q17" s="499" t="s">
        <v>2</v>
      </c>
      <c r="R17" s="499" t="s">
        <v>358</v>
      </c>
      <c r="S17" s="501"/>
      <c r="T17" s="501"/>
      <c r="U17" s="499"/>
      <c r="V17" s="499"/>
      <c r="W17" s="499"/>
      <c r="X17" s="499"/>
      <c r="Y17" s="495"/>
      <c r="Z17" s="495"/>
      <c r="AA17" s="499"/>
      <c r="AB17" s="495"/>
      <c r="AC17" s="495"/>
      <c r="AD17" s="503" t="s">
        <v>359</v>
      </c>
      <c r="AE17" s="499"/>
      <c r="AF17" s="503" t="s">
        <v>360</v>
      </c>
      <c r="AG17" s="499"/>
      <c r="AH17" s="499" t="s">
        <v>361</v>
      </c>
      <c r="AI17" s="499" t="s">
        <v>362</v>
      </c>
      <c r="AJ17" s="499" t="s">
        <v>363</v>
      </c>
      <c r="AK17" s="499" t="s">
        <v>364</v>
      </c>
      <c r="AL17" s="499" t="s">
        <v>365</v>
      </c>
      <c r="AM17" s="499" t="s">
        <v>366</v>
      </c>
      <c r="AN17" s="499" t="s">
        <v>367</v>
      </c>
      <c r="AO17" s="504" t="s">
        <v>358</v>
      </c>
      <c r="AP17" s="499"/>
      <c r="AQ17" s="499"/>
      <c r="AR17" s="499"/>
      <c r="AS17" s="499"/>
      <c r="AT17" s="499"/>
    </row>
    <row r="18" spans="1:48" s="313" customFormat="1" ht="108" customHeight="1" x14ac:dyDescent="0.25">
      <c r="A18" s="499"/>
      <c r="B18" s="499"/>
      <c r="C18" s="499"/>
      <c r="D18" s="500"/>
      <c r="E18" s="495"/>
      <c r="F18" s="505"/>
      <c r="G18" s="506"/>
      <c r="H18" s="506"/>
      <c r="I18" s="506"/>
      <c r="J18" s="506"/>
      <c r="K18" s="499"/>
      <c r="L18" s="499"/>
      <c r="M18" s="499"/>
      <c r="N18" s="495"/>
      <c r="O18" s="499"/>
      <c r="P18" s="495"/>
      <c r="Q18" s="499"/>
      <c r="R18" s="499"/>
      <c r="S18" s="501"/>
      <c r="T18" s="501"/>
      <c r="U18" s="499"/>
      <c r="V18" s="499"/>
      <c r="W18" s="499"/>
      <c r="X18" s="499"/>
      <c r="Y18" s="495"/>
      <c r="Z18" s="495"/>
      <c r="AA18" s="499"/>
      <c r="AB18" s="495"/>
      <c r="AC18" s="495"/>
      <c r="AD18" s="325" t="s">
        <v>368</v>
      </c>
      <c r="AE18" s="326" t="s">
        <v>369</v>
      </c>
      <c r="AF18" s="325" t="s">
        <v>2</v>
      </c>
      <c r="AG18" s="326" t="s">
        <v>358</v>
      </c>
      <c r="AH18" s="499"/>
      <c r="AI18" s="499"/>
      <c r="AJ18" s="499"/>
      <c r="AK18" s="499"/>
      <c r="AL18" s="499"/>
      <c r="AM18" s="499"/>
      <c r="AN18" s="499"/>
      <c r="AO18" s="504"/>
      <c r="AP18" s="499"/>
      <c r="AQ18" s="499"/>
      <c r="AR18" s="499"/>
      <c r="AS18" s="499"/>
      <c r="AT18" s="499"/>
    </row>
    <row r="19" spans="1:48" s="331" customFormat="1" x14ac:dyDescent="0.25">
      <c r="A19" s="327">
        <v>1</v>
      </c>
      <c r="B19" s="327">
        <v>2</v>
      </c>
      <c r="C19" s="327">
        <v>3</v>
      </c>
      <c r="D19" s="328">
        <v>4</v>
      </c>
      <c r="E19" s="329">
        <v>5</v>
      </c>
      <c r="F19" s="329">
        <v>6</v>
      </c>
      <c r="G19" s="327">
        <v>7</v>
      </c>
      <c r="H19" s="327">
        <v>8</v>
      </c>
      <c r="I19" s="327">
        <v>9</v>
      </c>
      <c r="J19" s="327">
        <v>10</v>
      </c>
      <c r="K19" s="327">
        <v>11</v>
      </c>
      <c r="L19" s="327">
        <v>12</v>
      </c>
      <c r="M19" s="327">
        <v>13</v>
      </c>
      <c r="N19" s="329">
        <v>14</v>
      </c>
      <c r="O19" s="327">
        <v>15</v>
      </c>
      <c r="P19" s="329">
        <v>16</v>
      </c>
      <c r="Q19" s="327">
        <v>17</v>
      </c>
      <c r="R19" s="327">
        <v>18</v>
      </c>
      <c r="S19" s="327">
        <v>19</v>
      </c>
      <c r="T19" s="327">
        <v>20</v>
      </c>
      <c r="U19" s="327">
        <v>21</v>
      </c>
      <c r="V19" s="327">
        <v>22</v>
      </c>
      <c r="W19" s="327">
        <v>23</v>
      </c>
      <c r="X19" s="327">
        <v>24</v>
      </c>
      <c r="Y19" s="329">
        <v>25</v>
      </c>
      <c r="Z19" s="329">
        <v>26</v>
      </c>
      <c r="AA19" s="327">
        <v>27</v>
      </c>
      <c r="AB19" s="329">
        <v>28</v>
      </c>
      <c r="AC19" s="329">
        <v>29</v>
      </c>
      <c r="AD19" s="330">
        <v>30</v>
      </c>
      <c r="AE19" s="327">
        <v>31</v>
      </c>
      <c r="AF19" s="330">
        <v>32</v>
      </c>
      <c r="AG19" s="327">
        <v>33</v>
      </c>
      <c r="AH19" s="327">
        <v>34</v>
      </c>
      <c r="AI19" s="327">
        <v>35</v>
      </c>
      <c r="AJ19" s="327">
        <v>36</v>
      </c>
      <c r="AK19" s="327">
        <v>37</v>
      </c>
      <c r="AL19" s="327">
        <v>38</v>
      </c>
      <c r="AM19" s="327">
        <v>39</v>
      </c>
      <c r="AN19" s="327">
        <v>40</v>
      </c>
      <c r="AO19" s="327">
        <v>41</v>
      </c>
      <c r="AP19" s="327">
        <v>42</v>
      </c>
      <c r="AQ19" s="327">
        <v>43</v>
      </c>
      <c r="AR19" s="327">
        <v>44</v>
      </c>
      <c r="AS19" s="327">
        <v>45</v>
      </c>
      <c r="AT19" s="327">
        <v>46</v>
      </c>
    </row>
    <row r="20" spans="1:48" s="517" customFormat="1" x14ac:dyDescent="0.25">
      <c r="A20" s="509"/>
      <c r="B20" s="510" t="s">
        <v>409</v>
      </c>
      <c r="C20" s="511"/>
      <c r="D20" s="511"/>
      <c r="E20" s="511"/>
      <c r="F20" s="511"/>
      <c r="G20" s="511"/>
      <c r="H20" s="511"/>
      <c r="I20" s="511"/>
      <c r="J20" s="511"/>
      <c r="K20" s="511"/>
      <c r="L20" s="512"/>
      <c r="M20" s="511"/>
      <c r="N20" s="513"/>
      <c r="O20" s="511"/>
      <c r="P20" s="513"/>
      <c r="Q20" s="511"/>
      <c r="R20" s="511"/>
      <c r="S20" s="511"/>
      <c r="T20" s="511"/>
      <c r="U20" s="514"/>
      <c r="V20" s="511"/>
      <c r="W20" s="511"/>
      <c r="X20" s="511"/>
      <c r="Y20" s="511"/>
      <c r="Z20" s="513"/>
      <c r="AA20" s="511"/>
      <c r="AB20" s="513"/>
      <c r="AC20" s="515">
        <f>AC21+AC22+AC25</f>
        <v>34209.5</v>
      </c>
      <c r="AD20" s="511"/>
      <c r="AE20" s="511"/>
      <c r="AF20" s="513"/>
      <c r="AG20" s="513"/>
      <c r="AH20" s="513"/>
      <c r="AI20" s="513"/>
      <c r="AJ20" s="511"/>
      <c r="AK20" s="511"/>
      <c r="AL20" s="511"/>
      <c r="AM20" s="511"/>
      <c r="AN20" s="511"/>
      <c r="AO20" s="511"/>
      <c r="AP20" s="511"/>
      <c r="AQ20" s="511"/>
      <c r="AR20" s="511"/>
      <c r="AS20" s="511"/>
      <c r="AT20" s="516"/>
    </row>
    <row r="21" spans="1:48" s="308" customFormat="1" ht="78.75" x14ac:dyDescent="0.25">
      <c r="A21" s="372" t="s">
        <v>375</v>
      </c>
      <c r="B21" s="333" t="s">
        <v>395</v>
      </c>
      <c r="C21" s="334" t="s">
        <v>216</v>
      </c>
      <c r="D21" s="348"/>
      <c r="E21" s="338">
        <v>2</v>
      </c>
      <c r="F21" s="338"/>
      <c r="G21" s="338"/>
      <c r="H21" s="338"/>
      <c r="I21" s="338"/>
      <c r="J21" s="338"/>
      <c r="K21" s="338"/>
      <c r="L21" s="358" t="s">
        <v>376</v>
      </c>
      <c r="M21" s="338" t="s">
        <v>222</v>
      </c>
      <c r="N21" s="335">
        <v>6993.9658333333336</v>
      </c>
      <c r="O21" s="338" t="s">
        <v>370</v>
      </c>
      <c r="P21" s="335">
        <v>6993.9658333333336</v>
      </c>
      <c r="Q21" s="373" t="s">
        <v>374</v>
      </c>
      <c r="R21" s="373" t="s">
        <v>374</v>
      </c>
      <c r="S21" s="338"/>
      <c r="T21" s="338">
        <v>1</v>
      </c>
      <c r="U21" s="337" t="s">
        <v>377</v>
      </c>
      <c r="V21" s="338" t="s">
        <v>378</v>
      </c>
      <c r="W21" s="338"/>
      <c r="X21" s="338"/>
      <c r="Y21" s="338"/>
      <c r="Z21" s="335">
        <v>6993.75</v>
      </c>
      <c r="AA21" s="348" t="s">
        <v>379</v>
      </c>
      <c r="AB21" s="335">
        <v>8392.5</v>
      </c>
      <c r="AC21" s="339">
        <v>8392.5</v>
      </c>
      <c r="AD21" s="338" t="s">
        <v>380</v>
      </c>
      <c r="AE21" s="374" t="s">
        <v>371</v>
      </c>
      <c r="AF21" s="340" t="s">
        <v>381</v>
      </c>
      <c r="AG21" s="340" t="s">
        <v>382</v>
      </c>
      <c r="AH21" s="340" t="s">
        <v>383</v>
      </c>
      <c r="AI21" s="340" t="s">
        <v>384</v>
      </c>
      <c r="AJ21" s="338"/>
      <c r="AK21" s="338"/>
      <c r="AL21" s="338"/>
      <c r="AM21" s="338"/>
      <c r="AN21" s="338"/>
      <c r="AO21" s="355">
        <v>43902</v>
      </c>
      <c r="AP21" s="338"/>
      <c r="AQ21" s="355">
        <v>43902</v>
      </c>
      <c r="AR21" s="375">
        <v>44012</v>
      </c>
      <c r="AS21" s="338"/>
      <c r="AT21" s="376" t="s">
        <v>385</v>
      </c>
    </row>
    <row r="22" spans="1:48" s="350" customFormat="1" x14ac:dyDescent="0.25">
      <c r="A22" s="372" t="s">
        <v>375</v>
      </c>
      <c r="B22" s="333" t="s">
        <v>396</v>
      </c>
      <c r="C22" s="334" t="s">
        <v>216</v>
      </c>
      <c r="D22" s="359"/>
      <c r="E22" s="346"/>
      <c r="F22" s="336"/>
      <c r="G22" s="336"/>
      <c r="H22" s="336"/>
      <c r="I22" s="336"/>
      <c r="J22" s="336"/>
      <c r="K22" s="336"/>
      <c r="L22" s="358" t="s">
        <v>376</v>
      </c>
      <c r="M22" s="338"/>
      <c r="N22" s="335"/>
      <c r="O22" s="338"/>
      <c r="P22" s="338"/>
      <c r="Q22" s="338"/>
      <c r="R22" s="338"/>
      <c r="S22" s="338"/>
      <c r="T22" s="338"/>
      <c r="U22" s="337"/>
      <c r="V22" s="337"/>
      <c r="W22" s="337"/>
      <c r="X22" s="336"/>
      <c r="Y22" s="336"/>
      <c r="Z22" s="335"/>
      <c r="AA22" s="348"/>
      <c r="AB22" s="346"/>
      <c r="AC22" s="356">
        <v>8727</v>
      </c>
      <c r="AD22" s="349"/>
      <c r="AE22" s="348"/>
      <c r="AF22" s="349"/>
      <c r="AG22" s="348"/>
      <c r="AH22" s="348"/>
      <c r="AI22" s="348"/>
      <c r="AJ22" s="348"/>
      <c r="AK22" s="348"/>
      <c r="AL22" s="348"/>
      <c r="AM22" s="348"/>
      <c r="AN22" s="348"/>
      <c r="AO22" s="348"/>
      <c r="AP22" s="348"/>
      <c r="AQ22" s="348"/>
      <c r="AR22" s="348"/>
      <c r="AS22" s="348"/>
      <c r="AT22" s="377"/>
      <c r="AV22" s="378"/>
    </row>
    <row r="23" spans="1:48" s="350" customFormat="1" ht="63" x14ac:dyDescent="0.25">
      <c r="A23" s="379"/>
      <c r="B23" s="341"/>
      <c r="C23" s="342"/>
      <c r="D23" s="380"/>
      <c r="E23" s="351"/>
      <c r="F23" s="344"/>
      <c r="G23" s="344"/>
      <c r="H23" s="344"/>
      <c r="I23" s="344"/>
      <c r="J23" s="344"/>
      <c r="K23" s="344"/>
      <c r="L23" s="352"/>
      <c r="M23" s="327" t="s">
        <v>222</v>
      </c>
      <c r="N23" s="343">
        <v>2897.9209000000001</v>
      </c>
      <c r="O23" s="327" t="s">
        <v>370</v>
      </c>
      <c r="P23" s="343">
        <v>2897.9209000000001</v>
      </c>
      <c r="Q23" s="381" t="s">
        <v>372</v>
      </c>
      <c r="R23" s="381" t="s">
        <v>372</v>
      </c>
      <c r="S23" s="327"/>
      <c r="T23" s="382" t="s">
        <v>18</v>
      </c>
      <c r="U23" s="383" t="s">
        <v>386</v>
      </c>
      <c r="V23" s="383" t="s">
        <v>387</v>
      </c>
      <c r="W23" s="345"/>
      <c r="X23" s="344"/>
      <c r="Y23" s="344"/>
      <c r="Z23" s="343">
        <v>2883.33</v>
      </c>
      <c r="AA23" s="327" t="s">
        <v>388</v>
      </c>
      <c r="AB23" s="351">
        <v>3460</v>
      </c>
      <c r="AC23" s="351">
        <v>3460</v>
      </c>
      <c r="AD23" s="328" t="s">
        <v>389</v>
      </c>
      <c r="AE23" s="384" t="s">
        <v>371</v>
      </c>
      <c r="AF23" s="353" t="s">
        <v>390</v>
      </c>
      <c r="AG23" s="354">
        <v>44306</v>
      </c>
      <c r="AH23" s="354">
        <v>44330</v>
      </c>
      <c r="AI23" s="354">
        <v>44334</v>
      </c>
      <c r="AJ23" s="328"/>
      <c r="AK23" s="328"/>
      <c r="AL23" s="328"/>
      <c r="AM23" s="328"/>
      <c r="AN23" s="328"/>
      <c r="AO23" s="354">
        <v>44350</v>
      </c>
      <c r="AP23" s="328"/>
      <c r="AQ23" s="354">
        <v>44350</v>
      </c>
      <c r="AR23" s="354">
        <v>44560</v>
      </c>
      <c r="AS23" s="328"/>
      <c r="AT23" s="385" t="s">
        <v>391</v>
      </c>
      <c r="AV23" s="378"/>
    </row>
    <row r="24" spans="1:48" s="350" customFormat="1" ht="63" x14ac:dyDescent="0.25">
      <c r="A24" s="379"/>
      <c r="B24" s="341"/>
      <c r="C24" s="342"/>
      <c r="D24" s="380"/>
      <c r="E24" s="351"/>
      <c r="F24" s="344"/>
      <c r="G24" s="344"/>
      <c r="H24" s="344"/>
      <c r="I24" s="344"/>
      <c r="J24" s="344"/>
      <c r="K24" s="344"/>
      <c r="L24" s="352"/>
      <c r="M24" s="327" t="s">
        <v>222</v>
      </c>
      <c r="N24" s="343">
        <v>4389.587566666667</v>
      </c>
      <c r="O24" s="327" t="s">
        <v>370</v>
      </c>
      <c r="P24" s="343">
        <v>4389.587566666667</v>
      </c>
      <c r="Q24" s="327" t="s">
        <v>372</v>
      </c>
      <c r="R24" s="381" t="s">
        <v>372</v>
      </c>
      <c r="S24" s="327"/>
      <c r="T24" s="382" t="s">
        <v>18</v>
      </c>
      <c r="U24" s="383" t="s">
        <v>386</v>
      </c>
      <c r="V24" s="383" t="s">
        <v>392</v>
      </c>
      <c r="W24" s="345"/>
      <c r="X24" s="344"/>
      <c r="Y24" s="344"/>
      <c r="Z24" s="343">
        <v>4389.17</v>
      </c>
      <c r="AA24" s="327" t="s">
        <v>388</v>
      </c>
      <c r="AB24" s="351">
        <v>5267</v>
      </c>
      <c r="AC24" s="351">
        <v>5267</v>
      </c>
      <c r="AD24" s="328" t="s">
        <v>393</v>
      </c>
      <c r="AE24" s="384" t="s">
        <v>371</v>
      </c>
      <c r="AF24" s="353" t="s">
        <v>373</v>
      </c>
      <c r="AG24" s="354">
        <v>44356</v>
      </c>
      <c r="AH24" s="354">
        <v>44368</v>
      </c>
      <c r="AI24" s="354">
        <v>44370</v>
      </c>
      <c r="AJ24" s="328"/>
      <c r="AK24" s="328"/>
      <c r="AL24" s="328"/>
      <c r="AM24" s="328"/>
      <c r="AN24" s="328"/>
      <c r="AO24" s="354">
        <v>44384</v>
      </c>
      <c r="AP24" s="328"/>
      <c r="AQ24" s="354">
        <v>44384</v>
      </c>
      <c r="AR24" s="354">
        <v>44560</v>
      </c>
      <c r="AS24" s="328"/>
      <c r="AT24" s="385" t="s">
        <v>394</v>
      </c>
      <c r="AV24" s="378"/>
    </row>
    <row r="25" spans="1:48" s="350" customFormat="1" ht="78.75" x14ac:dyDescent="0.25">
      <c r="A25" s="332" t="s">
        <v>375</v>
      </c>
      <c r="B25" s="333" t="s">
        <v>403</v>
      </c>
      <c r="C25" s="334" t="s">
        <v>216</v>
      </c>
      <c r="D25" s="359"/>
      <c r="E25" s="346"/>
      <c r="F25" s="336"/>
      <c r="G25" s="336"/>
      <c r="H25" s="336"/>
      <c r="I25" s="336"/>
      <c r="J25" s="336"/>
      <c r="K25" s="336"/>
      <c r="L25" s="358" t="s">
        <v>376</v>
      </c>
      <c r="M25" s="338" t="s">
        <v>222</v>
      </c>
      <c r="N25" s="335">
        <v>14250</v>
      </c>
      <c r="O25" s="338" t="s">
        <v>370</v>
      </c>
      <c r="P25" s="335">
        <v>14250</v>
      </c>
      <c r="Q25" s="373" t="s">
        <v>374</v>
      </c>
      <c r="R25" s="373" t="s">
        <v>374</v>
      </c>
      <c r="S25" s="338"/>
      <c r="T25" s="386" t="s">
        <v>18</v>
      </c>
      <c r="U25" s="387" t="s">
        <v>397</v>
      </c>
      <c r="V25" s="387" t="s">
        <v>398</v>
      </c>
      <c r="W25" s="337"/>
      <c r="X25" s="338"/>
      <c r="Y25" s="338"/>
      <c r="Z25" s="335"/>
      <c r="AA25" s="347" t="s">
        <v>399</v>
      </c>
      <c r="AB25" s="346">
        <v>17090</v>
      </c>
      <c r="AC25" s="356">
        <v>17090</v>
      </c>
      <c r="AD25" s="373" t="s">
        <v>400</v>
      </c>
      <c r="AE25" s="374" t="s">
        <v>371</v>
      </c>
      <c r="AF25" s="349" t="s">
        <v>401</v>
      </c>
      <c r="AG25" s="357">
        <v>45117</v>
      </c>
      <c r="AH25" s="357">
        <v>45128</v>
      </c>
      <c r="AI25" s="357">
        <v>45128</v>
      </c>
      <c r="AJ25" s="348"/>
      <c r="AK25" s="348"/>
      <c r="AL25" s="348"/>
      <c r="AM25" s="348"/>
      <c r="AN25" s="348"/>
      <c r="AO25" s="357">
        <v>45145</v>
      </c>
      <c r="AP25" s="348"/>
      <c r="AQ25" s="357">
        <v>45145</v>
      </c>
      <c r="AR25" s="357">
        <v>45291</v>
      </c>
      <c r="AS25" s="348"/>
      <c r="AT25" s="347" t="s">
        <v>402</v>
      </c>
    </row>
    <row r="26" spans="1:48" s="366" customFormat="1" x14ac:dyDescent="0.25">
      <c r="A26" s="367"/>
      <c r="B26" s="361"/>
      <c r="C26" s="362"/>
      <c r="D26" s="363"/>
      <c r="E26" s="364"/>
      <c r="F26" s="365"/>
      <c r="L26" s="369"/>
      <c r="M26" s="368"/>
      <c r="N26" s="364"/>
      <c r="O26" s="368"/>
      <c r="P26" s="364"/>
      <c r="Q26" s="368"/>
      <c r="R26" s="368"/>
      <c r="S26" s="368"/>
      <c r="T26" s="368"/>
      <c r="U26" s="369"/>
      <c r="V26" s="369"/>
      <c r="W26" s="369"/>
      <c r="Z26" s="364"/>
      <c r="AA26" s="368"/>
      <c r="AB26" s="364"/>
      <c r="AC26" s="364"/>
      <c r="AD26" s="367"/>
      <c r="AE26" s="368"/>
      <c r="AF26" s="368"/>
      <c r="AG26" s="368"/>
      <c r="AH26" s="368"/>
      <c r="AI26" s="368"/>
      <c r="AJ26" s="368"/>
      <c r="AK26" s="368"/>
      <c r="AL26" s="368"/>
      <c r="AM26" s="368"/>
      <c r="AN26" s="368"/>
      <c r="AO26" s="368"/>
      <c r="AP26" s="368"/>
      <c r="AQ26" s="368"/>
      <c r="AR26" s="368"/>
      <c r="AS26" s="368"/>
      <c r="AT26" s="369"/>
    </row>
    <row r="27" spans="1:48" s="391" customFormat="1" ht="18.75" customHeight="1" x14ac:dyDescent="0.25">
      <c r="A27" s="362"/>
      <c r="B27" s="483" t="s">
        <v>404</v>
      </c>
      <c r="C27" s="483"/>
      <c r="D27" s="483"/>
      <c r="E27" s="483"/>
      <c r="F27" s="483"/>
      <c r="G27" s="483"/>
      <c r="H27" s="483"/>
      <c r="I27" s="483"/>
      <c r="J27" s="483"/>
      <c r="K27" s="483"/>
      <c r="L27" s="483"/>
      <c r="M27" s="388"/>
      <c r="N27" s="389"/>
      <c r="O27" s="388"/>
      <c r="P27" s="389"/>
      <c r="Q27" s="388"/>
      <c r="R27" s="388"/>
      <c r="S27" s="388"/>
      <c r="T27" s="388"/>
      <c r="U27" s="390"/>
      <c r="V27" s="388"/>
      <c r="W27" s="388"/>
      <c r="X27" s="388"/>
      <c r="Y27" s="388"/>
      <c r="Z27" s="388"/>
      <c r="AA27" s="388"/>
      <c r="AB27" s="389"/>
      <c r="AC27" s="389"/>
      <c r="AD27" s="388"/>
      <c r="AE27" s="388"/>
      <c r="AF27" s="362"/>
      <c r="AG27" s="362"/>
      <c r="AH27" s="362"/>
      <c r="AI27" s="362"/>
      <c r="AJ27" s="388"/>
      <c r="AK27" s="388"/>
      <c r="AL27" s="388"/>
      <c r="AM27" s="388"/>
      <c r="AN27" s="388"/>
      <c r="AO27" s="388"/>
      <c r="AP27" s="388"/>
      <c r="AQ27" s="388"/>
      <c r="AR27" s="388"/>
      <c r="AS27" s="388"/>
      <c r="AT27" s="390"/>
    </row>
    <row r="28" spans="1:48" s="366" customFormat="1" x14ac:dyDescent="0.25">
      <c r="A28" s="367"/>
      <c r="B28" s="361"/>
      <c r="C28" s="362"/>
      <c r="D28" s="363"/>
      <c r="E28" s="364"/>
      <c r="F28" s="365"/>
      <c r="L28" s="369"/>
      <c r="M28" s="368"/>
      <c r="N28" s="364"/>
      <c r="O28" s="368"/>
      <c r="P28" s="364"/>
      <c r="Q28" s="368"/>
      <c r="R28" s="368"/>
      <c r="S28" s="368"/>
      <c r="T28" s="368"/>
      <c r="U28" s="369"/>
      <c r="V28" s="369"/>
      <c r="W28" s="369"/>
      <c r="Z28" s="364"/>
      <c r="AA28" s="368"/>
      <c r="AB28" s="364"/>
      <c r="AC28" s="364"/>
      <c r="AD28" s="367"/>
      <c r="AE28" s="368"/>
      <c r="AF28" s="368"/>
      <c r="AG28" s="368"/>
      <c r="AH28" s="368"/>
      <c r="AI28" s="368"/>
      <c r="AJ28" s="368"/>
      <c r="AK28" s="368"/>
      <c r="AL28" s="368"/>
      <c r="AM28" s="368"/>
      <c r="AN28" s="368"/>
      <c r="AO28" s="368"/>
      <c r="AP28" s="368"/>
      <c r="AQ28" s="368"/>
      <c r="AR28" s="368"/>
      <c r="AS28" s="368"/>
      <c r="AT28" s="369"/>
    </row>
    <row r="29" spans="1:48" s="366" customFormat="1" x14ac:dyDescent="0.25">
      <c r="A29" s="367"/>
      <c r="B29" s="361"/>
      <c r="C29" s="362"/>
      <c r="D29" s="363"/>
      <c r="E29" s="364"/>
      <c r="F29" s="365"/>
      <c r="L29" s="369"/>
      <c r="M29" s="368"/>
      <c r="N29" s="364"/>
      <c r="O29" s="368"/>
      <c r="P29" s="364"/>
      <c r="Q29" s="368"/>
      <c r="R29" s="368"/>
      <c r="S29" s="368"/>
      <c r="T29" s="368"/>
      <c r="U29" s="369"/>
      <c r="V29" s="369"/>
      <c r="W29" s="369"/>
      <c r="Z29" s="364"/>
      <c r="AA29" s="368"/>
      <c r="AB29" s="364"/>
      <c r="AC29" s="364"/>
      <c r="AD29" s="367"/>
      <c r="AE29" s="368"/>
      <c r="AF29" s="368"/>
      <c r="AG29" s="368"/>
      <c r="AH29" s="368"/>
      <c r="AI29" s="368"/>
      <c r="AJ29" s="368"/>
      <c r="AK29" s="368"/>
      <c r="AL29" s="368"/>
      <c r="AM29" s="368"/>
      <c r="AN29" s="368"/>
      <c r="AO29" s="368"/>
      <c r="AP29" s="368"/>
      <c r="AQ29" s="368"/>
      <c r="AR29" s="368"/>
      <c r="AS29" s="368"/>
      <c r="AT29" s="369"/>
    </row>
    <row r="30" spans="1:48" s="366" customFormat="1" x14ac:dyDescent="0.25">
      <c r="A30" s="367"/>
      <c r="B30" s="361"/>
      <c r="C30" s="362"/>
      <c r="D30" s="363"/>
      <c r="E30" s="364"/>
      <c r="F30" s="365"/>
      <c r="L30" s="369"/>
      <c r="M30" s="368"/>
      <c r="N30" s="364"/>
      <c r="O30" s="368"/>
      <c r="P30" s="364"/>
      <c r="Q30" s="368"/>
      <c r="R30" s="368"/>
      <c r="S30" s="368"/>
      <c r="T30" s="368"/>
      <c r="U30" s="369"/>
      <c r="V30" s="369"/>
      <c r="W30" s="369"/>
      <c r="Z30" s="364"/>
      <c r="AA30" s="368"/>
      <c r="AB30" s="364"/>
      <c r="AC30" s="364"/>
      <c r="AD30" s="367"/>
      <c r="AE30" s="368"/>
      <c r="AF30" s="368"/>
      <c r="AG30" s="368"/>
      <c r="AH30" s="368"/>
      <c r="AI30" s="368"/>
      <c r="AJ30" s="368"/>
      <c r="AK30" s="368"/>
      <c r="AL30" s="368"/>
      <c r="AM30" s="368"/>
      <c r="AN30" s="368"/>
      <c r="AO30" s="368"/>
      <c r="AP30" s="368"/>
      <c r="AQ30" s="368"/>
      <c r="AR30" s="368"/>
      <c r="AS30" s="368"/>
      <c r="AT30" s="369"/>
    </row>
    <row r="31" spans="1:48" s="366" customFormat="1" x14ac:dyDescent="0.25">
      <c r="A31" s="367"/>
      <c r="B31" s="361"/>
      <c r="C31" s="362"/>
      <c r="D31" s="363"/>
      <c r="E31" s="364"/>
      <c r="F31" s="365"/>
      <c r="L31" s="369"/>
      <c r="M31" s="368"/>
      <c r="N31" s="364"/>
      <c r="O31" s="368"/>
      <c r="P31" s="364"/>
      <c r="Q31" s="368"/>
      <c r="R31" s="368"/>
      <c r="S31" s="368"/>
      <c r="T31" s="368"/>
      <c r="U31" s="369"/>
      <c r="V31" s="369"/>
      <c r="W31" s="369"/>
      <c r="Z31" s="364"/>
      <c r="AA31" s="368"/>
      <c r="AB31" s="364"/>
      <c r="AC31" s="364"/>
      <c r="AD31" s="367"/>
      <c r="AE31" s="368"/>
      <c r="AF31" s="368"/>
      <c r="AG31" s="368"/>
      <c r="AH31" s="368"/>
      <c r="AI31" s="368"/>
      <c r="AJ31" s="368"/>
      <c r="AK31" s="368"/>
      <c r="AL31" s="368"/>
      <c r="AM31" s="368"/>
      <c r="AN31" s="368"/>
      <c r="AO31" s="368"/>
      <c r="AP31" s="368"/>
      <c r="AQ31" s="368"/>
      <c r="AR31" s="368"/>
      <c r="AS31" s="368"/>
      <c r="AT31" s="369"/>
    </row>
    <row r="32" spans="1:48" s="366" customFormat="1" x14ac:dyDescent="0.25">
      <c r="A32" s="367"/>
      <c r="B32" s="361"/>
      <c r="C32" s="362"/>
      <c r="D32" s="363"/>
      <c r="E32" s="364"/>
      <c r="F32" s="365"/>
      <c r="L32" s="369"/>
      <c r="M32" s="368"/>
      <c r="N32" s="364"/>
      <c r="O32" s="368"/>
      <c r="P32" s="364"/>
      <c r="Q32" s="368"/>
      <c r="R32" s="368"/>
      <c r="S32" s="368"/>
      <c r="T32" s="368"/>
      <c r="U32" s="369"/>
      <c r="V32" s="369"/>
      <c r="W32" s="369"/>
      <c r="Z32" s="364"/>
      <c r="AA32" s="368"/>
      <c r="AB32" s="364"/>
      <c r="AC32" s="364"/>
      <c r="AD32" s="367"/>
      <c r="AE32" s="368"/>
      <c r="AF32" s="368"/>
      <c r="AG32" s="368"/>
      <c r="AH32" s="368"/>
      <c r="AI32" s="368"/>
      <c r="AJ32" s="368"/>
      <c r="AK32" s="368"/>
      <c r="AL32" s="368"/>
      <c r="AM32" s="368"/>
      <c r="AN32" s="368"/>
      <c r="AO32" s="368"/>
      <c r="AP32" s="368"/>
      <c r="AQ32" s="368"/>
      <c r="AR32" s="368"/>
      <c r="AS32" s="368"/>
      <c r="AT32" s="369"/>
    </row>
    <row r="33" spans="1:46" s="366" customFormat="1" x14ac:dyDescent="0.25">
      <c r="A33" s="367"/>
      <c r="B33" s="361"/>
      <c r="C33" s="362"/>
      <c r="D33" s="363"/>
      <c r="E33" s="364"/>
      <c r="F33" s="365"/>
      <c r="L33" s="369"/>
      <c r="M33" s="368"/>
      <c r="N33" s="364"/>
      <c r="O33" s="368"/>
      <c r="P33" s="364"/>
      <c r="Q33" s="368"/>
      <c r="R33" s="368"/>
      <c r="S33" s="368"/>
      <c r="T33" s="368"/>
      <c r="U33" s="369"/>
      <c r="V33" s="369"/>
      <c r="W33" s="369"/>
      <c r="Z33" s="364"/>
      <c r="AA33" s="368"/>
      <c r="AB33" s="364"/>
      <c r="AC33" s="364"/>
      <c r="AD33" s="367"/>
      <c r="AE33" s="368"/>
      <c r="AF33" s="368"/>
      <c r="AG33" s="368"/>
      <c r="AH33" s="368"/>
      <c r="AI33" s="368"/>
      <c r="AJ33" s="368"/>
      <c r="AK33" s="368"/>
      <c r="AL33" s="368"/>
      <c r="AM33" s="368"/>
      <c r="AN33" s="368"/>
      <c r="AO33" s="368"/>
      <c r="AP33" s="368"/>
      <c r="AQ33" s="368"/>
      <c r="AR33" s="368"/>
      <c r="AS33" s="368"/>
      <c r="AT33" s="369"/>
    </row>
    <row r="34" spans="1:46" s="366" customFormat="1" x14ac:dyDescent="0.25">
      <c r="A34" s="367"/>
      <c r="B34" s="361"/>
      <c r="C34" s="362"/>
      <c r="D34" s="363"/>
      <c r="E34" s="364"/>
      <c r="F34" s="365"/>
      <c r="L34" s="369"/>
      <c r="M34" s="368"/>
      <c r="N34" s="364"/>
      <c r="O34" s="368"/>
      <c r="P34" s="364"/>
      <c r="Q34" s="368"/>
      <c r="R34" s="368"/>
      <c r="S34" s="368"/>
      <c r="T34" s="368"/>
      <c r="U34" s="369"/>
      <c r="V34" s="369"/>
      <c r="W34" s="369"/>
      <c r="Z34" s="364"/>
      <c r="AA34" s="368"/>
      <c r="AB34" s="364"/>
      <c r="AC34" s="364"/>
      <c r="AD34" s="367"/>
      <c r="AE34" s="368"/>
      <c r="AF34" s="368"/>
      <c r="AG34" s="368"/>
      <c r="AH34" s="368"/>
      <c r="AI34" s="368"/>
      <c r="AJ34" s="368"/>
      <c r="AK34" s="368"/>
      <c r="AL34" s="368"/>
      <c r="AM34" s="368"/>
      <c r="AN34" s="368"/>
      <c r="AO34" s="368"/>
      <c r="AP34" s="368"/>
      <c r="AQ34" s="368"/>
      <c r="AR34" s="368"/>
      <c r="AS34" s="368"/>
      <c r="AT34" s="369"/>
    </row>
    <row r="35" spans="1:46" s="366" customFormat="1" x14ac:dyDescent="0.25">
      <c r="A35" s="367"/>
      <c r="B35" s="361"/>
      <c r="C35" s="362"/>
      <c r="D35" s="363"/>
      <c r="E35" s="364"/>
      <c r="F35" s="365"/>
      <c r="L35" s="369"/>
      <c r="M35" s="368"/>
      <c r="N35" s="364"/>
      <c r="O35" s="368"/>
      <c r="P35" s="364"/>
      <c r="Q35" s="368"/>
      <c r="R35" s="368"/>
      <c r="S35" s="368"/>
      <c r="T35" s="368"/>
      <c r="U35" s="369"/>
      <c r="V35" s="369"/>
      <c r="W35" s="369"/>
      <c r="Z35" s="364"/>
      <c r="AA35" s="368"/>
      <c r="AB35" s="364"/>
      <c r="AC35" s="364"/>
      <c r="AD35" s="367"/>
      <c r="AE35" s="368"/>
      <c r="AF35" s="368"/>
      <c r="AG35" s="368"/>
      <c r="AH35" s="368"/>
      <c r="AI35" s="368"/>
      <c r="AJ35" s="368"/>
      <c r="AK35" s="368"/>
      <c r="AL35" s="368"/>
      <c r="AM35" s="368"/>
      <c r="AN35" s="368"/>
      <c r="AO35" s="368"/>
      <c r="AP35" s="368"/>
      <c r="AQ35" s="368"/>
      <c r="AR35" s="368"/>
      <c r="AS35" s="368"/>
      <c r="AT35" s="369"/>
    </row>
    <row r="36" spans="1:46" s="366" customFormat="1" x14ac:dyDescent="0.25">
      <c r="A36" s="367"/>
      <c r="B36" s="361"/>
      <c r="C36" s="362"/>
      <c r="D36" s="363"/>
      <c r="E36" s="364"/>
      <c r="F36" s="365"/>
      <c r="L36" s="369"/>
      <c r="M36" s="368"/>
      <c r="N36" s="364"/>
      <c r="O36" s="368"/>
      <c r="P36" s="364"/>
      <c r="Q36" s="368"/>
      <c r="R36" s="368"/>
      <c r="S36" s="368"/>
      <c r="T36" s="368"/>
      <c r="U36" s="369"/>
      <c r="V36" s="369"/>
      <c r="W36" s="369"/>
      <c r="Z36" s="364"/>
      <c r="AA36" s="368"/>
      <c r="AB36" s="364"/>
      <c r="AC36" s="364"/>
      <c r="AD36" s="367"/>
      <c r="AE36" s="368"/>
      <c r="AF36" s="368"/>
      <c r="AG36" s="368"/>
      <c r="AH36" s="368"/>
      <c r="AI36" s="368"/>
      <c r="AJ36" s="368"/>
      <c r="AK36" s="368"/>
      <c r="AL36" s="368"/>
      <c r="AM36" s="368"/>
      <c r="AN36" s="368"/>
      <c r="AO36" s="368"/>
      <c r="AP36" s="368"/>
      <c r="AQ36" s="368"/>
      <c r="AR36" s="368"/>
      <c r="AS36" s="368"/>
      <c r="AT36" s="369"/>
    </row>
    <row r="37" spans="1:46" s="366" customFormat="1" x14ac:dyDescent="0.25">
      <c r="A37" s="367"/>
      <c r="B37" s="361"/>
      <c r="C37" s="362"/>
      <c r="D37" s="363"/>
      <c r="E37" s="364"/>
      <c r="F37" s="365"/>
      <c r="L37" s="369"/>
      <c r="M37" s="368"/>
      <c r="N37" s="364"/>
      <c r="O37" s="368"/>
      <c r="P37" s="364"/>
      <c r="Q37" s="368"/>
      <c r="R37" s="368"/>
      <c r="S37" s="368"/>
      <c r="T37" s="368"/>
      <c r="U37" s="369"/>
      <c r="V37" s="369"/>
      <c r="W37" s="369"/>
      <c r="Z37" s="364"/>
      <c r="AA37" s="368"/>
      <c r="AB37" s="364"/>
      <c r="AC37" s="364"/>
      <c r="AD37" s="367"/>
      <c r="AE37" s="368"/>
      <c r="AF37" s="368"/>
      <c r="AG37" s="368"/>
      <c r="AH37" s="368"/>
      <c r="AI37" s="368"/>
      <c r="AJ37" s="368"/>
      <c r="AK37" s="368"/>
      <c r="AL37" s="368"/>
      <c r="AM37" s="368"/>
      <c r="AN37" s="368"/>
      <c r="AO37" s="368"/>
      <c r="AP37" s="368"/>
      <c r="AQ37" s="368"/>
      <c r="AR37" s="368"/>
      <c r="AS37" s="368"/>
      <c r="AT37" s="369"/>
    </row>
    <row r="38" spans="1:46" s="366" customFormat="1" x14ac:dyDescent="0.25">
      <c r="A38" s="367"/>
      <c r="B38" s="361"/>
      <c r="C38" s="362"/>
      <c r="D38" s="363"/>
      <c r="E38" s="364"/>
      <c r="F38" s="365"/>
      <c r="L38" s="369"/>
      <c r="M38" s="368"/>
      <c r="N38" s="364"/>
      <c r="O38" s="368"/>
      <c r="P38" s="364"/>
      <c r="Q38" s="368"/>
      <c r="R38" s="368"/>
      <c r="S38" s="368"/>
      <c r="T38" s="368"/>
      <c r="U38" s="369"/>
      <c r="V38" s="369"/>
      <c r="W38" s="369"/>
      <c r="Z38" s="364"/>
      <c r="AA38" s="368"/>
      <c r="AB38" s="364"/>
      <c r="AC38" s="364"/>
      <c r="AD38" s="367"/>
      <c r="AE38" s="368"/>
      <c r="AF38" s="368"/>
      <c r="AG38" s="368"/>
      <c r="AH38" s="368"/>
      <c r="AI38" s="368"/>
      <c r="AJ38" s="368"/>
      <c r="AK38" s="368"/>
      <c r="AL38" s="368"/>
      <c r="AM38" s="368"/>
      <c r="AN38" s="368"/>
      <c r="AO38" s="368"/>
      <c r="AP38" s="368"/>
      <c r="AQ38" s="368"/>
      <c r="AR38" s="368"/>
      <c r="AS38" s="368"/>
      <c r="AT38" s="369"/>
    </row>
    <row r="39" spans="1:46" s="366" customFormat="1" x14ac:dyDescent="0.25">
      <c r="A39" s="367"/>
      <c r="B39" s="361"/>
      <c r="C39" s="362"/>
      <c r="D39" s="363"/>
      <c r="E39" s="364"/>
      <c r="F39" s="365"/>
      <c r="L39" s="369"/>
      <c r="M39" s="368"/>
      <c r="N39" s="364"/>
      <c r="O39" s="368"/>
      <c r="P39" s="364"/>
      <c r="Q39" s="368"/>
      <c r="R39" s="368"/>
      <c r="S39" s="368"/>
      <c r="T39" s="368"/>
      <c r="U39" s="369"/>
      <c r="V39" s="369"/>
      <c r="W39" s="369"/>
      <c r="Z39" s="364"/>
      <c r="AA39" s="368"/>
      <c r="AB39" s="364"/>
      <c r="AC39" s="364"/>
      <c r="AD39" s="367"/>
      <c r="AE39" s="368"/>
      <c r="AF39" s="368"/>
      <c r="AG39" s="368"/>
      <c r="AH39" s="368"/>
      <c r="AI39" s="368"/>
      <c r="AJ39" s="368"/>
      <c r="AK39" s="368"/>
      <c r="AL39" s="368"/>
      <c r="AM39" s="368"/>
      <c r="AN39" s="368"/>
      <c r="AO39" s="368"/>
      <c r="AP39" s="368"/>
      <c r="AQ39" s="368"/>
      <c r="AR39" s="368"/>
      <c r="AS39" s="368"/>
      <c r="AT39" s="369"/>
    </row>
    <row r="40" spans="1:46" s="366" customFormat="1" x14ac:dyDescent="0.25">
      <c r="A40" s="367"/>
      <c r="B40" s="361"/>
      <c r="C40" s="362"/>
      <c r="D40" s="363"/>
      <c r="E40" s="364"/>
      <c r="F40" s="365"/>
      <c r="L40" s="369"/>
      <c r="M40" s="368"/>
      <c r="N40" s="364"/>
      <c r="O40" s="368"/>
      <c r="P40" s="364"/>
      <c r="Q40" s="368"/>
      <c r="R40" s="368"/>
      <c r="S40" s="368"/>
      <c r="T40" s="368"/>
      <c r="U40" s="369"/>
      <c r="V40" s="369"/>
      <c r="W40" s="369"/>
      <c r="Z40" s="364"/>
      <c r="AA40" s="368"/>
      <c r="AB40" s="364"/>
      <c r="AC40" s="364"/>
      <c r="AD40" s="367"/>
      <c r="AE40" s="368"/>
      <c r="AF40" s="368"/>
      <c r="AG40" s="368"/>
      <c r="AH40" s="368"/>
      <c r="AI40" s="368"/>
      <c r="AJ40" s="368"/>
      <c r="AK40" s="368"/>
      <c r="AL40" s="368"/>
      <c r="AM40" s="368"/>
      <c r="AN40" s="368"/>
      <c r="AO40" s="368"/>
      <c r="AP40" s="368"/>
      <c r="AQ40" s="368"/>
      <c r="AR40" s="368"/>
      <c r="AS40" s="368"/>
      <c r="AT40" s="369"/>
    </row>
    <row r="41" spans="1:46" s="366" customFormat="1" x14ac:dyDescent="0.25">
      <c r="A41" s="367"/>
      <c r="B41" s="361"/>
      <c r="C41" s="362"/>
      <c r="D41" s="363"/>
      <c r="E41" s="364"/>
      <c r="F41" s="365"/>
      <c r="L41" s="369"/>
      <c r="M41" s="368"/>
      <c r="N41" s="364"/>
      <c r="O41" s="368"/>
      <c r="P41" s="364"/>
      <c r="Q41" s="368"/>
      <c r="R41" s="368"/>
      <c r="S41" s="368"/>
      <c r="T41" s="368"/>
      <c r="U41" s="369"/>
      <c r="V41" s="369"/>
      <c r="W41" s="369"/>
      <c r="Z41" s="364"/>
      <c r="AA41" s="368"/>
      <c r="AB41" s="364"/>
      <c r="AC41" s="364"/>
      <c r="AD41" s="367"/>
      <c r="AE41" s="368"/>
      <c r="AF41" s="368"/>
      <c r="AG41" s="368"/>
      <c r="AH41" s="368"/>
      <c r="AI41" s="368"/>
      <c r="AJ41" s="368"/>
      <c r="AK41" s="368"/>
      <c r="AL41" s="368"/>
      <c r="AM41" s="368"/>
      <c r="AN41" s="368"/>
      <c r="AO41" s="368"/>
      <c r="AP41" s="368"/>
      <c r="AQ41" s="368"/>
      <c r="AR41" s="368"/>
      <c r="AS41" s="368"/>
      <c r="AT41" s="369"/>
    </row>
    <row r="42" spans="1:46" s="366" customFormat="1" x14ac:dyDescent="0.25">
      <c r="A42" s="367"/>
      <c r="B42" s="361"/>
      <c r="C42" s="362"/>
      <c r="D42" s="363"/>
      <c r="E42" s="364"/>
      <c r="F42" s="365"/>
      <c r="L42" s="369"/>
      <c r="M42" s="368"/>
      <c r="N42" s="364"/>
      <c r="O42" s="368"/>
      <c r="P42" s="364"/>
      <c r="Q42" s="368"/>
      <c r="R42" s="368"/>
      <c r="S42" s="368"/>
      <c r="T42" s="368"/>
      <c r="U42" s="369"/>
      <c r="V42" s="369"/>
      <c r="W42" s="369"/>
      <c r="Z42" s="364"/>
      <c r="AA42" s="368"/>
      <c r="AB42" s="364"/>
      <c r="AC42" s="364"/>
      <c r="AD42" s="367"/>
      <c r="AE42" s="368"/>
      <c r="AF42" s="368"/>
      <c r="AG42" s="368"/>
      <c r="AH42" s="368"/>
      <c r="AI42" s="368"/>
      <c r="AJ42" s="368"/>
      <c r="AK42" s="368"/>
      <c r="AL42" s="368"/>
      <c r="AM42" s="368"/>
      <c r="AN42" s="368"/>
      <c r="AO42" s="368"/>
      <c r="AP42" s="368"/>
      <c r="AQ42" s="368"/>
      <c r="AR42" s="368"/>
      <c r="AS42" s="368"/>
      <c r="AT42" s="369"/>
    </row>
    <row r="43" spans="1:46" s="366" customFormat="1" x14ac:dyDescent="0.25">
      <c r="A43" s="367"/>
      <c r="B43" s="361"/>
      <c r="C43" s="362"/>
      <c r="D43" s="363"/>
      <c r="E43" s="364"/>
      <c r="F43" s="365"/>
      <c r="L43" s="369"/>
      <c r="M43" s="368"/>
      <c r="N43" s="364"/>
      <c r="O43" s="368"/>
      <c r="P43" s="364"/>
      <c r="Q43" s="368"/>
      <c r="R43" s="368"/>
      <c r="S43" s="368"/>
      <c r="T43" s="368"/>
      <c r="U43" s="369"/>
      <c r="V43" s="369"/>
      <c r="W43" s="369"/>
      <c r="Z43" s="364"/>
      <c r="AA43" s="368"/>
      <c r="AB43" s="364"/>
      <c r="AC43" s="364"/>
      <c r="AD43" s="367"/>
      <c r="AE43" s="368"/>
      <c r="AF43" s="368"/>
      <c r="AG43" s="368"/>
      <c r="AH43" s="368"/>
      <c r="AI43" s="368"/>
      <c r="AJ43" s="368"/>
      <c r="AK43" s="368"/>
      <c r="AL43" s="368"/>
      <c r="AM43" s="368"/>
      <c r="AN43" s="368"/>
      <c r="AO43" s="368"/>
      <c r="AP43" s="368"/>
      <c r="AQ43" s="368"/>
      <c r="AR43" s="368"/>
      <c r="AS43" s="368"/>
      <c r="AT43" s="369"/>
    </row>
    <row r="44" spans="1:46" s="366" customFormat="1" x14ac:dyDescent="0.25">
      <c r="A44" s="367"/>
      <c r="B44" s="361"/>
      <c r="C44" s="362"/>
      <c r="D44" s="363"/>
      <c r="E44" s="364"/>
      <c r="F44" s="365"/>
      <c r="L44" s="369"/>
      <c r="M44" s="368"/>
      <c r="N44" s="364"/>
      <c r="O44" s="368"/>
      <c r="P44" s="364"/>
      <c r="Q44" s="368"/>
      <c r="R44" s="368"/>
      <c r="S44" s="368"/>
      <c r="T44" s="368"/>
      <c r="U44" s="369"/>
      <c r="V44" s="369"/>
      <c r="W44" s="369"/>
      <c r="Z44" s="364"/>
      <c r="AA44" s="368"/>
      <c r="AB44" s="364"/>
      <c r="AC44" s="364"/>
      <c r="AD44" s="367"/>
      <c r="AE44" s="368"/>
      <c r="AF44" s="368"/>
      <c r="AG44" s="368"/>
      <c r="AH44" s="368"/>
      <c r="AI44" s="368"/>
      <c r="AJ44" s="368"/>
      <c r="AK44" s="368"/>
      <c r="AL44" s="368"/>
      <c r="AM44" s="368"/>
      <c r="AN44" s="368"/>
      <c r="AO44" s="368"/>
      <c r="AP44" s="368"/>
      <c r="AQ44" s="368"/>
      <c r="AR44" s="368"/>
      <c r="AS44" s="368"/>
      <c r="AT44" s="369"/>
    </row>
    <row r="45" spans="1:46" s="366" customFormat="1" x14ac:dyDescent="0.25">
      <c r="A45" s="367"/>
      <c r="B45" s="361"/>
      <c r="C45" s="362"/>
      <c r="D45" s="363"/>
      <c r="E45" s="364"/>
      <c r="F45" s="365"/>
      <c r="L45" s="369"/>
      <c r="M45" s="368"/>
      <c r="N45" s="364"/>
      <c r="O45" s="368"/>
      <c r="P45" s="364"/>
      <c r="Q45" s="368"/>
      <c r="R45" s="368"/>
      <c r="S45" s="368"/>
      <c r="T45" s="368"/>
      <c r="U45" s="369"/>
      <c r="V45" s="369"/>
      <c r="W45" s="369"/>
      <c r="Z45" s="364"/>
      <c r="AA45" s="368"/>
      <c r="AB45" s="364"/>
      <c r="AC45" s="364"/>
      <c r="AD45" s="367"/>
      <c r="AE45" s="368"/>
      <c r="AF45" s="368"/>
      <c r="AG45" s="368"/>
      <c r="AH45" s="368"/>
      <c r="AI45" s="368"/>
      <c r="AJ45" s="368"/>
      <c r="AK45" s="368"/>
      <c r="AL45" s="368"/>
      <c r="AM45" s="368"/>
      <c r="AN45" s="368"/>
      <c r="AO45" s="368"/>
      <c r="AP45" s="368"/>
      <c r="AQ45" s="368"/>
      <c r="AR45" s="368"/>
      <c r="AS45" s="368"/>
      <c r="AT45" s="369"/>
    </row>
    <row r="46" spans="1:46" s="366" customFormat="1" x14ac:dyDescent="0.25">
      <c r="A46" s="367"/>
      <c r="B46" s="361"/>
      <c r="C46" s="362"/>
      <c r="D46" s="363"/>
      <c r="E46" s="364"/>
      <c r="F46" s="365"/>
      <c r="L46" s="369"/>
      <c r="M46" s="368"/>
      <c r="N46" s="364"/>
      <c r="O46" s="368"/>
      <c r="P46" s="364"/>
      <c r="Q46" s="368"/>
      <c r="R46" s="368"/>
      <c r="S46" s="368"/>
      <c r="T46" s="368"/>
      <c r="U46" s="369"/>
      <c r="V46" s="369"/>
      <c r="W46" s="369"/>
      <c r="Z46" s="364"/>
      <c r="AA46" s="368"/>
      <c r="AB46" s="364"/>
      <c r="AC46" s="364"/>
      <c r="AD46" s="367"/>
      <c r="AE46" s="368"/>
      <c r="AF46" s="368"/>
      <c r="AG46" s="368"/>
      <c r="AH46" s="368"/>
      <c r="AI46" s="368"/>
      <c r="AJ46" s="368"/>
      <c r="AK46" s="368"/>
      <c r="AL46" s="368"/>
      <c r="AM46" s="368"/>
      <c r="AN46" s="368"/>
      <c r="AO46" s="368"/>
      <c r="AP46" s="368"/>
      <c r="AQ46" s="368"/>
      <c r="AR46" s="368"/>
      <c r="AS46" s="368"/>
      <c r="AT46" s="369"/>
    </row>
    <row r="47" spans="1:46" s="366" customFormat="1" x14ac:dyDescent="0.25">
      <c r="A47" s="367"/>
      <c r="B47" s="361"/>
      <c r="C47" s="362"/>
      <c r="D47" s="363"/>
      <c r="E47" s="364"/>
      <c r="F47" s="365"/>
      <c r="L47" s="369"/>
      <c r="M47" s="368"/>
      <c r="N47" s="364"/>
      <c r="O47" s="368"/>
      <c r="P47" s="364"/>
      <c r="Q47" s="368"/>
      <c r="R47" s="368"/>
      <c r="S47" s="368"/>
      <c r="T47" s="368"/>
      <c r="U47" s="369"/>
      <c r="V47" s="369"/>
      <c r="W47" s="369"/>
      <c r="Z47" s="364"/>
      <c r="AA47" s="368"/>
      <c r="AB47" s="364"/>
      <c r="AC47" s="364"/>
      <c r="AD47" s="367"/>
      <c r="AE47" s="368"/>
      <c r="AF47" s="368"/>
      <c r="AG47" s="368"/>
      <c r="AH47" s="368"/>
      <c r="AI47" s="368"/>
      <c r="AJ47" s="368"/>
      <c r="AK47" s="368"/>
      <c r="AL47" s="368"/>
      <c r="AM47" s="368"/>
      <c r="AN47" s="368"/>
      <c r="AO47" s="368"/>
      <c r="AP47" s="368"/>
      <c r="AQ47" s="368"/>
      <c r="AR47" s="368"/>
      <c r="AS47" s="368"/>
      <c r="AT47" s="369"/>
    </row>
    <row r="48" spans="1:46" s="366" customFormat="1" x14ac:dyDescent="0.25">
      <c r="A48" s="367"/>
      <c r="B48" s="361"/>
      <c r="C48" s="362"/>
      <c r="D48" s="363"/>
      <c r="E48" s="364"/>
      <c r="F48" s="365"/>
      <c r="L48" s="369"/>
      <c r="M48" s="368"/>
      <c r="N48" s="364"/>
      <c r="O48" s="368"/>
      <c r="P48" s="364"/>
      <c r="Q48" s="368"/>
      <c r="R48" s="368"/>
      <c r="S48" s="368"/>
      <c r="T48" s="368"/>
      <c r="U48" s="369"/>
      <c r="V48" s="369"/>
      <c r="W48" s="369"/>
      <c r="Z48" s="364"/>
      <c r="AA48" s="368"/>
      <c r="AB48" s="364"/>
      <c r="AC48" s="364"/>
      <c r="AD48" s="367"/>
      <c r="AE48" s="368"/>
      <c r="AF48" s="368"/>
      <c r="AG48" s="368"/>
      <c r="AH48" s="368"/>
      <c r="AI48" s="368"/>
      <c r="AJ48" s="368"/>
      <c r="AK48" s="368"/>
      <c r="AL48" s="368"/>
      <c r="AM48" s="368"/>
      <c r="AN48" s="368"/>
      <c r="AO48" s="368"/>
      <c r="AP48" s="368"/>
      <c r="AQ48" s="368"/>
      <c r="AR48" s="368"/>
      <c r="AS48" s="368"/>
      <c r="AT48" s="369"/>
    </row>
    <row r="49" spans="1:46" s="366" customFormat="1" x14ac:dyDescent="0.25">
      <c r="A49" s="367"/>
      <c r="B49" s="361"/>
      <c r="C49" s="362"/>
      <c r="D49" s="363"/>
      <c r="E49" s="364"/>
      <c r="F49" s="365"/>
      <c r="L49" s="369"/>
      <c r="M49" s="368"/>
      <c r="N49" s="364"/>
      <c r="O49" s="368"/>
      <c r="P49" s="364"/>
      <c r="Q49" s="368"/>
      <c r="R49" s="368"/>
      <c r="S49" s="368"/>
      <c r="T49" s="368"/>
      <c r="U49" s="369"/>
      <c r="V49" s="369"/>
      <c r="W49" s="369"/>
      <c r="Z49" s="364"/>
      <c r="AA49" s="368"/>
      <c r="AB49" s="364"/>
      <c r="AC49" s="364"/>
      <c r="AD49" s="367"/>
      <c r="AE49" s="368"/>
      <c r="AF49" s="368"/>
      <c r="AG49" s="368"/>
      <c r="AH49" s="368"/>
      <c r="AI49" s="368"/>
      <c r="AJ49" s="368"/>
      <c r="AK49" s="368"/>
      <c r="AL49" s="368"/>
      <c r="AM49" s="368"/>
      <c r="AN49" s="368"/>
      <c r="AO49" s="368"/>
      <c r="AP49" s="368"/>
      <c r="AQ49" s="368"/>
      <c r="AR49" s="368"/>
      <c r="AS49" s="368"/>
      <c r="AT49" s="369"/>
    </row>
    <row r="50" spans="1:46" s="366" customFormat="1" x14ac:dyDescent="0.25">
      <c r="A50" s="367"/>
      <c r="B50" s="361"/>
      <c r="C50" s="362"/>
      <c r="D50" s="363"/>
      <c r="E50" s="364"/>
      <c r="F50" s="365"/>
      <c r="L50" s="369"/>
      <c r="M50" s="368"/>
      <c r="N50" s="364"/>
      <c r="O50" s="368"/>
      <c r="P50" s="364"/>
      <c r="Q50" s="368"/>
      <c r="R50" s="368"/>
      <c r="S50" s="368"/>
      <c r="T50" s="368"/>
      <c r="U50" s="369"/>
      <c r="V50" s="369"/>
      <c r="W50" s="369"/>
      <c r="Z50" s="364"/>
      <c r="AA50" s="368"/>
      <c r="AB50" s="364"/>
      <c r="AC50" s="364"/>
      <c r="AD50" s="367"/>
      <c r="AE50" s="368"/>
      <c r="AF50" s="368"/>
      <c r="AG50" s="368"/>
      <c r="AH50" s="368"/>
      <c r="AI50" s="368"/>
      <c r="AJ50" s="368"/>
      <c r="AK50" s="368"/>
      <c r="AL50" s="368"/>
      <c r="AM50" s="368"/>
      <c r="AN50" s="368"/>
      <c r="AO50" s="368"/>
      <c r="AP50" s="368"/>
      <c r="AQ50" s="368"/>
      <c r="AR50" s="368"/>
      <c r="AS50" s="368"/>
      <c r="AT50" s="369"/>
    </row>
    <row r="51" spans="1:46" s="366" customFormat="1" x14ac:dyDescent="0.25">
      <c r="A51" s="367"/>
      <c r="B51" s="361"/>
      <c r="C51" s="362"/>
      <c r="D51" s="363"/>
      <c r="E51" s="364"/>
      <c r="F51" s="365"/>
      <c r="L51" s="369"/>
      <c r="M51" s="368"/>
      <c r="N51" s="364"/>
      <c r="O51" s="368"/>
      <c r="P51" s="364"/>
      <c r="Q51" s="368"/>
      <c r="R51" s="368"/>
      <c r="S51" s="368"/>
      <c r="T51" s="368"/>
      <c r="U51" s="369"/>
      <c r="V51" s="369"/>
      <c r="W51" s="369"/>
      <c r="Z51" s="364"/>
      <c r="AA51" s="368"/>
      <c r="AB51" s="364"/>
      <c r="AC51" s="364"/>
      <c r="AD51" s="367"/>
      <c r="AE51" s="368"/>
      <c r="AF51" s="368"/>
      <c r="AG51" s="368"/>
      <c r="AH51" s="368"/>
      <c r="AI51" s="368"/>
      <c r="AJ51" s="368"/>
      <c r="AK51" s="368"/>
      <c r="AL51" s="368"/>
      <c r="AM51" s="368"/>
      <c r="AN51" s="368"/>
      <c r="AO51" s="368"/>
      <c r="AP51" s="368"/>
      <c r="AQ51" s="368"/>
      <c r="AR51" s="368"/>
      <c r="AS51" s="368"/>
      <c r="AT51" s="369"/>
    </row>
    <row r="52" spans="1:46" s="366" customFormat="1" x14ac:dyDescent="0.25">
      <c r="A52" s="367"/>
      <c r="B52" s="361"/>
      <c r="C52" s="362"/>
      <c r="D52" s="363"/>
      <c r="E52" s="364"/>
      <c r="F52" s="365"/>
      <c r="L52" s="369"/>
      <c r="M52" s="368"/>
      <c r="N52" s="364"/>
      <c r="O52" s="368"/>
      <c r="P52" s="364"/>
      <c r="Q52" s="368"/>
      <c r="R52" s="368"/>
      <c r="S52" s="368"/>
      <c r="T52" s="368"/>
      <c r="U52" s="369"/>
      <c r="V52" s="369"/>
      <c r="W52" s="369"/>
      <c r="Z52" s="364"/>
      <c r="AA52" s="368"/>
      <c r="AB52" s="364"/>
      <c r="AC52" s="364"/>
      <c r="AD52" s="367"/>
      <c r="AE52" s="368"/>
      <c r="AF52" s="368"/>
      <c r="AG52" s="368"/>
      <c r="AH52" s="368"/>
      <c r="AI52" s="368"/>
      <c r="AJ52" s="368"/>
      <c r="AK52" s="368"/>
      <c r="AL52" s="368"/>
      <c r="AM52" s="368"/>
      <c r="AN52" s="368"/>
      <c r="AO52" s="368"/>
      <c r="AP52" s="368"/>
      <c r="AQ52" s="368"/>
      <c r="AR52" s="368"/>
      <c r="AS52" s="368"/>
      <c r="AT52" s="369"/>
    </row>
    <row r="53" spans="1:46" s="366" customFormat="1" x14ac:dyDescent="0.25">
      <c r="A53" s="367"/>
      <c r="B53" s="361"/>
      <c r="C53" s="362"/>
      <c r="D53" s="363"/>
      <c r="E53" s="364"/>
      <c r="F53" s="365"/>
      <c r="L53" s="369"/>
      <c r="M53" s="368"/>
      <c r="N53" s="364"/>
      <c r="O53" s="368"/>
      <c r="P53" s="364"/>
      <c r="Q53" s="368"/>
      <c r="R53" s="368"/>
      <c r="S53" s="368"/>
      <c r="T53" s="368"/>
      <c r="U53" s="369"/>
      <c r="V53" s="369"/>
      <c r="W53" s="369"/>
      <c r="Z53" s="364"/>
      <c r="AA53" s="368"/>
      <c r="AB53" s="364"/>
      <c r="AC53" s="364"/>
      <c r="AD53" s="367"/>
      <c r="AE53" s="368"/>
      <c r="AF53" s="368"/>
      <c r="AG53" s="368"/>
      <c r="AH53" s="368"/>
      <c r="AI53" s="368"/>
      <c r="AJ53" s="368"/>
      <c r="AK53" s="368"/>
      <c r="AL53" s="368"/>
      <c r="AM53" s="368"/>
      <c r="AN53" s="368"/>
      <c r="AO53" s="368"/>
      <c r="AP53" s="368"/>
      <c r="AQ53" s="368"/>
      <c r="AR53" s="368"/>
      <c r="AS53" s="368"/>
      <c r="AT53" s="369"/>
    </row>
    <row r="54" spans="1:46" s="366" customFormat="1" x14ac:dyDescent="0.25">
      <c r="A54" s="367"/>
      <c r="B54" s="361"/>
      <c r="C54" s="362"/>
      <c r="D54" s="363"/>
      <c r="E54" s="364"/>
      <c r="F54" s="365"/>
      <c r="L54" s="369"/>
      <c r="M54" s="368"/>
      <c r="N54" s="364"/>
      <c r="O54" s="368"/>
      <c r="P54" s="364"/>
      <c r="Q54" s="368"/>
      <c r="R54" s="368"/>
      <c r="S54" s="368"/>
      <c r="T54" s="368"/>
      <c r="U54" s="369"/>
      <c r="V54" s="369"/>
      <c r="W54" s="369"/>
      <c r="Z54" s="364"/>
      <c r="AA54" s="368"/>
      <c r="AB54" s="364"/>
      <c r="AC54" s="364"/>
      <c r="AD54" s="367"/>
      <c r="AE54" s="368"/>
      <c r="AF54" s="368"/>
      <c r="AG54" s="368"/>
      <c r="AH54" s="368"/>
      <c r="AI54" s="368"/>
      <c r="AJ54" s="368"/>
      <c r="AK54" s="368"/>
      <c r="AL54" s="368"/>
      <c r="AM54" s="368"/>
      <c r="AN54" s="368"/>
      <c r="AO54" s="368"/>
      <c r="AP54" s="368"/>
      <c r="AQ54" s="368"/>
      <c r="AR54" s="368"/>
      <c r="AS54" s="368"/>
      <c r="AT54" s="369"/>
    </row>
    <row r="55" spans="1:46" s="366" customFormat="1" x14ac:dyDescent="0.25">
      <c r="A55" s="367"/>
      <c r="B55" s="361"/>
      <c r="C55" s="362"/>
      <c r="D55" s="363"/>
      <c r="E55" s="364"/>
      <c r="F55" s="365"/>
      <c r="L55" s="369"/>
      <c r="M55" s="368"/>
      <c r="N55" s="364"/>
      <c r="O55" s="368"/>
      <c r="P55" s="364"/>
      <c r="Q55" s="368"/>
      <c r="R55" s="368"/>
      <c r="S55" s="368"/>
      <c r="T55" s="368"/>
      <c r="U55" s="369"/>
      <c r="V55" s="369"/>
      <c r="W55" s="369"/>
      <c r="Z55" s="364"/>
      <c r="AA55" s="368"/>
      <c r="AB55" s="364"/>
      <c r="AC55" s="364"/>
      <c r="AD55" s="367"/>
      <c r="AE55" s="368"/>
      <c r="AF55" s="368"/>
      <c r="AG55" s="368"/>
      <c r="AH55" s="368"/>
      <c r="AI55" s="368"/>
      <c r="AJ55" s="368"/>
      <c r="AK55" s="368"/>
      <c r="AL55" s="368"/>
      <c r="AM55" s="368"/>
      <c r="AN55" s="368"/>
      <c r="AO55" s="368"/>
      <c r="AP55" s="368"/>
      <c r="AQ55" s="368"/>
      <c r="AR55" s="368"/>
      <c r="AS55" s="368"/>
      <c r="AT55" s="369"/>
    </row>
    <row r="56" spans="1:46" s="366" customFormat="1" x14ac:dyDescent="0.25">
      <c r="A56" s="367"/>
      <c r="B56" s="361"/>
      <c r="C56" s="362"/>
      <c r="D56" s="363"/>
      <c r="E56" s="364"/>
      <c r="F56" s="365"/>
      <c r="L56" s="369"/>
      <c r="M56" s="368"/>
      <c r="N56" s="364"/>
      <c r="O56" s="368"/>
      <c r="P56" s="364"/>
      <c r="Q56" s="368"/>
      <c r="R56" s="368"/>
      <c r="S56" s="368"/>
      <c r="T56" s="368"/>
      <c r="U56" s="369"/>
      <c r="V56" s="369"/>
      <c r="W56" s="369"/>
      <c r="Z56" s="364"/>
      <c r="AA56" s="368"/>
      <c r="AB56" s="364"/>
      <c r="AC56" s="364"/>
      <c r="AD56" s="367"/>
      <c r="AE56" s="368"/>
      <c r="AF56" s="368"/>
      <c r="AG56" s="368"/>
      <c r="AH56" s="368"/>
      <c r="AI56" s="368"/>
      <c r="AJ56" s="368"/>
      <c r="AK56" s="368"/>
      <c r="AL56" s="368"/>
      <c r="AM56" s="368"/>
      <c r="AN56" s="368"/>
      <c r="AO56" s="368"/>
      <c r="AP56" s="368"/>
      <c r="AQ56" s="368"/>
      <c r="AR56" s="368"/>
      <c r="AS56" s="368"/>
      <c r="AT56" s="369"/>
    </row>
    <row r="57" spans="1:46" s="366" customFormat="1" x14ac:dyDescent="0.25">
      <c r="A57" s="367"/>
      <c r="B57" s="361"/>
      <c r="C57" s="362"/>
      <c r="D57" s="363"/>
      <c r="E57" s="364"/>
      <c r="F57" s="365"/>
      <c r="L57" s="369"/>
      <c r="M57" s="368"/>
      <c r="N57" s="364"/>
      <c r="O57" s="368"/>
      <c r="P57" s="364"/>
      <c r="Q57" s="368"/>
      <c r="R57" s="368"/>
      <c r="S57" s="368"/>
      <c r="T57" s="368"/>
      <c r="U57" s="369"/>
      <c r="V57" s="369"/>
      <c r="W57" s="369"/>
      <c r="Z57" s="364"/>
      <c r="AA57" s="368"/>
      <c r="AB57" s="364"/>
      <c r="AC57" s="364"/>
      <c r="AD57" s="367"/>
      <c r="AE57" s="368"/>
      <c r="AF57" s="368"/>
      <c r="AG57" s="368"/>
      <c r="AH57" s="368"/>
      <c r="AI57" s="368"/>
      <c r="AJ57" s="368"/>
      <c r="AK57" s="368"/>
      <c r="AL57" s="368"/>
      <c r="AM57" s="368"/>
      <c r="AN57" s="368"/>
      <c r="AO57" s="368"/>
      <c r="AP57" s="368"/>
      <c r="AQ57" s="368"/>
      <c r="AR57" s="368"/>
      <c r="AS57" s="368"/>
      <c r="AT57" s="369"/>
    </row>
    <row r="58" spans="1:46" s="366" customFormat="1" x14ac:dyDescent="0.25">
      <c r="A58" s="367"/>
      <c r="B58" s="361"/>
      <c r="C58" s="362"/>
      <c r="D58" s="363"/>
      <c r="E58" s="364"/>
      <c r="F58" s="365"/>
      <c r="L58" s="369"/>
      <c r="M58" s="368"/>
      <c r="N58" s="364"/>
      <c r="O58" s="368"/>
      <c r="P58" s="364"/>
      <c r="Q58" s="368"/>
      <c r="R58" s="368"/>
      <c r="S58" s="368"/>
      <c r="T58" s="368"/>
      <c r="U58" s="369"/>
      <c r="V58" s="369"/>
      <c r="W58" s="369"/>
      <c r="Z58" s="364"/>
      <c r="AA58" s="368"/>
      <c r="AB58" s="364"/>
      <c r="AC58" s="364"/>
      <c r="AD58" s="367"/>
      <c r="AE58" s="368"/>
      <c r="AF58" s="368"/>
      <c r="AG58" s="368"/>
      <c r="AH58" s="368"/>
      <c r="AI58" s="368"/>
      <c r="AJ58" s="368"/>
      <c r="AK58" s="368"/>
      <c r="AL58" s="368"/>
      <c r="AM58" s="368"/>
      <c r="AN58" s="368"/>
      <c r="AO58" s="368"/>
      <c r="AP58" s="368"/>
      <c r="AQ58" s="368"/>
      <c r="AR58" s="368"/>
      <c r="AS58" s="368"/>
      <c r="AT58" s="369"/>
    </row>
    <row r="59" spans="1:46" s="366" customFormat="1" x14ac:dyDescent="0.25">
      <c r="A59" s="367"/>
      <c r="B59" s="361"/>
      <c r="C59" s="362"/>
      <c r="D59" s="363"/>
      <c r="E59" s="364"/>
      <c r="F59" s="365"/>
      <c r="L59" s="369"/>
      <c r="M59" s="368"/>
      <c r="N59" s="364"/>
      <c r="O59" s="368"/>
      <c r="P59" s="364"/>
      <c r="Q59" s="368"/>
      <c r="R59" s="368"/>
      <c r="S59" s="368"/>
      <c r="T59" s="368"/>
      <c r="U59" s="369"/>
      <c r="V59" s="369"/>
      <c r="W59" s="369"/>
      <c r="Z59" s="364"/>
      <c r="AA59" s="368"/>
      <c r="AB59" s="364"/>
      <c r="AC59" s="364"/>
      <c r="AD59" s="367"/>
      <c r="AE59" s="368"/>
      <c r="AF59" s="368"/>
      <c r="AG59" s="368"/>
      <c r="AH59" s="368"/>
      <c r="AI59" s="368"/>
      <c r="AJ59" s="368"/>
      <c r="AK59" s="368"/>
      <c r="AL59" s="368"/>
      <c r="AM59" s="368"/>
      <c r="AN59" s="368"/>
      <c r="AO59" s="368"/>
      <c r="AP59" s="368"/>
      <c r="AQ59" s="368"/>
      <c r="AR59" s="368"/>
      <c r="AS59" s="368"/>
      <c r="AT59" s="369"/>
    </row>
    <row r="60" spans="1:46" s="366" customFormat="1" x14ac:dyDescent="0.25">
      <c r="A60" s="367"/>
      <c r="B60" s="361"/>
      <c r="C60" s="362"/>
      <c r="D60" s="363"/>
      <c r="E60" s="364"/>
      <c r="F60" s="365"/>
      <c r="L60" s="369"/>
      <c r="M60" s="368"/>
      <c r="N60" s="364"/>
      <c r="O60" s="368"/>
      <c r="P60" s="364"/>
      <c r="Q60" s="368"/>
      <c r="R60" s="368"/>
      <c r="S60" s="368"/>
      <c r="T60" s="368"/>
      <c r="U60" s="369"/>
      <c r="V60" s="369"/>
      <c r="W60" s="369"/>
      <c r="Z60" s="364"/>
      <c r="AA60" s="368"/>
      <c r="AB60" s="364"/>
      <c r="AC60" s="364"/>
      <c r="AD60" s="367"/>
      <c r="AE60" s="368"/>
      <c r="AF60" s="368"/>
      <c r="AG60" s="368"/>
      <c r="AH60" s="368"/>
      <c r="AI60" s="368"/>
      <c r="AJ60" s="368"/>
      <c r="AK60" s="368"/>
      <c r="AL60" s="368"/>
      <c r="AM60" s="368"/>
      <c r="AN60" s="368"/>
      <c r="AO60" s="368"/>
      <c r="AP60" s="368"/>
      <c r="AQ60" s="368"/>
      <c r="AR60" s="368"/>
      <c r="AS60" s="368"/>
      <c r="AT60" s="369"/>
    </row>
    <row r="61" spans="1:46" s="366" customFormat="1" x14ac:dyDescent="0.25">
      <c r="A61" s="367"/>
      <c r="B61" s="361"/>
      <c r="C61" s="362"/>
      <c r="D61" s="363"/>
      <c r="E61" s="364"/>
      <c r="F61" s="365"/>
      <c r="L61" s="369"/>
      <c r="M61" s="368"/>
      <c r="N61" s="364"/>
      <c r="O61" s="368"/>
      <c r="P61" s="364"/>
      <c r="Q61" s="368"/>
      <c r="R61" s="368"/>
      <c r="S61" s="368"/>
      <c r="T61" s="368"/>
      <c r="U61" s="369"/>
      <c r="V61" s="369"/>
      <c r="W61" s="369"/>
      <c r="Z61" s="364"/>
      <c r="AA61" s="368"/>
      <c r="AB61" s="364"/>
      <c r="AC61" s="364"/>
      <c r="AD61" s="367"/>
      <c r="AE61" s="368"/>
      <c r="AF61" s="368"/>
      <c r="AG61" s="368"/>
      <c r="AH61" s="368"/>
      <c r="AI61" s="368"/>
      <c r="AJ61" s="368"/>
      <c r="AK61" s="368"/>
      <c r="AL61" s="368"/>
      <c r="AM61" s="368"/>
      <c r="AN61" s="368"/>
      <c r="AO61" s="368"/>
      <c r="AP61" s="368"/>
      <c r="AQ61" s="368"/>
      <c r="AR61" s="368"/>
      <c r="AS61" s="368"/>
      <c r="AT61" s="369"/>
    </row>
    <row r="62" spans="1:46" s="366" customFormat="1" x14ac:dyDescent="0.25">
      <c r="A62" s="367"/>
      <c r="B62" s="361"/>
      <c r="C62" s="362"/>
      <c r="D62" s="363"/>
      <c r="E62" s="364"/>
      <c r="F62" s="365"/>
      <c r="L62" s="369"/>
      <c r="M62" s="368"/>
      <c r="N62" s="364"/>
      <c r="O62" s="368"/>
      <c r="P62" s="364"/>
      <c r="Q62" s="368"/>
      <c r="R62" s="368"/>
      <c r="S62" s="368"/>
      <c r="T62" s="368"/>
      <c r="U62" s="369"/>
      <c r="V62" s="369"/>
      <c r="W62" s="369"/>
      <c r="Z62" s="364"/>
      <c r="AA62" s="368"/>
      <c r="AB62" s="364"/>
      <c r="AC62" s="364"/>
      <c r="AD62" s="367"/>
      <c r="AE62" s="368"/>
      <c r="AF62" s="368"/>
      <c r="AG62" s="368"/>
      <c r="AH62" s="368"/>
      <c r="AI62" s="368"/>
      <c r="AJ62" s="368"/>
      <c r="AK62" s="368"/>
      <c r="AL62" s="368"/>
      <c r="AM62" s="368"/>
      <c r="AN62" s="368"/>
      <c r="AO62" s="368"/>
      <c r="AP62" s="368"/>
      <c r="AQ62" s="368"/>
      <c r="AR62" s="368"/>
      <c r="AS62" s="368"/>
      <c r="AT62" s="369"/>
    </row>
    <row r="63" spans="1:46" s="366" customFormat="1" x14ac:dyDescent="0.25">
      <c r="A63" s="367"/>
      <c r="B63" s="361"/>
      <c r="C63" s="362"/>
      <c r="D63" s="363"/>
      <c r="E63" s="364"/>
      <c r="F63" s="365"/>
      <c r="L63" s="369"/>
      <c r="M63" s="368"/>
      <c r="N63" s="364"/>
      <c r="O63" s="368"/>
      <c r="P63" s="364"/>
      <c r="Q63" s="368"/>
      <c r="R63" s="368"/>
      <c r="S63" s="368"/>
      <c r="T63" s="368"/>
      <c r="U63" s="369"/>
      <c r="V63" s="369"/>
      <c r="W63" s="369"/>
      <c r="Z63" s="364"/>
      <c r="AA63" s="368"/>
      <c r="AB63" s="364"/>
      <c r="AC63" s="364"/>
      <c r="AD63" s="367"/>
      <c r="AE63" s="368"/>
      <c r="AF63" s="368"/>
      <c r="AG63" s="368"/>
      <c r="AH63" s="368"/>
      <c r="AI63" s="368"/>
      <c r="AJ63" s="368"/>
      <c r="AK63" s="368"/>
      <c r="AL63" s="368"/>
      <c r="AM63" s="368"/>
      <c r="AN63" s="368"/>
      <c r="AO63" s="368"/>
      <c r="AP63" s="368"/>
      <c r="AQ63" s="368"/>
      <c r="AR63" s="368"/>
      <c r="AS63" s="368"/>
      <c r="AT63" s="369"/>
    </row>
    <row r="64" spans="1:46" s="366" customFormat="1" x14ac:dyDescent="0.25">
      <c r="A64" s="367"/>
      <c r="B64" s="361"/>
      <c r="C64" s="362"/>
      <c r="D64" s="363"/>
      <c r="E64" s="364"/>
      <c r="F64" s="365"/>
      <c r="L64" s="369"/>
      <c r="M64" s="368"/>
      <c r="N64" s="364"/>
      <c r="O64" s="368"/>
      <c r="P64" s="364"/>
      <c r="Q64" s="368"/>
      <c r="R64" s="368"/>
      <c r="S64" s="368"/>
      <c r="T64" s="368"/>
      <c r="U64" s="369"/>
      <c r="V64" s="369"/>
      <c r="W64" s="369"/>
      <c r="Z64" s="364"/>
      <c r="AA64" s="368"/>
      <c r="AB64" s="364"/>
      <c r="AC64" s="364"/>
      <c r="AD64" s="367"/>
      <c r="AE64" s="368"/>
      <c r="AF64" s="368"/>
      <c r="AG64" s="368"/>
      <c r="AH64" s="368"/>
      <c r="AI64" s="368"/>
      <c r="AJ64" s="368"/>
      <c r="AK64" s="368"/>
      <c r="AL64" s="368"/>
      <c r="AM64" s="368"/>
      <c r="AN64" s="368"/>
      <c r="AO64" s="368"/>
      <c r="AP64" s="368"/>
      <c r="AQ64" s="368"/>
      <c r="AR64" s="368"/>
      <c r="AS64" s="368"/>
      <c r="AT64" s="369"/>
    </row>
    <row r="65" spans="1:46" s="366" customFormat="1" x14ac:dyDescent="0.25">
      <c r="A65" s="367"/>
      <c r="B65" s="361"/>
      <c r="C65" s="362"/>
      <c r="D65" s="363"/>
      <c r="E65" s="364"/>
      <c r="F65" s="365"/>
      <c r="L65" s="369"/>
      <c r="M65" s="368"/>
      <c r="N65" s="364"/>
      <c r="O65" s="368"/>
      <c r="P65" s="364"/>
      <c r="Q65" s="368"/>
      <c r="R65" s="368"/>
      <c r="S65" s="368"/>
      <c r="T65" s="368"/>
      <c r="U65" s="369"/>
      <c r="V65" s="369"/>
      <c r="W65" s="369"/>
      <c r="Z65" s="364"/>
      <c r="AA65" s="368"/>
      <c r="AB65" s="364"/>
      <c r="AC65" s="364"/>
      <c r="AD65" s="367"/>
      <c r="AE65" s="368"/>
      <c r="AF65" s="368"/>
      <c r="AG65" s="368"/>
      <c r="AH65" s="368"/>
      <c r="AI65" s="368"/>
      <c r="AJ65" s="368"/>
      <c r="AK65" s="368"/>
      <c r="AL65" s="368"/>
      <c r="AM65" s="368"/>
      <c r="AN65" s="368"/>
      <c r="AO65" s="368"/>
      <c r="AP65" s="368"/>
      <c r="AQ65" s="368"/>
      <c r="AR65" s="368"/>
      <c r="AS65" s="368"/>
      <c r="AT65" s="369"/>
    </row>
    <row r="66" spans="1:46" s="366" customFormat="1" x14ac:dyDescent="0.25">
      <c r="A66" s="367"/>
      <c r="B66" s="361"/>
      <c r="C66" s="362"/>
      <c r="D66" s="363"/>
      <c r="E66" s="364"/>
      <c r="F66" s="365"/>
      <c r="L66" s="369"/>
      <c r="M66" s="368"/>
      <c r="N66" s="364"/>
      <c r="O66" s="368"/>
      <c r="P66" s="364"/>
      <c r="Q66" s="368"/>
      <c r="R66" s="368"/>
      <c r="S66" s="368"/>
      <c r="T66" s="368"/>
      <c r="U66" s="369"/>
      <c r="V66" s="369"/>
      <c r="W66" s="369"/>
      <c r="Z66" s="364"/>
      <c r="AA66" s="368"/>
      <c r="AB66" s="364"/>
      <c r="AC66" s="364"/>
      <c r="AD66" s="367"/>
      <c r="AE66" s="368"/>
      <c r="AF66" s="368"/>
      <c r="AG66" s="368"/>
      <c r="AH66" s="368"/>
      <c r="AI66" s="368"/>
      <c r="AJ66" s="368"/>
      <c r="AK66" s="368"/>
      <c r="AL66" s="368"/>
      <c r="AM66" s="368"/>
      <c r="AN66" s="368"/>
      <c r="AO66" s="368"/>
      <c r="AP66" s="368"/>
      <c r="AQ66" s="368"/>
      <c r="AR66" s="368"/>
      <c r="AS66" s="368"/>
      <c r="AT66" s="369"/>
    </row>
    <row r="67" spans="1:46" s="366" customFormat="1" x14ac:dyDescent="0.25">
      <c r="A67" s="367"/>
      <c r="B67" s="361"/>
      <c r="C67" s="362"/>
      <c r="D67" s="363"/>
      <c r="E67" s="364"/>
      <c r="F67" s="365"/>
      <c r="L67" s="369"/>
      <c r="M67" s="368"/>
      <c r="N67" s="364"/>
      <c r="O67" s="368"/>
      <c r="P67" s="364"/>
      <c r="Q67" s="368"/>
      <c r="R67" s="368"/>
      <c r="S67" s="368"/>
      <c r="T67" s="368"/>
      <c r="U67" s="369"/>
      <c r="V67" s="369"/>
      <c r="W67" s="369"/>
      <c r="Z67" s="364"/>
      <c r="AA67" s="368"/>
      <c r="AB67" s="364"/>
      <c r="AC67" s="364"/>
      <c r="AD67" s="367"/>
      <c r="AE67" s="368"/>
      <c r="AF67" s="368"/>
      <c r="AG67" s="368"/>
      <c r="AH67" s="368"/>
      <c r="AI67" s="368"/>
      <c r="AJ67" s="368"/>
      <c r="AK67" s="368"/>
      <c r="AL67" s="368"/>
      <c r="AM67" s="368"/>
      <c r="AN67" s="368"/>
      <c r="AO67" s="368"/>
      <c r="AP67" s="368"/>
      <c r="AQ67" s="368"/>
      <c r="AR67" s="368"/>
      <c r="AS67" s="368"/>
      <c r="AT67" s="369"/>
    </row>
    <row r="68" spans="1:46" s="366" customFormat="1" x14ac:dyDescent="0.25">
      <c r="A68" s="367"/>
      <c r="B68" s="361"/>
      <c r="C68" s="362"/>
      <c r="D68" s="363"/>
      <c r="E68" s="364"/>
      <c r="F68" s="365"/>
      <c r="L68" s="369"/>
      <c r="M68" s="368"/>
      <c r="N68" s="364"/>
      <c r="O68" s="368"/>
      <c r="P68" s="364"/>
      <c r="Q68" s="368"/>
      <c r="R68" s="368"/>
      <c r="S68" s="368"/>
      <c r="T68" s="368"/>
      <c r="U68" s="369"/>
      <c r="V68" s="369"/>
      <c r="W68" s="369"/>
      <c r="Z68" s="364"/>
      <c r="AA68" s="368"/>
      <c r="AB68" s="364"/>
      <c r="AC68" s="364"/>
      <c r="AD68" s="367"/>
      <c r="AE68" s="368"/>
      <c r="AF68" s="368"/>
      <c r="AG68" s="368"/>
      <c r="AH68" s="368"/>
      <c r="AI68" s="368"/>
      <c r="AJ68" s="368"/>
      <c r="AK68" s="368"/>
      <c r="AL68" s="368"/>
      <c r="AM68" s="368"/>
      <c r="AN68" s="368"/>
      <c r="AO68" s="368"/>
      <c r="AP68" s="368"/>
      <c r="AQ68" s="368"/>
      <c r="AR68" s="368"/>
      <c r="AS68" s="368"/>
      <c r="AT68" s="369"/>
    </row>
    <row r="69" spans="1:46" s="366" customFormat="1" x14ac:dyDescent="0.25">
      <c r="A69" s="367"/>
      <c r="B69" s="361"/>
      <c r="C69" s="362"/>
      <c r="D69" s="363"/>
      <c r="E69" s="364"/>
      <c r="F69" s="365"/>
      <c r="L69" s="369"/>
      <c r="M69" s="368"/>
      <c r="N69" s="364"/>
      <c r="O69" s="368"/>
      <c r="P69" s="364"/>
      <c r="Q69" s="368"/>
      <c r="R69" s="368"/>
      <c r="S69" s="368"/>
      <c r="T69" s="368"/>
      <c r="U69" s="369"/>
      <c r="V69" s="369"/>
      <c r="W69" s="369"/>
      <c r="Z69" s="364"/>
      <c r="AA69" s="368"/>
      <c r="AB69" s="364"/>
      <c r="AC69" s="364"/>
      <c r="AD69" s="367"/>
      <c r="AE69" s="368"/>
      <c r="AF69" s="368"/>
      <c r="AG69" s="368"/>
      <c r="AH69" s="368"/>
      <c r="AI69" s="368"/>
      <c r="AJ69" s="368"/>
      <c r="AK69" s="368"/>
      <c r="AL69" s="368"/>
      <c r="AM69" s="368"/>
      <c r="AN69" s="368"/>
      <c r="AO69" s="368"/>
      <c r="AP69" s="368"/>
      <c r="AQ69" s="368"/>
      <c r="AR69" s="368"/>
      <c r="AS69" s="368"/>
      <c r="AT69" s="369"/>
    </row>
    <row r="70" spans="1:46" s="366" customFormat="1" x14ac:dyDescent="0.25">
      <c r="A70" s="367"/>
      <c r="B70" s="361"/>
      <c r="C70" s="362"/>
      <c r="D70" s="363"/>
      <c r="E70" s="364"/>
      <c r="F70" s="365"/>
      <c r="L70" s="369"/>
      <c r="M70" s="368"/>
      <c r="N70" s="364"/>
      <c r="O70" s="368"/>
      <c r="P70" s="364"/>
      <c r="Q70" s="368"/>
      <c r="R70" s="368"/>
      <c r="S70" s="368"/>
      <c r="T70" s="368"/>
      <c r="U70" s="369"/>
      <c r="V70" s="369"/>
      <c r="W70" s="369"/>
      <c r="Z70" s="364"/>
      <c r="AA70" s="368"/>
      <c r="AB70" s="364"/>
      <c r="AC70" s="364"/>
      <c r="AD70" s="367"/>
      <c r="AE70" s="368"/>
      <c r="AF70" s="368"/>
      <c r="AG70" s="368"/>
      <c r="AH70" s="368"/>
      <c r="AI70" s="368"/>
      <c r="AJ70" s="368"/>
      <c r="AK70" s="368"/>
      <c r="AL70" s="368"/>
      <c r="AM70" s="368"/>
      <c r="AN70" s="368"/>
      <c r="AO70" s="368"/>
      <c r="AP70" s="368"/>
      <c r="AQ70" s="368"/>
      <c r="AR70" s="368"/>
      <c r="AS70" s="368"/>
      <c r="AT70" s="369"/>
    </row>
    <row r="71" spans="1:46" s="366" customFormat="1" x14ac:dyDescent="0.25">
      <c r="A71" s="367"/>
      <c r="B71" s="361"/>
      <c r="C71" s="362"/>
      <c r="D71" s="363"/>
      <c r="E71" s="364"/>
      <c r="F71" s="365"/>
      <c r="L71" s="369"/>
      <c r="M71" s="368"/>
      <c r="N71" s="364"/>
      <c r="O71" s="368"/>
      <c r="P71" s="364"/>
      <c r="Q71" s="368"/>
      <c r="R71" s="368"/>
      <c r="S71" s="368"/>
      <c r="T71" s="368"/>
      <c r="U71" s="369"/>
      <c r="V71" s="369"/>
      <c r="W71" s="369"/>
      <c r="Z71" s="364"/>
      <c r="AA71" s="368"/>
      <c r="AB71" s="364"/>
      <c r="AC71" s="364"/>
      <c r="AD71" s="367"/>
      <c r="AE71" s="368"/>
      <c r="AF71" s="368"/>
      <c r="AG71" s="368"/>
      <c r="AH71" s="368"/>
      <c r="AI71" s="368"/>
      <c r="AJ71" s="368"/>
      <c r="AK71" s="368"/>
      <c r="AL71" s="368"/>
      <c r="AM71" s="368"/>
      <c r="AN71" s="368"/>
      <c r="AO71" s="368"/>
      <c r="AP71" s="368"/>
      <c r="AQ71" s="368"/>
      <c r="AR71" s="368"/>
      <c r="AS71" s="368"/>
      <c r="AT71" s="369"/>
    </row>
    <row r="72" spans="1:46" s="366" customFormat="1" x14ac:dyDescent="0.25">
      <c r="A72" s="367"/>
      <c r="B72" s="361"/>
      <c r="C72" s="362"/>
      <c r="D72" s="363"/>
      <c r="E72" s="364"/>
      <c r="F72" s="365"/>
      <c r="L72" s="369"/>
      <c r="M72" s="368"/>
      <c r="N72" s="364"/>
      <c r="O72" s="368"/>
      <c r="P72" s="364"/>
      <c r="Q72" s="368"/>
      <c r="R72" s="368"/>
      <c r="S72" s="368"/>
      <c r="T72" s="368"/>
      <c r="U72" s="369"/>
      <c r="V72" s="369"/>
      <c r="W72" s="369"/>
      <c r="Z72" s="364"/>
      <c r="AA72" s="368"/>
      <c r="AB72" s="364"/>
      <c r="AC72" s="364"/>
      <c r="AD72" s="367"/>
      <c r="AE72" s="368"/>
      <c r="AF72" s="368"/>
      <c r="AG72" s="368"/>
      <c r="AH72" s="368"/>
      <c r="AI72" s="368"/>
      <c r="AJ72" s="368"/>
      <c r="AK72" s="368"/>
      <c r="AL72" s="368"/>
      <c r="AM72" s="368"/>
      <c r="AN72" s="368"/>
      <c r="AO72" s="368"/>
      <c r="AP72" s="368"/>
      <c r="AQ72" s="368"/>
      <c r="AR72" s="368"/>
      <c r="AS72" s="368"/>
      <c r="AT72" s="369"/>
    </row>
    <row r="73" spans="1:46" s="366" customFormat="1" x14ac:dyDescent="0.25">
      <c r="A73" s="367"/>
      <c r="B73" s="361"/>
      <c r="C73" s="362"/>
      <c r="D73" s="363"/>
      <c r="E73" s="364"/>
      <c r="F73" s="365"/>
      <c r="L73" s="369"/>
      <c r="M73" s="368"/>
      <c r="N73" s="364"/>
      <c r="O73" s="368"/>
      <c r="P73" s="364"/>
      <c r="Q73" s="368"/>
      <c r="R73" s="368"/>
      <c r="S73" s="368"/>
      <c r="T73" s="368"/>
      <c r="U73" s="369"/>
      <c r="V73" s="369"/>
      <c r="W73" s="369"/>
      <c r="Z73" s="364"/>
      <c r="AA73" s="368"/>
      <c r="AB73" s="364"/>
      <c r="AC73" s="364"/>
      <c r="AD73" s="367"/>
      <c r="AE73" s="368"/>
      <c r="AF73" s="368"/>
      <c r="AG73" s="368"/>
      <c r="AH73" s="368"/>
      <c r="AI73" s="368"/>
      <c r="AJ73" s="368"/>
      <c r="AK73" s="368"/>
      <c r="AL73" s="368"/>
      <c r="AM73" s="368"/>
      <c r="AN73" s="368"/>
      <c r="AO73" s="368"/>
      <c r="AP73" s="368"/>
      <c r="AQ73" s="368"/>
      <c r="AR73" s="368"/>
      <c r="AS73" s="368"/>
      <c r="AT73" s="369"/>
    </row>
    <row r="74" spans="1:46" s="366" customFormat="1" x14ac:dyDescent="0.25">
      <c r="A74" s="367"/>
      <c r="B74" s="361"/>
      <c r="C74" s="362"/>
      <c r="D74" s="363"/>
      <c r="E74" s="364"/>
      <c r="F74" s="365"/>
      <c r="L74" s="369"/>
      <c r="M74" s="368"/>
      <c r="N74" s="364"/>
      <c r="O74" s="368"/>
      <c r="P74" s="364"/>
      <c r="Q74" s="368"/>
      <c r="R74" s="368"/>
      <c r="S74" s="368"/>
      <c r="T74" s="368"/>
      <c r="U74" s="369"/>
      <c r="V74" s="369"/>
      <c r="W74" s="369"/>
      <c r="Z74" s="364"/>
      <c r="AA74" s="368"/>
      <c r="AB74" s="364"/>
      <c r="AC74" s="364"/>
      <c r="AD74" s="367"/>
      <c r="AE74" s="368"/>
      <c r="AF74" s="368"/>
      <c r="AG74" s="368"/>
      <c r="AH74" s="368"/>
      <c r="AI74" s="368"/>
      <c r="AJ74" s="368"/>
      <c r="AK74" s="368"/>
      <c r="AL74" s="368"/>
      <c r="AM74" s="368"/>
      <c r="AN74" s="368"/>
      <c r="AO74" s="368"/>
      <c r="AP74" s="368"/>
      <c r="AQ74" s="368"/>
      <c r="AR74" s="368"/>
      <c r="AS74" s="368"/>
      <c r="AT74" s="369"/>
    </row>
    <row r="75" spans="1:46" s="366" customFormat="1" x14ac:dyDescent="0.25">
      <c r="A75" s="367"/>
      <c r="B75" s="361"/>
      <c r="C75" s="362"/>
      <c r="D75" s="363"/>
      <c r="E75" s="364"/>
      <c r="F75" s="365"/>
      <c r="L75" s="369"/>
      <c r="M75" s="368"/>
      <c r="N75" s="364"/>
      <c r="O75" s="368"/>
      <c r="P75" s="364"/>
      <c r="Q75" s="368"/>
      <c r="R75" s="368"/>
      <c r="S75" s="368"/>
      <c r="T75" s="368"/>
      <c r="U75" s="369"/>
      <c r="V75" s="369"/>
      <c r="W75" s="369"/>
      <c r="Z75" s="364"/>
      <c r="AA75" s="368"/>
      <c r="AB75" s="364"/>
      <c r="AC75" s="364"/>
      <c r="AD75" s="367"/>
      <c r="AE75" s="368"/>
      <c r="AF75" s="368"/>
      <c r="AG75" s="368"/>
      <c r="AH75" s="368"/>
      <c r="AI75" s="368"/>
      <c r="AJ75" s="368"/>
      <c r="AK75" s="368"/>
      <c r="AL75" s="368"/>
      <c r="AM75" s="368"/>
      <c r="AN75" s="368"/>
      <c r="AO75" s="368"/>
      <c r="AP75" s="368"/>
      <c r="AQ75" s="368"/>
      <c r="AR75" s="368"/>
      <c r="AS75" s="368"/>
      <c r="AT75" s="369"/>
    </row>
    <row r="76" spans="1:46" s="366" customFormat="1" x14ac:dyDescent="0.25">
      <c r="A76" s="367"/>
      <c r="B76" s="361"/>
      <c r="C76" s="362"/>
      <c r="D76" s="363"/>
      <c r="E76" s="364"/>
      <c r="F76" s="365"/>
      <c r="L76" s="369"/>
      <c r="M76" s="368"/>
      <c r="N76" s="364"/>
      <c r="O76" s="368"/>
      <c r="P76" s="364"/>
      <c r="Q76" s="368"/>
      <c r="R76" s="368"/>
      <c r="S76" s="368"/>
      <c r="T76" s="368"/>
      <c r="U76" s="369"/>
      <c r="V76" s="369"/>
      <c r="W76" s="369"/>
      <c r="Z76" s="364"/>
      <c r="AA76" s="368"/>
      <c r="AB76" s="364"/>
      <c r="AC76" s="364"/>
      <c r="AD76" s="367"/>
      <c r="AE76" s="368"/>
      <c r="AF76" s="368"/>
      <c r="AG76" s="368"/>
      <c r="AH76" s="368"/>
      <c r="AI76" s="368"/>
      <c r="AJ76" s="368"/>
      <c r="AK76" s="368"/>
      <c r="AL76" s="368"/>
      <c r="AM76" s="368"/>
      <c r="AN76" s="368"/>
      <c r="AO76" s="368"/>
      <c r="AP76" s="368"/>
      <c r="AQ76" s="368"/>
      <c r="AR76" s="368"/>
      <c r="AS76" s="368"/>
      <c r="AT76" s="369"/>
    </row>
    <row r="77" spans="1:46" s="366" customFormat="1" x14ac:dyDescent="0.25">
      <c r="A77" s="367"/>
      <c r="B77" s="361"/>
      <c r="C77" s="362"/>
      <c r="D77" s="363"/>
      <c r="E77" s="364"/>
      <c r="F77" s="365"/>
      <c r="L77" s="369"/>
      <c r="M77" s="368"/>
      <c r="N77" s="364"/>
      <c r="O77" s="368"/>
      <c r="P77" s="364"/>
      <c r="Q77" s="368"/>
      <c r="R77" s="368"/>
      <c r="S77" s="368"/>
      <c r="T77" s="368"/>
      <c r="U77" s="369"/>
      <c r="V77" s="369"/>
      <c r="W77" s="369"/>
      <c r="Z77" s="364"/>
      <c r="AA77" s="368"/>
      <c r="AB77" s="364"/>
      <c r="AC77" s="364"/>
      <c r="AD77" s="367"/>
      <c r="AE77" s="368"/>
      <c r="AF77" s="368"/>
      <c r="AG77" s="368"/>
      <c r="AH77" s="368"/>
      <c r="AI77" s="368"/>
      <c r="AJ77" s="368"/>
      <c r="AK77" s="368"/>
      <c r="AL77" s="368"/>
      <c r="AM77" s="368"/>
      <c r="AN77" s="368"/>
      <c r="AO77" s="368"/>
      <c r="AP77" s="368"/>
      <c r="AQ77" s="368"/>
      <c r="AR77" s="368"/>
      <c r="AS77" s="368"/>
      <c r="AT77" s="369"/>
    </row>
    <row r="78" spans="1:46" s="366" customFormat="1" x14ac:dyDescent="0.25">
      <c r="A78" s="367"/>
      <c r="B78" s="361"/>
      <c r="C78" s="362"/>
      <c r="D78" s="363"/>
      <c r="E78" s="364"/>
      <c r="F78" s="365"/>
      <c r="L78" s="369"/>
      <c r="M78" s="368"/>
      <c r="N78" s="364"/>
      <c r="O78" s="368"/>
      <c r="P78" s="364"/>
      <c r="Q78" s="368"/>
      <c r="R78" s="368"/>
      <c r="S78" s="368"/>
      <c r="T78" s="368"/>
      <c r="U78" s="369"/>
      <c r="V78" s="369"/>
      <c r="W78" s="369"/>
      <c r="Z78" s="364"/>
      <c r="AA78" s="368"/>
      <c r="AB78" s="364"/>
      <c r="AC78" s="364"/>
      <c r="AD78" s="367"/>
      <c r="AE78" s="368"/>
      <c r="AF78" s="368"/>
      <c r="AG78" s="368"/>
      <c r="AH78" s="368"/>
      <c r="AI78" s="368"/>
      <c r="AJ78" s="368"/>
      <c r="AK78" s="368"/>
      <c r="AL78" s="368"/>
      <c r="AM78" s="368"/>
      <c r="AN78" s="368"/>
      <c r="AO78" s="368"/>
      <c r="AP78" s="368"/>
      <c r="AQ78" s="368"/>
      <c r="AR78" s="368"/>
      <c r="AS78" s="368"/>
      <c r="AT78" s="369"/>
    </row>
    <row r="79" spans="1:46" s="366" customFormat="1" x14ac:dyDescent="0.25">
      <c r="A79" s="367"/>
      <c r="B79" s="361"/>
      <c r="C79" s="362"/>
      <c r="D79" s="363"/>
      <c r="E79" s="364"/>
      <c r="F79" s="365"/>
      <c r="L79" s="369"/>
      <c r="M79" s="368"/>
      <c r="N79" s="364"/>
      <c r="O79" s="368"/>
      <c r="P79" s="364"/>
      <c r="Q79" s="368"/>
      <c r="R79" s="368"/>
      <c r="S79" s="368"/>
      <c r="T79" s="368"/>
      <c r="U79" s="369"/>
      <c r="V79" s="369"/>
      <c r="W79" s="369"/>
      <c r="Z79" s="364"/>
      <c r="AA79" s="368"/>
      <c r="AB79" s="364"/>
      <c r="AC79" s="364"/>
      <c r="AD79" s="367"/>
      <c r="AE79" s="368"/>
      <c r="AF79" s="368"/>
      <c r="AG79" s="368"/>
      <c r="AH79" s="368"/>
      <c r="AI79" s="368"/>
      <c r="AJ79" s="368"/>
      <c r="AK79" s="368"/>
      <c r="AL79" s="368"/>
      <c r="AM79" s="368"/>
      <c r="AN79" s="368"/>
      <c r="AO79" s="368"/>
      <c r="AP79" s="368"/>
      <c r="AQ79" s="368"/>
      <c r="AR79" s="368"/>
      <c r="AS79" s="368"/>
      <c r="AT79" s="369"/>
    </row>
    <row r="80" spans="1:46" s="366" customFormat="1" x14ac:dyDescent="0.25">
      <c r="A80" s="367"/>
      <c r="B80" s="361"/>
      <c r="C80" s="362"/>
      <c r="D80" s="363"/>
      <c r="E80" s="364"/>
      <c r="F80" s="365"/>
      <c r="L80" s="369"/>
      <c r="M80" s="368"/>
      <c r="N80" s="364"/>
      <c r="O80" s="368"/>
      <c r="P80" s="364"/>
      <c r="Q80" s="368"/>
      <c r="R80" s="368"/>
      <c r="S80" s="368"/>
      <c r="T80" s="368"/>
      <c r="U80" s="369"/>
      <c r="V80" s="369"/>
      <c r="W80" s="369"/>
      <c r="Z80" s="364"/>
      <c r="AA80" s="368"/>
      <c r="AB80" s="364"/>
      <c r="AC80" s="364"/>
      <c r="AD80" s="367"/>
      <c r="AE80" s="368"/>
      <c r="AF80" s="368"/>
      <c r="AG80" s="368"/>
      <c r="AH80" s="368"/>
      <c r="AI80" s="368"/>
      <c r="AJ80" s="368"/>
      <c r="AK80" s="368"/>
      <c r="AL80" s="368"/>
      <c r="AM80" s="368"/>
      <c r="AN80" s="368"/>
      <c r="AO80" s="368"/>
      <c r="AP80" s="368"/>
      <c r="AQ80" s="368"/>
      <c r="AR80" s="368"/>
      <c r="AS80" s="368"/>
      <c r="AT80" s="369"/>
    </row>
    <row r="81" spans="1:46" s="366" customFormat="1" x14ac:dyDescent="0.25">
      <c r="A81" s="367"/>
      <c r="B81" s="361"/>
      <c r="C81" s="362"/>
      <c r="D81" s="363"/>
      <c r="E81" s="364"/>
      <c r="F81" s="365"/>
      <c r="L81" s="369"/>
      <c r="M81" s="368"/>
      <c r="N81" s="364"/>
      <c r="O81" s="368"/>
      <c r="P81" s="364"/>
      <c r="Q81" s="368"/>
      <c r="R81" s="368"/>
      <c r="S81" s="368"/>
      <c r="T81" s="368"/>
      <c r="U81" s="369"/>
      <c r="V81" s="369"/>
      <c r="W81" s="369"/>
      <c r="Z81" s="364"/>
      <c r="AA81" s="368"/>
      <c r="AB81" s="364"/>
      <c r="AC81" s="364"/>
      <c r="AD81" s="367"/>
      <c r="AE81" s="368"/>
      <c r="AF81" s="368"/>
      <c r="AG81" s="368"/>
      <c r="AH81" s="368"/>
      <c r="AI81" s="368"/>
      <c r="AJ81" s="368"/>
      <c r="AK81" s="368"/>
      <c r="AL81" s="368"/>
      <c r="AM81" s="368"/>
      <c r="AN81" s="368"/>
      <c r="AO81" s="368"/>
      <c r="AP81" s="368"/>
      <c r="AQ81" s="368"/>
      <c r="AR81" s="368"/>
      <c r="AS81" s="368"/>
      <c r="AT81" s="369"/>
    </row>
    <row r="82" spans="1:46" s="366" customFormat="1" x14ac:dyDescent="0.25">
      <c r="A82" s="367"/>
      <c r="B82" s="361"/>
      <c r="C82" s="362"/>
      <c r="D82" s="363"/>
      <c r="E82" s="364"/>
      <c r="F82" s="365"/>
      <c r="L82" s="369"/>
      <c r="M82" s="368"/>
      <c r="N82" s="364"/>
      <c r="O82" s="368"/>
      <c r="P82" s="364"/>
      <c r="Q82" s="368"/>
      <c r="R82" s="368"/>
      <c r="S82" s="368"/>
      <c r="T82" s="368"/>
      <c r="U82" s="369"/>
      <c r="V82" s="369"/>
      <c r="W82" s="369"/>
      <c r="Z82" s="364"/>
      <c r="AA82" s="368"/>
      <c r="AB82" s="364"/>
      <c r="AC82" s="364"/>
      <c r="AD82" s="367"/>
      <c r="AE82" s="368"/>
      <c r="AF82" s="368"/>
      <c r="AG82" s="368"/>
      <c r="AH82" s="368"/>
      <c r="AI82" s="368"/>
      <c r="AJ82" s="368"/>
      <c r="AK82" s="368"/>
      <c r="AL82" s="368"/>
      <c r="AM82" s="368"/>
      <c r="AN82" s="368"/>
      <c r="AO82" s="368"/>
      <c r="AP82" s="368"/>
      <c r="AQ82" s="368"/>
      <c r="AR82" s="368"/>
      <c r="AS82" s="368"/>
      <c r="AT82" s="369"/>
    </row>
    <row r="83" spans="1:46" s="366" customFormat="1" x14ac:dyDescent="0.25">
      <c r="A83" s="367"/>
      <c r="B83" s="361"/>
      <c r="C83" s="362"/>
      <c r="D83" s="363"/>
      <c r="E83" s="364"/>
      <c r="F83" s="365"/>
      <c r="L83" s="369"/>
      <c r="M83" s="368"/>
      <c r="N83" s="364"/>
      <c r="O83" s="368"/>
      <c r="P83" s="364"/>
      <c r="Q83" s="368"/>
      <c r="R83" s="368"/>
      <c r="S83" s="368"/>
      <c r="T83" s="368"/>
      <c r="U83" s="369"/>
      <c r="V83" s="369"/>
      <c r="W83" s="369"/>
      <c r="Z83" s="364"/>
      <c r="AA83" s="368"/>
      <c r="AB83" s="364"/>
      <c r="AC83" s="364"/>
      <c r="AD83" s="367"/>
      <c r="AE83" s="368"/>
      <c r="AF83" s="368"/>
      <c r="AG83" s="368"/>
      <c r="AH83" s="368"/>
      <c r="AI83" s="368"/>
      <c r="AJ83" s="368"/>
      <c r="AK83" s="368"/>
      <c r="AL83" s="368"/>
      <c r="AM83" s="368"/>
      <c r="AN83" s="368"/>
      <c r="AO83" s="368"/>
      <c r="AP83" s="368"/>
      <c r="AQ83" s="368"/>
      <c r="AR83" s="368"/>
      <c r="AS83" s="368"/>
      <c r="AT83" s="369"/>
    </row>
    <row r="84" spans="1:46" s="366" customFormat="1" x14ac:dyDescent="0.25">
      <c r="A84" s="367"/>
      <c r="B84" s="361"/>
      <c r="C84" s="362"/>
      <c r="D84" s="363"/>
      <c r="E84" s="364"/>
      <c r="F84" s="365"/>
      <c r="L84" s="369"/>
      <c r="M84" s="368"/>
      <c r="N84" s="364"/>
      <c r="O84" s="368"/>
      <c r="P84" s="364"/>
      <c r="Q84" s="368"/>
      <c r="R84" s="368"/>
      <c r="S84" s="368"/>
      <c r="T84" s="368"/>
      <c r="U84" s="369"/>
      <c r="V84" s="369"/>
      <c r="W84" s="369"/>
      <c r="Z84" s="364"/>
      <c r="AA84" s="368"/>
      <c r="AB84" s="364"/>
      <c r="AC84" s="364"/>
      <c r="AD84" s="367"/>
      <c r="AE84" s="368"/>
      <c r="AF84" s="368"/>
      <c r="AG84" s="368"/>
      <c r="AH84" s="368"/>
      <c r="AI84" s="368"/>
      <c r="AJ84" s="368"/>
      <c r="AK84" s="368"/>
      <c r="AL84" s="368"/>
      <c r="AM84" s="368"/>
      <c r="AN84" s="368"/>
      <c r="AO84" s="368"/>
      <c r="AP84" s="368"/>
      <c r="AQ84" s="368"/>
      <c r="AR84" s="368"/>
      <c r="AS84" s="368"/>
      <c r="AT84" s="369"/>
    </row>
    <row r="85" spans="1:46" s="366" customFormat="1" x14ac:dyDescent="0.25">
      <c r="A85" s="367"/>
      <c r="B85" s="361"/>
      <c r="C85" s="362"/>
      <c r="D85" s="363"/>
      <c r="E85" s="364"/>
      <c r="F85" s="365"/>
      <c r="L85" s="369"/>
      <c r="M85" s="368"/>
      <c r="N85" s="364"/>
      <c r="O85" s="368"/>
      <c r="P85" s="364"/>
      <c r="Q85" s="368"/>
      <c r="R85" s="368"/>
      <c r="S85" s="368"/>
      <c r="T85" s="368"/>
      <c r="U85" s="369"/>
      <c r="V85" s="369"/>
      <c r="W85" s="369"/>
      <c r="Z85" s="364"/>
      <c r="AA85" s="368"/>
      <c r="AB85" s="364"/>
      <c r="AC85" s="364"/>
      <c r="AD85" s="367"/>
      <c r="AE85" s="368"/>
      <c r="AF85" s="368"/>
      <c r="AG85" s="368"/>
      <c r="AH85" s="368"/>
      <c r="AI85" s="368"/>
      <c r="AJ85" s="368"/>
      <c r="AK85" s="368"/>
      <c r="AL85" s="368"/>
      <c r="AM85" s="368"/>
      <c r="AN85" s="368"/>
      <c r="AO85" s="368"/>
      <c r="AP85" s="368"/>
      <c r="AQ85" s="368"/>
      <c r="AR85" s="368"/>
      <c r="AS85" s="368"/>
      <c r="AT85" s="369"/>
    </row>
    <row r="86" spans="1:46" s="366" customFormat="1" x14ac:dyDescent="0.25">
      <c r="A86" s="367"/>
      <c r="B86" s="361"/>
      <c r="C86" s="362"/>
      <c r="D86" s="363"/>
      <c r="E86" s="364"/>
      <c r="F86" s="365"/>
      <c r="L86" s="369"/>
      <c r="M86" s="368"/>
      <c r="N86" s="364"/>
      <c r="O86" s="368"/>
      <c r="P86" s="364"/>
      <c r="Q86" s="368"/>
      <c r="R86" s="368"/>
      <c r="S86" s="368"/>
      <c r="T86" s="368"/>
      <c r="U86" s="369"/>
      <c r="V86" s="369"/>
      <c r="W86" s="369"/>
      <c r="Z86" s="364"/>
      <c r="AA86" s="368"/>
      <c r="AB86" s="364"/>
      <c r="AC86" s="364"/>
      <c r="AD86" s="367"/>
      <c r="AE86" s="368"/>
      <c r="AF86" s="368"/>
      <c r="AG86" s="368"/>
      <c r="AH86" s="368"/>
      <c r="AI86" s="368"/>
      <c r="AJ86" s="368"/>
      <c r="AK86" s="368"/>
      <c r="AL86" s="368"/>
      <c r="AM86" s="368"/>
      <c r="AN86" s="368"/>
      <c r="AO86" s="368"/>
      <c r="AP86" s="368"/>
      <c r="AQ86" s="368"/>
      <c r="AR86" s="368"/>
      <c r="AS86" s="368"/>
      <c r="AT86" s="369"/>
    </row>
    <row r="87" spans="1:46" s="366" customFormat="1" x14ac:dyDescent="0.25">
      <c r="A87" s="367"/>
      <c r="B87" s="361"/>
      <c r="C87" s="362"/>
      <c r="D87" s="363"/>
      <c r="E87" s="364"/>
      <c r="F87" s="365"/>
      <c r="L87" s="369"/>
      <c r="M87" s="368"/>
      <c r="N87" s="364"/>
      <c r="O87" s="368"/>
      <c r="P87" s="364"/>
      <c r="Q87" s="368"/>
      <c r="R87" s="368"/>
      <c r="S87" s="368"/>
      <c r="T87" s="368"/>
      <c r="U87" s="369"/>
      <c r="V87" s="369"/>
      <c r="W87" s="369"/>
      <c r="Z87" s="364"/>
      <c r="AA87" s="368"/>
      <c r="AB87" s="364"/>
      <c r="AC87" s="364"/>
      <c r="AD87" s="367"/>
      <c r="AE87" s="368"/>
      <c r="AF87" s="368"/>
      <c r="AG87" s="368"/>
      <c r="AH87" s="368"/>
      <c r="AI87" s="368"/>
      <c r="AJ87" s="368"/>
      <c r="AK87" s="368"/>
      <c r="AL87" s="368"/>
      <c r="AM87" s="368"/>
      <c r="AN87" s="368"/>
      <c r="AO87" s="368"/>
      <c r="AP87" s="368"/>
      <c r="AQ87" s="368"/>
      <c r="AR87" s="368"/>
      <c r="AS87" s="368"/>
      <c r="AT87" s="369"/>
    </row>
    <row r="88" spans="1:46" s="366" customFormat="1" x14ac:dyDescent="0.25">
      <c r="A88" s="367"/>
      <c r="B88" s="361"/>
      <c r="C88" s="362"/>
      <c r="D88" s="363"/>
      <c r="E88" s="364"/>
      <c r="F88" s="365"/>
      <c r="L88" s="369"/>
      <c r="M88" s="368"/>
      <c r="N88" s="364"/>
      <c r="O88" s="368"/>
      <c r="P88" s="364"/>
      <c r="Q88" s="368"/>
      <c r="R88" s="368"/>
      <c r="S88" s="368"/>
      <c r="T88" s="368"/>
      <c r="U88" s="369"/>
      <c r="V88" s="369"/>
      <c r="W88" s="369"/>
      <c r="Z88" s="364"/>
      <c r="AA88" s="368"/>
      <c r="AB88" s="364"/>
      <c r="AC88" s="364"/>
      <c r="AD88" s="367"/>
      <c r="AE88" s="368"/>
      <c r="AF88" s="368"/>
      <c r="AG88" s="368"/>
      <c r="AH88" s="368"/>
      <c r="AI88" s="368"/>
      <c r="AJ88" s="368"/>
      <c r="AK88" s="368"/>
      <c r="AL88" s="368"/>
      <c r="AM88" s="368"/>
      <c r="AN88" s="368"/>
      <c r="AO88" s="368"/>
      <c r="AP88" s="368"/>
      <c r="AQ88" s="368"/>
      <c r="AR88" s="368"/>
      <c r="AS88" s="368"/>
      <c r="AT88" s="369"/>
    </row>
    <row r="89" spans="1:46" s="366" customFormat="1" x14ac:dyDescent="0.25">
      <c r="A89" s="367"/>
      <c r="B89" s="361"/>
      <c r="C89" s="362"/>
      <c r="D89" s="363"/>
      <c r="E89" s="364"/>
      <c r="F89" s="365"/>
      <c r="L89" s="369"/>
      <c r="M89" s="368"/>
      <c r="N89" s="364"/>
      <c r="O89" s="368"/>
      <c r="P89" s="364"/>
      <c r="Q89" s="368"/>
      <c r="R89" s="368"/>
      <c r="S89" s="368"/>
      <c r="T89" s="368"/>
      <c r="U89" s="369"/>
      <c r="V89" s="369"/>
      <c r="W89" s="369"/>
      <c r="Z89" s="364"/>
      <c r="AA89" s="368"/>
      <c r="AB89" s="364"/>
      <c r="AC89" s="364"/>
      <c r="AD89" s="367"/>
      <c r="AE89" s="368"/>
      <c r="AF89" s="368"/>
      <c r="AG89" s="368"/>
      <c r="AH89" s="368"/>
      <c r="AI89" s="368"/>
      <c r="AJ89" s="368"/>
      <c r="AK89" s="368"/>
      <c r="AL89" s="368"/>
      <c r="AM89" s="368"/>
      <c r="AN89" s="368"/>
      <c r="AO89" s="368"/>
      <c r="AP89" s="368"/>
      <c r="AQ89" s="368"/>
      <c r="AR89" s="368"/>
      <c r="AS89" s="368"/>
      <c r="AT89" s="369"/>
    </row>
    <row r="90" spans="1:46" s="366" customFormat="1" x14ac:dyDescent="0.25">
      <c r="A90" s="367"/>
      <c r="B90" s="361"/>
      <c r="C90" s="362"/>
      <c r="D90" s="363"/>
      <c r="E90" s="364"/>
      <c r="F90" s="365"/>
      <c r="L90" s="369"/>
      <c r="M90" s="368"/>
      <c r="N90" s="364"/>
      <c r="O90" s="368"/>
      <c r="P90" s="364"/>
      <c r="Q90" s="368"/>
      <c r="R90" s="368"/>
      <c r="S90" s="368"/>
      <c r="T90" s="368"/>
      <c r="U90" s="369"/>
      <c r="V90" s="369"/>
      <c r="W90" s="369"/>
      <c r="Z90" s="364"/>
      <c r="AA90" s="368"/>
      <c r="AB90" s="364"/>
      <c r="AC90" s="364"/>
      <c r="AD90" s="367"/>
      <c r="AE90" s="368"/>
      <c r="AF90" s="368"/>
      <c r="AG90" s="368"/>
      <c r="AH90" s="368"/>
      <c r="AI90" s="368"/>
      <c r="AJ90" s="368"/>
      <c r="AK90" s="368"/>
      <c r="AL90" s="368"/>
      <c r="AM90" s="368"/>
      <c r="AN90" s="368"/>
      <c r="AO90" s="368"/>
      <c r="AP90" s="368"/>
      <c r="AQ90" s="368"/>
      <c r="AR90" s="368"/>
      <c r="AS90" s="368"/>
      <c r="AT90" s="369"/>
    </row>
    <row r="91" spans="1:46" s="366" customFormat="1" x14ac:dyDescent="0.25">
      <c r="A91" s="367"/>
      <c r="B91" s="361"/>
      <c r="C91" s="362"/>
      <c r="D91" s="363"/>
      <c r="E91" s="364"/>
      <c r="F91" s="365"/>
      <c r="L91" s="369"/>
      <c r="M91" s="368"/>
      <c r="N91" s="364"/>
      <c r="O91" s="368"/>
      <c r="P91" s="364"/>
      <c r="Q91" s="368"/>
      <c r="R91" s="368"/>
      <c r="S91" s="368"/>
      <c r="T91" s="368"/>
      <c r="U91" s="369"/>
      <c r="V91" s="369"/>
      <c r="W91" s="369"/>
      <c r="Z91" s="364"/>
      <c r="AA91" s="368"/>
      <c r="AB91" s="364"/>
      <c r="AC91" s="364"/>
      <c r="AD91" s="367"/>
      <c r="AE91" s="368"/>
      <c r="AF91" s="368"/>
      <c r="AG91" s="368"/>
      <c r="AH91" s="368"/>
      <c r="AI91" s="368"/>
      <c r="AJ91" s="368"/>
      <c r="AK91" s="368"/>
      <c r="AL91" s="368"/>
      <c r="AM91" s="368"/>
      <c r="AN91" s="368"/>
      <c r="AO91" s="368"/>
      <c r="AP91" s="368"/>
      <c r="AQ91" s="368"/>
      <c r="AR91" s="368"/>
      <c r="AS91" s="368"/>
      <c r="AT91" s="369"/>
    </row>
    <row r="92" spans="1:46" s="366" customFormat="1" x14ac:dyDescent="0.25">
      <c r="A92" s="367"/>
      <c r="B92" s="361"/>
      <c r="C92" s="362"/>
      <c r="D92" s="363"/>
      <c r="E92" s="364"/>
      <c r="F92" s="365"/>
      <c r="L92" s="369"/>
      <c r="M92" s="368"/>
      <c r="N92" s="364"/>
      <c r="O92" s="368"/>
      <c r="P92" s="364"/>
      <c r="Q92" s="368"/>
      <c r="R92" s="368"/>
      <c r="S92" s="368"/>
      <c r="T92" s="368"/>
      <c r="U92" s="369"/>
      <c r="V92" s="369"/>
      <c r="W92" s="369"/>
      <c r="Z92" s="364"/>
      <c r="AA92" s="368"/>
      <c r="AB92" s="364"/>
      <c r="AC92" s="364"/>
      <c r="AD92" s="367"/>
      <c r="AE92" s="368"/>
      <c r="AF92" s="368"/>
      <c r="AG92" s="368"/>
      <c r="AH92" s="368"/>
      <c r="AI92" s="368"/>
      <c r="AJ92" s="368"/>
      <c r="AK92" s="368"/>
      <c r="AL92" s="368"/>
      <c r="AM92" s="368"/>
      <c r="AN92" s="368"/>
      <c r="AO92" s="368"/>
      <c r="AP92" s="368"/>
      <c r="AQ92" s="368"/>
      <c r="AR92" s="368"/>
      <c r="AS92" s="368"/>
      <c r="AT92" s="369"/>
    </row>
    <row r="93" spans="1:46" s="366" customFormat="1" x14ac:dyDescent="0.25">
      <c r="A93" s="367"/>
      <c r="B93" s="361"/>
      <c r="C93" s="362"/>
      <c r="D93" s="363"/>
      <c r="E93" s="364"/>
      <c r="F93" s="365"/>
      <c r="L93" s="369"/>
      <c r="M93" s="368"/>
      <c r="N93" s="364"/>
      <c r="O93" s="368"/>
      <c r="P93" s="364"/>
      <c r="Q93" s="368"/>
      <c r="R93" s="368"/>
      <c r="S93" s="368"/>
      <c r="T93" s="368"/>
      <c r="U93" s="369"/>
      <c r="V93" s="369"/>
      <c r="W93" s="369"/>
      <c r="Z93" s="364"/>
      <c r="AA93" s="368"/>
      <c r="AB93" s="364"/>
      <c r="AC93" s="364"/>
      <c r="AD93" s="367"/>
      <c r="AE93" s="368"/>
      <c r="AF93" s="368"/>
      <c r="AG93" s="368"/>
      <c r="AH93" s="368"/>
      <c r="AI93" s="368"/>
      <c r="AJ93" s="368"/>
      <c r="AK93" s="368"/>
      <c r="AL93" s="368"/>
      <c r="AM93" s="368"/>
      <c r="AN93" s="368"/>
      <c r="AO93" s="368"/>
      <c r="AP93" s="368"/>
      <c r="AQ93" s="368"/>
      <c r="AR93" s="368"/>
      <c r="AS93" s="368"/>
      <c r="AT93" s="369"/>
    </row>
    <row r="94" spans="1:46" s="366" customFormat="1" x14ac:dyDescent="0.25">
      <c r="A94" s="367"/>
      <c r="B94" s="361"/>
      <c r="C94" s="362"/>
      <c r="D94" s="363"/>
      <c r="E94" s="364"/>
      <c r="F94" s="365"/>
      <c r="L94" s="369"/>
      <c r="M94" s="368"/>
      <c r="N94" s="364"/>
      <c r="O94" s="368"/>
      <c r="P94" s="364"/>
      <c r="Q94" s="368"/>
      <c r="R94" s="368"/>
      <c r="S94" s="368"/>
      <c r="T94" s="368"/>
      <c r="U94" s="369"/>
      <c r="V94" s="369"/>
      <c r="W94" s="369"/>
      <c r="Z94" s="364"/>
      <c r="AA94" s="368"/>
      <c r="AB94" s="364"/>
      <c r="AC94" s="364"/>
      <c r="AD94" s="367"/>
      <c r="AE94" s="368"/>
      <c r="AF94" s="368"/>
      <c r="AG94" s="368"/>
      <c r="AH94" s="368"/>
      <c r="AI94" s="368"/>
      <c r="AJ94" s="368"/>
      <c r="AK94" s="368"/>
      <c r="AL94" s="368"/>
      <c r="AM94" s="368"/>
      <c r="AN94" s="368"/>
      <c r="AO94" s="368"/>
      <c r="AP94" s="368"/>
      <c r="AQ94" s="368"/>
      <c r="AR94" s="368"/>
      <c r="AS94" s="368"/>
      <c r="AT94" s="369"/>
    </row>
    <row r="95" spans="1:46" s="366" customFormat="1" x14ac:dyDescent="0.25">
      <c r="A95" s="367"/>
      <c r="B95" s="361"/>
      <c r="C95" s="362"/>
      <c r="D95" s="363"/>
      <c r="E95" s="364"/>
      <c r="F95" s="365"/>
      <c r="L95" s="369"/>
      <c r="M95" s="368"/>
      <c r="N95" s="364"/>
      <c r="O95" s="368"/>
      <c r="P95" s="364"/>
      <c r="Q95" s="368"/>
      <c r="R95" s="368"/>
      <c r="S95" s="368"/>
      <c r="T95" s="368"/>
      <c r="U95" s="369"/>
      <c r="V95" s="369"/>
      <c r="W95" s="369"/>
      <c r="Z95" s="364"/>
      <c r="AA95" s="368"/>
      <c r="AB95" s="364"/>
      <c r="AC95" s="364"/>
      <c r="AD95" s="367"/>
      <c r="AE95" s="368"/>
      <c r="AF95" s="368"/>
      <c r="AG95" s="368"/>
      <c r="AH95" s="368"/>
      <c r="AI95" s="368"/>
      <c r="AJ95" s="368"/>
      <c r="AK95" s="368"/>
      <c r="AL95" s="368"/>
      <c r="AM95" s="368"/>
      <c r="AN95" s="368"/>
      <c r="AO95" s="368"/>
      <c r="AP95" s="368"/>
      <c r="AQ95" s="368"/>
      <c r="AR95" s="368"/>
      <c r="AS95" s="368"/>
      <c r="AT95" s="369"/>
    </row>
    <row r="96" spans="1:46" s="366" customFormat="1" x14ac:dyDescent="0.25">
      <c r="A96" s="367"/>
      <c r="B96" s="361"/>
      <c r="C96" s="362"/>
      <c r="D96" s="363"/>
      <c r="E96" s="364"/>
      <c r="F96" s="365"/>
      <c r="L96" s="369"/>
      <c r="M96" s="368"/>
      <c r="N96" s="364"/>
      <c r="O96" s="368"/>
      <c r="P96" s="364"/>
      <c r="Q96" s="368"/>
      <c r="R96" s="368"/>
      <c r="S96" s="368"/>
      <c r="T96" s="368"/>
      <c r="U96" s="369"/>
      <c r="V96" s="369"/>
      <c r="W96" s="369"/>
      <c r="Z96" s="364"/>
      <c r="AA96" s="368"/>
      <c r="AB96" s="364"/>
      <c r="AC96" s="364"/>
      <c r="AD96" s="367"/>
      <c r="AE96" s="368"/>
      <c r="AF96" s="368"/>
      <c r="AG96" s="368"/>
      <c r="AH96" s="368"/>
      <c r="AI96" s="368"/>
      <c r="AJ96" s="368"/>
      <c r="AK96" s="368"/>
      <c r="AL96" s="368"/>
      <c r="AM96" s="368"/>
      <c r="AN96" s="368"/>
      <c r="AO96" s="368"/>
      <c r="AP96" s="368"/>
      <c r="AQ96" s="368"/>
      <c r="AR96" s="368"/>
      <c r="AS96" s="368"/>
      <c r="AT96" s="369"/>
    </row>
    <row r="97" spans="1:46" s="366" customFormat="1" x14ac:dyDescent="0.25">
      <c r="A97" s="367"/>
      <c r="B97" s="361"/>
      <c r="C97" s="362"/>
      <c r="D97" s="363"/>
      <c r="E97" s="364"/>
      <c r="F97" s="365"/>
      <c r="L97" s="369"/>
      <c r="M97" s="368"/>
      <c r="N97" s="364"/>
      <c r="O97" s="368"/>
      <c r="P97" s="364"/>
      <c r="Q97" s="368"/>
      <c r="R97" s="368"/>
      <c r="S97" s="368"/>
      <c r="T97" s="368"/>
      <c r="U97" s="369"/>
      <c r="V97" s="369"/>
      <c r="W97" s="369"/>
      <c r="Z97" s="364"/>
      <c r="AA97" s="368"/>
      <c r="AB97" s="364"/>
      <c r="AC97" s="364"/>
      <c r="AD97" s="367"/>
      <c r="AE97" s="368"/>
      <c r="AF97" s="368"/>
      <c r="AG97" s="368"/>
      <c r="AH97" s="368"/>
      <c r="AI97" s="368"/>
      <c r="AJ97" s="368"/>
      <c r="AK97" s="368"/>
      <c r="AL97" s="368"/>
      <c r="AM97" s="368"/>
      <c r="AN97" s="368"/>
      <c r="AO97" s="368"/>
      <c r="AP97" s="368"/>
      <c r="AQ97" s="368"/>
      <c r="AR97" s="368"/>
      <c r="AS97" s="368"/>
      <c r="AT97" s="369"/>
    </row>
    <row r="98" spans="1:46" s="366" customFormat="1" x14ac:dyDescent="0.25">
      <c r="A98" s="367"/>
      <c r="B98" s="361"/>
      <c r="C98" s="362"/>
      <c r="D98" s="363"/>
      <c r="E98" s="364"/>
      <c r="F98" s="365"/>
      <c r="L98" s="369"/>
      <c r="M98" s="368"/>
      <c r="N98" s="364"/>
      <c r="O98" s="368"/>
      <c r="P98" s="364"/>
      <c r="Q98" s="368"/>
      <c r="R98" s="368"/>
      <c r="S98" s="368"/>
      <c r="T98" s="368"/>
      <c r="U98" s="369"/>
      <c r="V98" s="369"/>
      <c r="W98" s="369"/>
      <c r="Z98" s="364"/>
      <c r="AA98" s="368"/>
      <c r="AB98" s="364"/>
      <c r="AC98" s="364"/>
      <c r="AD98" s="367"/>
      <c r="AE98" s="368"/>
      <c r="AF98" s="368"/>
      <c r="AG98" s="368"/>
      <c r="AH98" s="368"/>
      <c r="AI98" s="368"/>
      <c r="AJ98" s="368"/>
      <c r="AK98" s="368"/>
      <c r="AL98" s="368"/>
      <c r="AM98" s="368"/>
      <c r="AN98" s="368"/>
      <c r="AO98" s="368"/>
      <c r="AP98" s="368"/>
      <c r="AQ98" s="368"/>
      <c r="AR98" s="368"/>
      <c r="AS98" s="368"/>
      <c r="AT98" s="369"/>
    </row>
    <row r="99" spans="1:46" s="366" customFormat="1" x14ac:dyDescent="0.25">
      <c r="A99" s="367"/>
      <c r="B99" s="361"/>
      <c r="C99" s="362"/>
      <c r="D99" s="363"/>
      <c r="E99" s="364"/>
      <c r="F99" s="365"/>
      <c r="L99" s="369"/>
      <c r="M99" s="368"/>
      <c r="N99" s="364"/>
      <c r="O99" s="368"/>
      <c r="P99" s="364"/>
      <c r="Q99" s="368"/>
      <c r="R99" s="368"/>
      <c r="S99" s="368"/>
      <c r="T99" s="368"/>
      <c r="U99" s="369"/>
      <c r="V99" s="369"/>
      <c r="W99" s="369"/>
      <c r="Z99" s="364"/>
      <c r="AA99" s="368"/>
      <c r="AB99" s="364"/>
      <c r="AC99" s="364"/>
      <c r="AD99" s="367"/>
      <c r="AE99" s="368"/>
      <c r="AF99" s="368"/>
      <c r="AG99" s="368"/>
      <c r="AH99" s="368"/>
      <c r="AI99" s="368"/>
      <c r="AJ99" s="368"/>
      <c r="AK99" s="368"/>
      <c r="AL99" s="368"/>
      <c r="AM99" s="368"/>
      <c r="AN99" s="368"/>
      <c r="AO99" s="368"/>
      <c r="AP99" s="368"/>
      <c r="AQ99" s="368"/>
      <c r="AR99" s="368"/>
      <c r="AS99" s="368"/>
      <c r="AT99" s="369"/>
    </row>
    <row r="100" spans="1:46" s="366" customFormat="1" x14ac:dyDescent="0.25">
      <c r="A100" s="367"/>
      <c r="B100" s="361"/>
      <c r="C100" s="362"/>
      <c r="D100" s="363"/>
      <c r="E100" s="364"/>
      <c r="F100" s="365"/>
      <c r="L100" s="369"/>
      <c r="M100" s="368"/>
      <c r="N100" s="364"/>
      <c r="O100" s="368"/>
      <c r="P100" s="364"/>
      <c r="Q100" s="368"/>
      <c r="R100" s="368"/>
      <c r="S100" s="368"/>
      <c r="T100" s="368"/>
      <c r="U100" s="369"/>
      <c r="V100" s="369"/>
      <c r="W100" s="369"/>
      <c r="Z100" s="364"/>
      <c r="AA100" s="368"/>
      <c r="AB100" s="364"/>
      <c r="AC100" s="364"/>
      <c r="AD100" s="367"/>
      <c r="AE100" s="368"/>
      <c r="AF100" s="368"/>
      <c r="AG100" s="368"/>
      <c r="AH100" s="368"/>
      <c r="AI100" s="368"/>
      <c r="AJ100" s="368"/>
      <c r="AK100" s="368"/>
      <c r="AL100" s="368"/>
      <c r="AM100" s="368"/>
      <c r="AN100" s="368"/>
      <c r="AO100" s="368"/>
      <c r="AP100" s="368"/>
      <c r="AQ100" s="368"/>
      <c r="AR100" s="368"/>
      <c r="AS100" s="368"/>
      <c r="AT100" s="369"/>
    </row>
    <row r="101" spans="1:46" s="366" customFormat="1" x14ac:dyDescent="0.25">
      <c r="A101" s="367"/>
      <c r="B101" s="361"/>
      <c r="C101" s="362"/>
      <c r="D101" s="363"/>
      <c r="E101" s="364"/>
      <c r="F101" s="365"/>
      <c r="L101" s="369"/>
      <c r="M101" s="368"/>
      <c r="N101" s="364"/>
      <c r="O101" s="368"/>
      <c r="P101" s="364"/>
      <c r="Q101" s="368"/>
      <c r="R101" s="368"/>
      <c r="S101" s="368"/>
      <c r="T101" s="368"/>
      <c r="U101" s="369"/>
      <c r="V101" s="369"/>
      <c r="W101" s="369"/>
      <c r="Z101" s="364"/>
      <c r="AA101" s="368"/>
      <c r="AB101" s="364"/>
      <c r="AC101" s="364"/>
      <c r="AD101" s="367"/>
      <c r="AE101" s="368"/>
      <c r="AF101" s="368"/>
      <c r="AG101" s="368"/>
      <c r="AH101" s="368"/>
      <c r="AI101" s="368"/>
      <c r="AJ101" s="368"/>
      <c r="AK101" s="368"/>
      <c r="AL101" s="368"/>
      <c r="AM101" s="368"/>
      <c r="AN101" s="368"/>
      <c r="AO101" s="368"/>
      <c r="AP101" s="368"/>
      <c r="AQ101" s="368"/>
      <c r="AR101" s="368"/>
      <c r="AS101" s="368"/>
      <c r="AT101" s="369"/>
    </row>
    <row r="102" spans="1:46" s="366" customFormat="1" x14ac:dyDescent="0.25">
      <c r="A102" s="367"/>
      <c r="B102" s="361"/>
      <c r="C102" s="362"/>
      <c r="D102" s="363"/>
      <c r="E102" s="364"/>
      <c r="F102" s="365"/>
      <c r="L102" s="369"/>
      <c r="M102" s="368"/>
      <c r="N102" s="364"/>
      <c r="O102" s="368"/>
      <c r="P102" s="364"/>
      <c r="Q102" s="368"/>
      <c r="R102" s="368"/>
      <c r="S102" s="368"/>
      <c r="T102" s="368"/>
      <c r="U102" s="369"/>
      <c r="V102" s="369"/>
      <c r="W102" s="369"/>
      <c r="Z102" s="364"/>
      <c r="AA102" s="368"/>
      <c r="AB102" s="364"/>
      <c r="AC102" s="364"/>
      <c r="AD102" s="367"/>
      <c r="AE102" s="368"/>
      <c r="AF102" s="368"/>
      <c r="AG102" s="368"/>
      <c r="AH102" s="368"/>
      <c r="AI102" s="368"/>
      <c r="AJ102" s="368"/>
      <c r="AK102" s="368"/>
      <c r="AL102" s="368"/>
      <c r="AM102" s="368"/>
      <c r="AN102" s="368"/>
      <c r="AO102" s="368"/>
      <c r="AP102" s="368"/>
      <c r="AQ102" s="368"/>
      <c r="AR102" s="368"/>
      <c r="AS102" s="368"/>
      <c r="AT102" s="369"/>
    </row>
    <row r="103" spans="1:46" s="366" customFormat="1" x14ac:dyDescent="0.25">
      <c r="A103" s="367"/>
      <c r="B103" s="361"/>
      <c r="C103" s="362"/>
      <c r="D103" s="363"/>
      <c r="E103" s="364"/>
      <c r="F103" s="365"/>
      <c r="L103" s="369"/>
      <c r="M103" s="368"/>
      <c r="N103" s="364"/>
      <c r="O103" s="368"/>
      <c r="P103" s="364"/>
      <c r="Q103" s="368"/>
      <c r="R103" s="368"/>
      <c r="S103" s="368"/>
      <c r="T103" s="368"/>
      <c r="U103" s="369"/>
      <c r="V103" s="369"/>
      <c r="W103" s="369"/>
      <c r="Z103" s="364"/>
      <c r="AA103" s="368"/>
      <c r="AB103" s="364"/>
      <c r="AC103" s="364"/>
      <c r="AD103" s="367"/>
      <c r="AE103" s="368"/>
      <c r="AF103" s="368"/>
      <c r="AG103" s="368"/>
      <c r="AH103" s="368"/>
      <c r="AI103" s="368"/>
      <c r="AJ103" s="368"/>
      <c r="AK103" s="368"/>
      <c r="AL103" s="368"/>
      <c r="AM103" s="368"/>
      <c r="AN103" s="368"/>
      <c r="AO103" s="368"/>
      <c r="AP103" s="368"/>
      <c r="AQ103" s="368"/>
      <c r="AR103" s="368"/>
      <c r="AS103" s="368"/>
      <c r="AT103" s="369"/>
    </row>
    <row r="104" spans="1:46" s="366" customFormat="1" x14ac:dyDescent="0.25">
      <c r="A104" s="367"/>
      <c r="B104" s="361"/>
      <c r="C104" s="362"/>
      <c r="D104" s="363"/>
      <c r="E104" s="364"/>
      <c r="F104" s="365"/>
      <c r="L104" s="369"/>
      <c r="M104" s="368"/>
      <c r="N104" s="364"/>
      <c r="O104" s="368"/>
      <c r="P104" s="364"/>
      <c r="Q104" s="368"/>
      <c r="R104" s="368"/>
      <c r="S104" s="368"/>
      <c r="T104" s="368"/>
      <c r="U104" s="369"/>
      <c r="V104" s="369"/>
      <c r="W104" s="369"/>
      <c r="Z104" s="364"/>
      <c r="AA104" s="368"/>
      <c r="AB104" s="364"/>
      <c r="AC104" s="364"/>
      <c r="AD104" s="367"/>
      <c r="AE104" s="368"/>
      <c r="AF104" s="368"/>
      <c r="AG104" s="368"/>
      <c r="AH104" s="368"/>
      <c r="AI104" s="368"/>
      <c r="AJ104" s="368"/>
      <c r="AK104" s="368"/>
      <c r="AL104" s="368"/>
      <c r="AM104" s="368"/>
      <c r="AN104" s="368"/>
      <c r="AO104" s="368"/>
      <c r="AP104" s="368"/>
      <c r="AQ104" s="368"/>
      <c r="AR104" s="368"/>
      <c r="AS104" s="368"/>
      <c r="AT104" s="369"/>
    </row>
    <row r="105" spans="1:46" s="366" customFormat="1" x14ac:dyDescent="0.25">
      <c r="A105" s="367"/>
      <c r="B105" s="361"/>
      <c r="C105" s="362"/>
      <c r="D105" s="363"/>
      <c r="E105" s="364"/>
      <c r="F105" s="365"/>
      <c r="L105" s="369"/>
      <c r="M105" s="368"/>
      <c r="N105" s="364"/>
      <c r="O105" s="368"/>
      <c r="P105" s="364"/>
      <c r="Q105" s="368"/>
      <c r="R105" s="368"/>
      <c r="S105" s="368"/>
      <c r="T105" s="368"/>
      <c r="U105" s="369"/>
      <c r="V105" s="369"/>
      <c r="W105" s="369"/>
      <c r="Z105" s="364"/>
      <c r="AA105" s="368"/>
      <c r="AB105" s="364"/>
      <c r="AC105" s="364"/>
      <c r="AD105" s="367"/>
      <c r="AE105" s="368"/>
      <c r="AF105" s="368"/>
      <c r="AG105" s="368"/>
      <c r="AH105" s="368"/>
      <c r="AI105" s="368"/>
      <c r="AJ105" s="368"/>
      <c r="AK105" s="368"/>
      <c r="AL105" s="368"/>
      <c r="AM105" s="368"/>
      <c r="AN105" s="368"/>
      <c r="AO105" s="368"/>
      <c r="AP105" s="368"/>
      <c r="AQ105" s="368"/>
      <c r="AR105" s="368"/>
      <c r="AS105" s="368"/>
      <c r="AT105" s="369"/>
    </row>
    <row r="106" spans="1:46" s="366" customFormat="1" x14ac:dyDescent="0.25">
      <c r="A106" s="367"/>
      <c r="B106" s="361"/>
      <c r="C106" s="362"/>
      <c r="D106" s="363"/>
      <c r="E106" s="364"/>
      <c r="F106" s="365"/>
      <c r="L106" s="369"/>
      <c r="M106" s="368"/>
      <c r="N106" s="364"/>
      <c r="O106" s="368"/>
      <c r="P106" s="364"/>
      <c r="Q106" s="368"/>
      <c r="R106" s="368"/>
      <c r="S106" s="368"/>
      <c r="T106" s="368"/>
      <c r="U106" s="369"/>
      <c r="V106" s="369"/>
      <c r="W106" s="369"/>
      <c r="Z106" s="364"/>
      <c r="AA106" s="368"/>
      <c r="AB106" s="364"/>
      <c r="AC106" s="364"/>
      <c r="AD106" s="367"/>
      <c r="AE106" s="368"/>
      <c r="AF106" s="368"/>
      <c r="AG106" s="368"/>
      <c r="AH106" s="368"/>
      <c r="AI106" s="368"/>
      <c r="AJ106" s="368"/>
      <c r="AK106" s="368"/>
      <c r="AL106" s="368"/>
      <c r="AM106" s="368"/>
      <c r="AN106" s="368"/>
      <c r="AO106" s="368"/>
      <c r="AP106" s="368"/>
      <c r="AQ106" s="368"/>
      <c r="AR106" s="368"/>
      <c r="AS106" s="368"/>
      <c r="AT106" s="369"/>
    </row>
    <row r="107" spans="1:46" s="366" customFormat="1" x14ac:dyDescent="0.25">
      <c r="A107" s="367"/>
      <c r="B107" s="361"/>
      <c r="C107" s="362"/>
      <c r="D107" s="363"/>
      <c r="E107" s="364"/>
      <c r="F107" s="365"/>
      <c r="L107" s="369"/>
      <c r="M107" s="368"/>
      <c r="N107" s="364"/>
      <c r="O107" s="368"/>
      <c r="P107" s="364"/>
      <c r="Q107" s="368"/>
      <c r="R107" s="368"/>
      <c r="S107" s="368"/>
      <c r="T107" s="368"/>
      <c r="U107" s="369"/>
      <c r="V107" s="369"/>
      <c r="W107" s="369"/>
      <c r="Z107" s="364"/>
      <c r="AA107" s="368"/>
      <c r="AB107" s="364"/>
      <c r="AC107" s="364"/>
      <c r="AD107" s="367"/>
      <c r="AE107" s="368"/>
      <c r="AF107" s="368"/>
      <c r="AG107" s="368"/>
      <c r="AH107" s="368"/>
      <c r="AI107" s="368"/>
      <c r="AJ107" s="368"/>
      <c r="AK107" s="368"/>
      <c r="AL107" s="368"/>
      <c r="AM107" s="368"/>
      <c r="AN107" s="368"/>
      <c r="AO107" s="368"/>
      <c r="AP107" s="368"/>
      <c r="AQ107" s="368"/>
      <c r="AR107" s="368"/>
      <c r="AS107" s="368"/>
      <c r="AT107" s="369"/>
    </row>
    <row r="108" spans="1:46" s="366" customFormat="1" x14ac:dyDescent="0.25">
      <c r="A108" s="367"/>
      <c r="B108" s="361"/>
      <c r="C108" s="362"/>
      <c r="D108" s="363"/>
      <c r="E108" s="364"/>
      <c r="F108" s="365"/>
      <c r="L108" s="369"/>
      <c r="M108" s="368"/>
      <c r="N108" s="364"/>
      <c r="O108" s="368"/>
      <c r="P108" s="364"/>
      <c r="Q108" s="368"/>
      <c r="R108" s="368"/>
      <c r="S108" s="368"/>
      <c r="T108" s="368"/>
      <c r="U108" s="369"/>
      <c r="V108" s="369"/>
      <c r="W108" s="369"/>
      <c r="Z108" s="364"/>
      <c r="AA108" s="368"/>
      <c r="AB108" s="364"/>
      <c r="AC108" s="364"/>
      <c r="AD108" s="367"/>
      <c r="AE108" s="368"/>
      <c r="AF108" s="368"/>
      <c r="AG108" s="368"/>
      <c r="AH108" s="368"/>
      <c r="AI108" s="368"/>
      <c r="AJ108" s="368"/>
      <c r="AK108" s="368"/>
      <c r="AL108" s="368"/>
      <c r="AM108" s="368"/>
      <c r="AN108" s="368"/>
      <c r="AO108" s="368"/>
      <c r="AP108" s="368"/>
      <c r="AQ108" s="368"/>
      <c r="AR108" s="368"/>
      <c r="AS108" s="368"/>
      <c r="AT108" s="369"/>
    </row>
    <row r="109" spans="1:46" s="366" customFormat="1" x14ac:dyDescent="0.25">
      <c r="A109" s="367"/>
      <c r="B109" s="361"/>
      <c r="C109" s="362"/>
      <c r="D109" s="363"/>
      <c r="E109" s="364"/>
      <c r="F109" s="365"/>
      <c r="L109" s="369"/>
      <c r="M109" s="368"/>
      <c r="N109" s="364"/>
      <c r="O109" s="368"/>
      <c r="P109" s="364"/>
      <c r="Q109" s="368"/>
      <c r="R109" s="368"/>
      <c r="S109" s="368"/>
      <c r="T109" s="368"/>
      <c r="U109" s="369"/>
      <c r="V109" s="369"/>
      <c r="W109" s="369"/>
      <c r="Z109" s="364"/>
      <c r="AA109" s="368"/>
      <c r="AB109" s="364"/>
      <c r="AC109" s="364"/>
      <c r="AD109" s="367"/>
      <c r="AE109" s="368"/>
      <c r="AF109" s="368"/>
      <c r="AG109" s="368"/>
      <c r="AH109" s="368"/>
      <c r="AI109" s="368"/>
      <c r="AJ109" s="368"/>
      <c r="AK109" s="368"/>
      <c r="AL109" s="368"/>
      <c r="AM109" s="368"/>
      <c r="AN109" s="368"/>
      <c r="AO109" s="368"/>
      <c r="AP109" s="368"/>
      <c r="AQ109" s="368"/>
      <c r="AR109" s="368"/>
      <c r="AS109" s="368"/>
      <c r="AT109" s="369"/>
    </row>
    <row r="110" spans="1:46" s="366" customFormat="1" x14ac:dyDescent="0.25">
      <c r="A110" s="367"/>
      <c r="B110" s="361"/>
      <c r="C110" s="362"/>
      <c r="D110" s="363"/>
      <c r="E110" s="364"/>
      <c r="F110" s="365"/>
      <c r="L110" s="369"/>
      <c r="M110" s="368"/>
      <c r="N110" s="364"/>
      <c r="O110" s="368"/>
      <c r="P110" s="364"/>
      <c r="Q110" s="368"/>
      <c r="R110" s="368"/>
      <c r="S110" s="368"/>
      <c r="T110" s="368"/>
      <c r="U110" s="369"/>
      <c r="V110" s="369"/>
      <c r="W110" s="369"/>
      <c r="Z110" s="364"/>
      <c r="AA110" s="368"/>
      <c r="AB110" s="364"/>
      <c r="AC110" s="364"/>
      <c r="AD110" s="367"/>
      <c r="AE110" s="368"/>
      <c r="AF110" s="368"/>
      <c r="AG110" s="368"/>
      <c r="AH110" s="368"/>
      <c r="AI110" s="368"/>
      <c r="AJ110" s="368"/>
      <c r="AK110" s="368"/>
      <c r="AL110" s="368"/>
      <c r="AM110" s="368"/>
      <c r="AN110" s="368"/>
      <c r="AO110" s="368"/>
      <c r="AP110" s="368"/>
      <c r="AQ110" s="368"/>
      <c r="AR110" s="368"/>
      <c r="AS110" s="368"/>
      <c r="AT110" s="369"/>
    </row>
    <row r="111" spans="1:46" s="366" customFormat="1" x14ac:dyDescent="0.25">
      <c r="A111" s="367"/>
      <c r="B111" s="361"/>
      <c r="C111" s="362"/>
      <c r="D111" s="363"/>
      <c r="E111" s="364"/>
      <c r="F111" s="365"/>
      <c r="L111" s="369"/>
      <c r="M111" s="368"/>
      <c r="N111" s="364"/>
      <c r="O111" s="368"/>
      <c r="P111" s="364"/>
      <c r="Q111" s="368"/>
      <c r="R111" s="368"/>
      <c r="S111" s="368"/>
      <c r="T111" s="368"/>
      <c r="U111" s="369"/>
      <c r="V111" s="369"/>
      <c r="W111" s="369"/>
      <c r="Z111" s="364"/>
      <c r="AA111" s="368"/>
      <c r="AB111" s="364"/>
      <c r="AC111" s="364"/>
      <c r="AD111" s="367"/>
      <c r="AE111" s="368"/>
      <c r="AF111" s="368"/>
      <c r="AG111" s="368"/>
      <c r="AH111" s="368"/>
      <c r="AI111" s="368"/>
      <c r="AJ111" s="368"/>
      <c r="AK111" s="368"/>
      <c r="AL111" s="368"/>
      <c r="AM111" s="368"/>
      <c r="AN111" s="368"/>
      <c r="AO111" s="368"/>
      <c r="AP111" s="368"/>
      <c r="AQ111" s="368"/>
      <c r="AR111" s="368"/>
      <c r="AS111" s="368"/>
      <c r="AT111" s="369"/>
    </row>
    <row r="112" spans="1:46" s="366" customFormat="1" x14ac:dyDescent="0.25">
      <c r="A112" s="367"/>
      <c r="B112" s="361"/>
      <c r="C112" s="362"/>
      <c r="D112" s="363"/>
      <c r="E112" s="364"/>
      <c r="F112" s="365"/>
      <c r="L112" s="369"/>
      <c r="M112" s="368"/>
      <c r="N112" s="364"/>
      <c r="O112" s="368"/>
      <c r="P112" s="364"/>
      <c r="Q112" s="368"/>
      <c r="R112" s="368"/>
      <c r="S112" s="368"/>
      <c r="T112" s="368"/>
      <c r="U112" s="369"/>
      <c r="V112" s="369"/>
      <c r="W112" s="369"/>
      <c r="Z112" s="364"/>
      <c r="AA112" s="368"/>
      <c r="AB112" s="364"/>
      <c r="AC112" s="364"/>
      <c r="AD112" s="367"/>
      <c r="AE112" s="368"/>
      <c r="AF112" s="368"/>
      <c r="AG112" s="368"/>
      <c r="AH112" s="368"/>
      <c r="AI112" s="368"/>
      <c r="AJ112" s="368"/>
      <c r="AK112" s="368"/>
      <c r="AL112" s="368"/>
      <c r="AM112" s="368"/>
      <c r="AN112" s="368"/>
      <c r="AO112" s="368"/>
      <c r="AP112" s="368"/>
      <c r="AQ112" s="368"/>
      <c r="AR112" s="368"/>
      <c r="AS112" s="368"/>
      <c r="AT112" s="369"/>
    </row>
    <row r="113" spans="1:46" s="366" customFormat="1" x14ac:dyDescent="0.25">
      <c r="A113" s="367"/>
      <c r="B113" s="361"/>
      <c r="C113" s="362"/>
      <c r="D113" s="363"/>
      <c r="E113" s="364"/>
      <c r="F113" s="365"/>
      <c r="L113" s="369"/>
      <c r="M113" s="368"/>
      <c r="N113" s="364"/>
      <c r="O113" s="368"/>
      <c r="P113" s="364"/>
      <c r="Q113" s="368"/>
      <c r="R113" s="368"/>
      <c r="S113" s="368"/>
      <c r="T113" s="368"/>
      <c r="U113" s="369"/>
      <c r="V113" s="369"/>
      <c r="W113" s="369"/>
      <c r="Z113" s="364"/>
      <c r="AA113" s="368"/>
      <c r="AB113" s="364"/>
      <c r="AC113" s="364"/>
      <c r="AD113" s="367"/>
      <c r="AE113" s="368"/>
      <c r="AF113" s="368"/>
      <c r="AG113" s="368"/>
      <c r="AH113" s="368"/>
      <c r="AI113" s="368"/>
      <c r="AJ113" s="368"/>
      <c r="AK113" s="368"/>
      <c r="AL113" s="368"/>
      <c r="AM113" s="368"/>
      <c r="AN113" s="368"/>
      <c r="AO113" s="368"/>
      <c r="AP113" s="368"/>
      <c r="AQ113" s="368"/>
      <c r="AR113" s="368"/>
      <c r="AS113" s="368"/>
      <c r="AT113" s="369"/>
    </row>
    <row r="114" spans="1:46" s="366" customFormat="1" x14ac:dyDescent="0.25">
      <c r="A114" s="367"/>
      <c r="B114" s="361"/>
      <c r="C114" s="362"/>
      <c r="D114" s="363"/>
      <c r="E114" s="364"/>
      <c r="F114" s="365"/>
      <c r="L114" s="369"/>
      <c r="M114" s="368"/>
      <c r="N114" s="364"/>
      <c r="O114" s="368"/>
      <c r="P114" s="364"/>
      <c r="Q114" s="368"/>
      <c r="R114" s="368"/>
      <c r="S114" s="368"/>
      <c r="T114" s="368"/>
      <c r="U114" s="369"/>
      <c r="V114" s="369"/>
      <c r="W114" s="369"/>
      <c r="Z114" s="364"/>
      <c r="AA114" s="368"/>
      <c r="AB114" s="364"/>
      <c r="AC114" s="364"/>
      <c r="AD114" s="367"/>
      <c r="AE114" s="368"/>
      <c r="AF114" s="368"/>
      <c r="AG114" s="368"/>
      <c r="AH114" s="368"/>
      <c r="AI114" s="368"/>
      <c r="AJ114" s="368"/>
      <c r="AK114" s="368"/>
      <c r="AL114" s="368"/>
      <c r="AM114" s="368"/>
      <c r="AN114" s="368"/>
      <c r="AO114" s="368"/>
      <c r="AP114" s="368"/>
      <c r="AQ114" s="368"/>
      <c r="AR114" s="368"/>
      <c r="AS114" s="368"/>
      <c r="AT114" s="369"/>
    </row>
    <row r="115" spans="1:46" s="366" customFormat="1" x14ac:dyDescent="0.25">
      <c r="A115" s="367"/>
      <c r="B115" s="361"/>
      <c r="C115" s="362"/>
      <c r="D115" s="363"/>
      <c r="E115" s="364"/>
      <c r="F115" s="365"/>
      <c r="L115" s="369"/>
      <c r="M115" s="368"/>
      <c r="N115" s="364"/>
      <c r="O115" s="368"/>
      <c r="P115" s="364"/>
      <c r="Q115" s="368"/>
      <c r="R115" s="368"/>
      <c r="S115" s="368"/>
      <c r="T115" s="368"/>
      <c r="U115" s="369"/>
      <c r="V115" s="369"/>
      <c r="W115" s="369"/>
      <c r="Z115" s="364"/>
      <c r="AA115" s="368"/>
      <c r="AB115" s="364"/>
      <c r="AC115" s="364"/>
      <c r="AD115" s="367"/>
      <c r="AE115" s="368"/>
      <c r="AF115" s="368"/>
      <c r="AG115" s="368"/>
      <c r="AH115" s="368"/>
      <c r="AI115" s="368"/>
      <c r="AJ115" s="368"/>
      <c r="AK115" s="368"/>
      <c r="AL115" s="368"/>
      <c r="AM115" s="368"/>
      <c r="AN115" s="368"/>
      <c r="AO115" s="368"/>
      <c r="AP115" s="368"/>
      <c r="AQ115" s="368"/>
      <c r="AR115" s="368"/>
      <c r="AS115" s="368"/>
      <c r="AT115" s="369"/>
    </row>
    <row r="116" spans="1:46" s="366" customFormat="1" x14ac:dyDescent="0.25">
      <c r="A116" s="367"/>
      <c r="B116" s="361"/>
      <c r="C116" s="362"/>
      <c r="D116" s="363"/>
      <c r="E116" s="364"/>
      <c r="F116" s="365"/>
      <c r="L116" s="369"/>
      <c r="M116" s="368"/>
      <c r="N116" s="364"/>
      <c r="O116" s="368"/>
      <c r="P116" s="364"/>
      <c r="Q116" s="368"/>
      <c r="R116" s="368"/>
      <c r="S116" s="368"/>
      <c r="T116" s="368"/>
      <c r="U116" s="369"/>
      <c r="V116" s="369"/>
      <c r="W116" s="369"/>
      <c r="Z116" s="364"/>
      <c r="AA116" s="368"/>
      <c r="AB116" s="364"/>
      <c r="AC116" s="364"/>
      <c r="AD116" s="367"/>
      <c r="AE116" s="368"/>
      <c r="AF116" s="368"/>
      <c r="AG116" s="368"/>
      <c r="AH116" s="368"/>
      <c r="AI116" s="368"/>
      <c r="AJ116" s="368"/>
      <c r="AK116" s="368"/>
      <c r="AL116" s="368"/>
      <c r="AM116" s="368"/>
      <c r="AN116" s="368"/>
      <c r="AO116" s="368"/>
      <c r="AP116" s="368"/>
      <c r="AQ116" s="368"/>
      <c r="AR116" s="368"/>
      <c r="AS116" s="368"/>
      <c r="AT116" s="369"/>
    </row>
    <row r="117" spans="1:46" s="366" customFormat="1" x14ac:dyDescent="0.25">
      <c r="A117" s="367"/>
      <c r="B117" s="361"/>
      <c r="C117" s="362"/>
      <c r="D117" s="363"/>
      <c r="E117" s="364"/>
      <c r="F117" s="365"/>
      <c r="L117" s="369"/>
      <c r="M117" s="368"/>
      <c r="N117" s="364"/>
      <c r="O117" s="368"/>
      <c r="P117" s="364"/>
      <c r="Q117" s="368"/>
      <c r="R117" s="368"/>
      <c r="S117" s="368"/>
      <c r="T117" s="368"/>
      <c r="U117" s="369"/>
      <c r="V117" s="369"/>
      <c r="W117" s="369"/>
      <c r="Z117" s="364"/>
      <c r="AA117" s="368"/>
      <c r="AB117" s="364"/>
      <c r="AC117" s="364"/>
      <c r="AD117" s="367"/>
      <c r="AE117" s="368"/>
      <c r="AF117" s="368"/>
      <c r="AG117" s="368"/>
      <c r="AH117" s="368"/>
      <c r="AI117" s="368"/>
      <c r="AJ117" s="368"/>
      <c r="AK117" s="368"/>
      <c r="AL117" s="368"/>
      <c r="AM117" s="368"/>
      <c r="AN117" s="368"/>
      <c r="AO117" s="368"/>
      <c r="AP117" s="368"/>
      <c r="AQ117" s="368"/>
      <c r="AR117" s="368"/>
      <c r="AS117" s="368"/>
      <c r="AT117" s="369"/>
    </row>
    <row r="118" spans="1:46" s="366" customFormat="1" x14ac:dyDescent="0.25">
      <c r="A118" s="367"/>
      <c r="B118" s="361"/>
      <c r="C118" s="362"/>
      <c r="D118" s="363"/>
      <c r="E118" s="364"/>
      <c r="F118" s="365"/>
      <c r="L118" s="369"/>
      <c r="M118" s="368"/>
      <c r="N118" s="364"/>
      <c r="O118" s="368"/>
      <c r="P118" s="364"/>
      <c r="Q118" s="368"/>
      <c r="R118" s="368"/>
      <c r="S118" s="368"/>
      <c r="T118" s="368"/>
      <c r="U118" s="369"/>
      <c r="V118" s="369"/>
      <c r="W118" s="369"/>
      <c r="Z118" s="364"/>
      <c r="AA118" s="368"/>
      <c r="AB118" s="364"/>
      <c r="AC118" s="364"/>
      <c r="AD118" s="367"/>
      <c r="AE118" s="368"/>
      <c r="AF118" s="368"/>
      <c r="AG118" s="368"/>
      <c r="AH118" s="368"/>
      <c r="AI118" s="368"/>
      <c r="AJ118" s="368"/>
      <c r="AK118" s="368"/>
      <c r="AL118" s="368"/>
      <c r="AM118" s="368"/>
      <c r="AN118" s="368"/>
      <c r="AO118" s="368"/>
      <c r="AP118" s="368"/>
      <c r="AQ118" s="368"/>
      <c r="AR118" s="368"/>
      <c r="AS118" s="368"/>
      <c r="AT118" s="369"/>
    </row>
    <row r="119" spans="1:46" s="366" customFormat="1" x14ac:dyDescent="0.25">
      <c r="A119" s="367"/>
      <c r="B119" s="361"/>
      <c r="C119" s="362"/>
      <c r="D119" s="363"/>
      <c r="E119" s="364"/>
      <c r="F119" s="365"/>
      <c r="L119" s="369"/>
      <c r="M119" s="368"/>
      <c r="N119" s="364"/>
      <c r="O119" s="368"/>
      <c r="P119" s="364"/>
      <c r="Q119" s="368"/>
      <c r="R119" s="368"/>
      <c r="S119" s="368"/>
      <c r="T119" s="368"/>
      <c r="U119" s="369"/>
      <c r="V119" s="369"/>
      <c r="W119" s="369"/>
      <c r="Z119" s="364"/>
      <c r="AA119" s="368"/>
      <c r="AB119" s="364"/>
      <c r="AC119" s="364"/>
      <c r="AD119" s="367"/>
      <c r="AE119" s="368"/>
      <c r="AF119" s="368"/>
      <c r="AG119" s="368"/>
      <c r="AH119" s="368"/>
      <c r="AI119" s="368"/>
      <c r="AJ119" s="368"/>
      <c r="AK119" s="368"/>
      <c r="AL119" s="368"/>
      <c r="AM119" s="368"/>
      <c r="AN119" s="368"/>
      <c r="AO119" s="368"/>
      <c r="AP119" s="368"/>
      <c r="AQ119" s="368"/>
      <c r="AR119" s="368"/>
      <c r="AS119" s="368"/>
      <c r="AT119" s="369"/>
    </row>
    <row r="120" spans="1:46" s="366" customFormat="1" x14ac:dyDescent="0.25">
      <c r="A120" s="367"/>
      <c r="B120" s="361"/>
      <c r="C120" s="362"/>
      <c r="D120" s="363"/>
      <c r="E120" s="364"/>
      <c r="F120" s="365"/>
      <c r="L120" s="369"/>
      <c r="M120" s="368"/>
      <c r="N120" s="364"/>
      <c r="O120" s="368"/>
      <c r="P120" s="364"/>
      <c r="Q120" s="368"/>
      <c r="R120" s="368"/>
      <c r="S120" s="368"/>
      <c r="T120" s="368"/>
      <c r="U120" s="369"/>
      <c r="V120" s="369"/>
      <c r="W120" s="369"/>
      <c r="Z120" s="364"/>
      <c r="AA120" s="368"/>
      <c r="AB120" s="364"/>
      <c r="AC120" s="364"/>
      <c r="AD120" s="367"/>
      <c r="AE120" s="368"/>
      <c r="AF120" s="368"/>
      <c r="AG120" s="368"/>
      <c r="AH120" s="368"/>
      <c r="AI120" s="368"/>
      <c r="AJ120" s="368"/>
      <c r="AK120" s="368"/>
      <c r="AL120" s="368"/>
      <c r="AM120" s="368"/>
      <c r="AN120" s="368"/>
      <c r="AO120" s="368"/>
      <c r="AP120" s="368"/>
      <c r="AQ120" s="368"/>
      <c r="AR120" s="368"/>
      <c r="AS120" s="368"/>
      <c r="AT120" s="369"/>
    </row>
    <row r="121" spans="1:46" s="366" customFormat="1" x14ac:dyDescent="0.25">
      <c r="A121" s="367"/>
      <c r="B121" s="361"/>
      <c r="C121" s="362"/>
      <c r="D121" s="363"/>
      <c r="E121" s="364"/>
      <c r="F121" s="365"/>
      <c r="L121" s="369"/>
      <c r="M121" s="368"/>
      <c r="N121" s="364"/>
      <c r="O121" s="368"/>
      <c r="P121" s="364"/>
      <c r="Q121" s="368"/>
      <c r="R121" s="368"/>
      <c r="S121" s="368"/>
      <c r="T121" s="368"/>
      <c r="U121" s="369"/>
      <c r="V121" s="369"/>
      <c r="W121" s="369"/>
      <c r="Z121" s="364"/>
      <c r="AA121" s="368"/>
      <c r="AB121" s="364"/>
      <c r="AC121" s="364"/>
      <c r="AD121" s="367"/>
      <c r="AE121" s="368"/>
      <c r="AF121" s="368"/>
      <c r="AG121" s="368"/>
      <c r="AH121" s="368"/>
      <c r="AI121" s="368"/>
      <c r="AJ121" s="368"/>
      <c r="AK121" s="368"/>
      <c r="AL121" s="368"/>
      <c r="AM121" s="368"/>
      <c r="AN121" s="368"/>
      <c r="AO121" s="368"/>
      <c r="AP121" s="368"/>
      <c r="AQ121" s="368"/>
      <c r="AR121" s="368"/>
      <c r="AS121" s="368"/>
      <c r="AT121" s="369"/>
    </row>
    <row r="122" spans="1:46" s="366" customFormat="1" x14ac:dyDescent="0.25">
      <c r="A122" s="367"/>
      <c r="B122" s="361"/>
      <c r="C122" s="362"/>
      <c r="D122" s="363"/>
      <c r="E122" s="364"/>
      <c r="F122" s="365"/>
      <c r="L122" s="369"/>
      <c r="M122" s="368"/>
      <c r="N122" s="364"/>
      <c r="O122" s="368"/>
      <c r="P122" s="364"/>
      <c r="Q122" s="368"/>
      <c r="R122" s="368"/>
      <c r="S122" s="368"/>
      <c r="T122" s="368"/>
      <c r="U122" s="369"/>
      <c r="V122" s="369"/>
      <c r="W122" s="369"/>
      <c r="Z122" s="364"/>
      <c r="AA122" s="368"/>
      <c r="AB122" s="364"/>
      <c r="AC122" s="364"/>
      <c r="AD122" s="367"/>
      <c r="AE122" s="368"/>
      <c r="AF122" s="368"/>
      <c r="AG122" s="368"/>
      <c r="AH122" s="368"/>
      <c r="AI122" s="368"/>
      <c r="AJ122" s="368"/>
      <c r="AK122" s="368"/>
      <c r="AL122" s="368"/>
      <c r="AM122" s="368"/>
      <c r="AN122" s="368"/>
      <c r="AO122" s="368"/>
      <c r="AP122" s="368"/>
      <c r="AQ122" s="368"/>
      <c r="AR122" s="368"/>
      <c r="AS122" s="368"/>
      <c r="AT122" s="369"/>
    </row>
    <row r="123" spans="1:46" s="366" customFormat="1" x14ac:dyDescent="0.25">
      <c r="A123" s="367"/>
      <c r="B123" s="361"/>
      <c r="C123" s="362"/>
      <c r="D123" s="363"/>
      <c r="E123" s="364"/>
      <c r="F123" s="365"/>
      <c r="L123" s="369"/>
      <c r="M123" s="368"/>
      <c r="N123" s="364"/>
      <c r="O123" s="368"/>
      <c r="P123" s="364"/>
      <c r="Q123" s="368"/>
      <c r="R123" s="368"/>
      <c r="S123" s="368"/>
      <c r="T123" s="368"/>
      <c r="U123" s="369"/>
      <c r="V123" s="369"/>
      <c r="W123" s="369"/>
      <c r="Z123" s="364"/>
      <c r="AA123" s="368"/>
      <c r="AB123" s="364"/>
      <c r="AC123" s="364"/>
      <c r="AD123" s="367"/>
      <c r="AE123" s="368"/>
      <c r="AF123" s="368"/>
      <c r="AG123" s="368"/>
      <c r="AH123" s="368"/>
      <c r="AI123" s="368"/>
      <c r="AJ123" s="368"/>
      <c r="AK123" s="368"/>
      <c r="AL123" s="368"/>
      <c r="AM123" s="368"/>
      <c r="AN123" s="368"/>
      <c r="AO123" s="368"/>
      <c r="AP123" s="368"/>
      <c r="AQ123" s="368"/>
      <c r="AR123" s="368"/>
      <c r="AS123" s="368"/>
      <c r="AT123" s="369"/>
    </row>
    <row r="124" spans="1:46" s="366" customFormat="1" x14ac:dyDescent="0.25">
      <c r="A124" s="367"/>
      <c r="B124" s="361"/>
      <c r="C124" s="362"/>
      <c r="D124" s="363"/>
      <c r="E124" s="364"/>
      <c r="F124" s="365"/>
      <c r="L124" s="369"/>
      <c r="M124" s="368"/>
      <c r="N124" s="364"/>
      <c r="O124" s="368"/>
      <c r="P124" s="364"/>
      <c r="Q124" s="368"/>
      <c r="R124" s="368"/>
      <c r="S124" s="368"/>
      <c r="T124" s="368"/>
      <c r="U124" s="369"/>
      <c r="V124" s="369"/>
      <c r="W124" s="369"/>
      <c r="Z124" s="364"/>
      <c r="AA124" s="368"/>
      <c r="AB124" s="364"/>
      <c r="AC124" s="364"/>
      <c r="AD124" s="367"/>
      <c r="AE124" s="368"/>
      <c r="AF124" s="368"/>
      <c r="AG124" s="368"/>
      <c r="AH124" s="368"/>
      <c r="AI124" s="368"/>
      <c r="AJ124" s="368"/>
      <c r="AK124" s="368"/>
      <c r="AL124" s="368"/>
      <c r="AM124" s="368"/>
      <c r="AN124" s="368"/>
      <c r="AO124" s="368"/>
      <c r="AP124" s="368"/>
      <c r="AQ124" s="368"/>
      <c r="AR124" s="368"/>
      <c r="AS124" s="368"/>
      <c r="AT124" s="369"/>
    </row>
    <row r="125" spans="1:46" s="366" customFormat="1" x14ac:dyDescent="0.25">
      <c r="A125" s="367"/>
      <c r="B125" s="361"/>
      <c r="C125" s="362"/>
      <c r="D125" s="363"/>
      <c r="E125" s="364"/>
      <c r="F125" s="365"/>
      <c r="L125" s="369"/>
      <c r="M125" s="368"/>
      <c r="N125" s="364"/>
      <c r="O125" s="368"/>
      <c r="P125" s="364"/>
      <c r="Q125" s="368"/>
      <c r="R125" s="368"/>
      <c r="S125" s="368"/>
      <c r="T125" s="368"/>
      <c r="U125" s="369"/>
      <c r="V125" s="369"/>
      <c r="W125" s="369"/>
      <c r="Z125" s="364"/>
      <c r="AA125" s="368"/>
      <c r="AB125" s="364"/>
      <c r="AC125" s="364"/>
      <c r="AD125" s="367"/>
      <c r="AE125" s="368"/>
      <c r="AF125" s="368"/>
      <c r="AG125" s="368"/>
      <c r="AH125" s="368"/>
      <c r="AI125" s="368"/>
      <c r="AJ125" s="368"/>
      <c r="AK125" s="368"/>
      <c r="AL125" s="368"/>
      <c r="AM125" s="368"/>
      <c r="AN125" s="368"/>
      <c r="AO125" s="368"/>
      <c r="AP125" s="368"/>
      <c r="AQ125" s="368"/>
      <c r="AR125" s="368"/>
      <c r="AS125" s="368"/>
      <c r="AT125" s="369"/>
    </row>
    <row r="126" spans="1:46" s="366" customFormat="1" x14ac:dyDescent="0.25">
      <c r="A126" s="367"/>
      <c r="B126" s="361"/>
      <c r="C126" s="362"/>
      <c r="D126" s="363"/>
      <c r="E126" s="364"/>
      <c r="F126" s="365"/>
      <c r="L126" s="369"/>
      <c r="M126" s="368"/>
      <c r="N126" s="364"/>
      <c r="O126" s="368"/>
      <c r="P126" s="364"/>
      <c r="Q126" s="368"/>
      <c r="R126" s="368"/>
      <c r="S126" s="368"/>
      <c r="T126" s="368"/>
      <c r="U126" s="369"/>
      <c r="V126" s="369"/>
      <c r="W126" s="369"/>
      <c r="Z126" s="364"/>
      <c r="AA126" s="368"/>
      <c r="AB126" s="364"/>
      <c r="AC126" s="364"/>
      <c r="AD126" s="367"/>
      <c r="AE126" s="368"/>
      <c r="AF126" s="368"/>
      <c r="AG126" s="368"/>
      <c r="AH126" s="368"/>
      <c r="AI126" s="368"/>
      <c r="AJ126" s="368"/>
      <c r="AK126" s="368"/>
      <c r="AL126" s="368"/>
      <c r="AM126" s="368"/>
      <c r="AN126" s="368"/>
      <c r="AO126" s="368"/>
      <c r="AP126" s="368"/>
      <c r="AQ126" s="368"/>
      <c r="AR126" s="368"/>
      <c r="AS126" s="368"/>
      <c r="AT126" s="369"/>
    </row>
    <row r="127" spans="1:46" s="366" customFormat="1" x14ac:dyDescent="0.25">
      <c r="A127" s="367"/>
      <c r="B127" s="361"/>
      <c r="C127" s="362"/>
      <c r="D127" s="363"/>
      <c r="E127" s="364"/>
      <c r="F127" s="365"/>
      <c r="L127" s="369"/>
      <c r="M127" s="368"/>
      <c r="N127" s="364"/>
      <c r="O127" s="368"/>
      <c r="P127" s="364"/>
      <c r="Q127" s="368"/>
      <c r="R127" s="368"/>
      <c r="S127" s="368"/>
      <c r="T127" s="368"/>
      <c r="U127" s="369"/>
      <c r="V127" s="369"/>
      <c r="W127" s="369"/>
      <c r="Z127" s="364"/>
      <c r="AA127" s="368"/>
      <c r="AB127" s="364"/>
      <c r="AC127" s="364"/>
      <c r="AD127" s="367"/>
      <c r="AE127" s="368"/>
      <c r="AF127" s="368"/>
      <c r="AG127" s="368"/>
      <c r="AH127" s="368"/>
      <c r="AI127" s="368"/>
      <c r="AJ127" s="368"/>
      <c r="AK127" s="368"/>
      <c r="AL127" s="368"/>
      <c r="AM127" s="368"/>
      <c r="AN127" s="368"/>
      <c r="AO127" s="368"/>
      <c r="AP127" s="368"/>
      <c r="AQ127" s="368"/>
      <c r="AR127" s="368"/>
      <c r="AS127" s="368"/>
      <c r="AT127" s="369"/>
    </row>
    <row r="128" spans="1:46" s="366" customFormat="1" x14ac:dyDescent="0.25">
      <c r="A128" s="367"/>
      <c r="B128" s="361"/>
      <c r="C128" s="362"/>
      <c r="D128" s="363"/>
      <c r="E128" s="364"/>
      <c r="F128" s="365"/>
      <c r="L128" s="369"/>
      <c r="M128" s="368"/>
      <c r="N128" s="364"/>
      <c r="O128" s="368"/>
      <c r="P128" s="364"/>
      <c r="Q128" s="368"/>
      <c r="R128" s="368"/>
      <c r="S128" s="368"/>
      <c r="T128" s="368"/>
      <c r="U128" s="369"/>
      <c r="V128" s="369"/>
      <c r="W128" s="369"/>
      <c r="Z128" s="364"/>
      <c r="AA128" s="368"/>
      <c r="AB128" s="364"/>
      <c r="AC128" s="364"/>
      <c r="AD128" s="367"/>
      <c r="AE128" s="368"/>
      <c r="AF128" s="368"/>
      <c r="AG128" s="368"/>
      <c r="AH128" s="368"/>
      <c r="AI128" s="368"/>
      <c r="AJ128" s="368"/>
      <c r="AK128" s="368"/>
      <c r="AL128" s="368"/>
      <c r="AM128" s="368"/>
      <c r="AN128" s="368"/>
      <c r="AO128" s="368"/>
      <c r="AP128" s="368"/>
      <c r="AQ128" s="368"/>
      <c r="AR128" s="368"/>
      <c r="AS128" s="368"/>
      <c r="AT128" s="369"/>
    </row>
    <row r="129" spans="1:46" s="366" customFormat="1" x14ac:dyDescent="0.25">
      <c r="A129" s="367"/>
      <c r="B129" s="361"/>
      <c r="C129" s="362"/>
      <c r="D129" s="363"/>
      <c r="E129" s="364"/>
      <c r="F129" s="365"/>
      <c r="L129" s="369"/>
      <c r="M129" s="368"/>
      <c r="N129" s="364"/>
      <c r="O129" s="368"/>
      <c r="P129" s="364"/>
      <c r="Q129" s="368"/>
      <c r="R129" s="368"/>
      <c r="S129" s="368"/>
      <c r="T129" s="368"/>
      <c r="U129" s="369"/>
      <c r="V129" s="369"/>
      <c r="W129" s="369"/>
      <c r="Z129" s="364"/>
      <c r="AA129" s="368"/>
      <c r="AB129" s="364"/>
      <c r="AC129" s="364"/>
      <c r="AD129" s="367"/>
      <c r="AE129" s="368"/>
      <c r="AF129" s="368"/>
      <c r="AG129" s="368"/>
      <c r="AH129" s="368"/>
      <c r="AI129" s="368"/>
      <c r="AJ129" s="368"/>
      <c r="AK129" s="368"/>
      <c r="AL129" s="368"/>
      <c r="AM129" s="368"/>
      <c r="AN129" s="368"/>
      <c r="AO129" s="368"/>
      <c r="AP129" s="368"/>
      <c r="AQ129" s="368"/>
      <c r="AR129" s="368"/>
      <c r="AS129" s="368"/>
      <c r="AT129" s="369"/>
    </row>
    <row r="130" spans="1:46" s="366" customFormat="1" x14ac:dyDescent="0.25">
      <c r="A130" s="367"/>
      <c r="B130" s="361"/>
      <c r="C130" s="362"/>
      <c r="D130" s="363"/>
      <c r="E130" s="364"/>
      <c r="F130" s="365"/>
      <c r="L130" s="369"/>
      <c r="M130" s="368"/>
      <c r="N130" s="364"/>
      <c r="O130" s="368"/>
      <c r="P130" s="364"/>
      <c r="Q130" s="368"/>
      <c r="R130" s="368"/>
      <c r="S130" s="368"/>
      <c r="T130" s="368"/>
      <c r="U130" s="369"/>
      <c r="V130" s="369"/>
      <c r="W130" s="369"/>
      <c r="Z130" s="364"/>
      <c r="AA130" s="368"/>
      <c r="AB130" s="364"/>
      <c r="AC130" s="364"/>
      <c r="AD130" s="367"/>
      <c r="AE130" s="368"/>
      <c r="AF130" s="368"/>
      <c r="AG130" s="368"/>
      <c r="AH130" s="368"/>
      <c r="AI130" s="368"/>
      <c r="AJ130" s="368"/>
      <c r="AK130" s="368"/>
      <c r="AL130" s="368"/>
      <c r="AM130" s="368"/>
      <c r="AN130" s="368"/>
      <c r="AO130" s="368"/>
      <c r="AP130" s="368"/>
      <c r="AQ130" s="368"/>
      <c r="AR130" s="368"/>
      <c r="AS130" s="368"/>
      <c r="AT130" s="369"/>
    </row>
    <row r="131" spans="1:46" s="366" customFormat="1" x14ac:dyDescent="0.25">
      <c r="A131" s="367"/>
      <c r="B131" s="361"/>
      <c r="C131" s="362"/>
      <c r="D131" s="363"/>
      <c r="E131" s="364"/>
      <c r="F131" s="365"/>
      <c r="L131" s="369"/>
      <c r="M131" s="368"/>
      <c r="N131" s="364"/>
      <c r="O131" s="368"/>
      <c r="P131" s="364"/>
      <c r="Q131" s="368"/>
      <c r="R131" s="368"/>
      <c r="S131" s="368"/>
      <c r="T131" s="368"/>
      <c r="U131" s="369"/>
      <c r="V131" s="369"/>
      <c r="W131" s="369"/>
      <c r="Z131" s="364"/>
      <c r="AA131" s="368"/>
      <c r="AB131" s="364"/>
      <c r="AC131" s="364"/>
      <c r="AD131" s="367"/>
      <c r="AE131" s="368"/>
      <c r="AF131" s="368"/>
      <c r="AG131" s="368"/>
      <c r="AH131" s="368"/>
      <c r="AI131" s="368"/>
      <c r="AJ131" s="368"/>
      <c r="AK131" s="368"/>
      <c r="AL131" s="368"/>
      <c r="AM131" s="368"/>
      <c r="AN131" s="368"/>
      <c r="AO131" s="368"/>
      <c r="AP131" s="368"/>
      <c r="AQ131" s="368"/>
      <c r="AR131" s="368"/>
      <c r="AS131" s="368"/>
      <c r="AT131" s="369"/>
    </row>
    <row r="132" spans="1:46" s="366" customFormat="1" x14ac:dyDescent="0.25">
      <c r="A132" s="367"/>
      <c r="B132" s="361"/>
      <c r="C132" s="362"/>
      <c r="D132" s="363"/>
      <c r="E132" s="364"/>
      <c r="F132" s="365"/>
      <c r="L132" s="369"/>
      <c r="M132" s="368"/>
      <c r="N132" s="364"/>
      <c r="O132" s="368"/>
      <c r="P132" s="364"/>
      <c r="Q132" s="368"/>
      <c r="R132" s="368"/>
      <c r="S132" s="368"/>
      <c r="T132" s="368"/>
      <c r="U132" s="369"/>
      <c r="V132" s="369"/>
      <c r="W132" s="369"/>
      <c r="Z132" s="364"/>
      <c r="AA132" s="368"/>
      <c r="AB132" s="364"/>
      <c r="AC132" s="364"/>
      <c r="AD132" s="367"/>
      <c r="AE132" s="368"/>
      <c r="AF132" s="368"/>
      <c r="AG132" s="368"/>
      <c r="AH132" s="368"/>
      <c r="AI132" s="368"/>
      <c r="AJ132" s="368"/>
      <c r="AK132" s="368"/>
      <c r="AL132" s="368"/>
      <c r="AM132" s="368"/>
      <c r="AN132" s="368"/>
      <c r="AO132" s="368"/>
      <c r="AP132" s="368"/>
      <c r="AQ132" s="368"/>
      <c r="AR132" s="368"/>
      <c r="AS132" s="368"/>
      <c r="AT132" s="369"/>
    </row>
    <row r="133" spans="1:46" s="366" customFormat="1" x14ac:dyDescent="0.25">
      <c r="A133" s="367"/>
      <c r="B133" s="361"/>
      <c r="C133" s="362"/>
      <c r="D133" s="363"/>
      <c r="E133" s="364"/>
      <c r="F133" s="365"/>
      <c r="L133" s="369"/>
      <c r="M133" s="368"/>
      <c r="N133" s="364"/>
      <c r="O133" s="368"/>
      <c r="P133" s="364"/>
      <c r="Q133" s="368"/>
      <c r="R133" s="368"/>
      <c r="S133" s="368"/>
      <c r="T133" s="368"/>
      <c r="U133" s="369"/>
      <c r="V133" s="369"/>
      <c r="W133" s="369"/>
      <c r="Z133" s="364"/>
      <c r="AA133" s="368"/>
      <c r="AB133" s="364"/>
      <c r="AC133" s="364"/>
      <c r="AD133" s="367"/>
      <c r="AE133" s="368"/>
      <c r="AF133" s="368"/>
      <c r="AG133" s="368"/>
      <c r="AH133" s="368"/>
      <c r="AI133" s="368"/>
      <c r="AJ133" s="368"/>
      <c r="AK133" s="368"/>
      <c r="AL133" s="368"/>
      <c r="AM133" s="368"/>
      <c r="AN133" s="368"/>
      <c r="AO133" s="368"/>
      <c r="AP133" s="368"/>
      <c r="AQ133" s="368"/>
      <c r="AR133" s="368"/>
      <c r="AS133" s="368"/>
      <c r="AT133" s="369"/>
    </row>
    <row r="134" spans="1:46" s="366" customFormat="1" x14ac:dyDescent="0.25">
      <c r="A134" s="367"/>
      <c r="B134" s="361"/>
      <c r="C134" s="362"/>
      <c r="D134" s="363"/>
      <c r="E134" s="364"/>
      <c r="F134" s="365"/>
      <c r="L134" s="369"/>
      <c r="M134" s="368"/>
      <c r="N134" s="364"/>
      <c r="O134" s="368"/>
      <c r="P134" s="364"/>
      <c r="Q134" s="368"/>
      <c r="R134" s="368"/>
      <c r="S134" s="368"/>
      <c r="T134" s="368"/>
      <c r="U134" s="369"/>
      <c r="V134" s="369"/>
      <c r="W134" s="369"/>
      <c r="Z134" s="364"/>
      <c r="AA134" s="368"/>
      <c r="AB134" s="364"/>
      <c r="AC134" s="364"/>
      <c r="AD134" s="367"/>
      <c r="AE134" s="368"/>
      <c r="AF134" s="368"/>
      <c r="AG134" s="368"/>
      <c r="AH134" s="368"/>
      <c r="AI134" s="368"/>
      <c r="AJ134" s="368"/>
      <c r="AK134" s="368"/>
      <c r="AL134" s="368"/>
      <c r="AM134" s="368"/>
      <c r="AN134" s="368"/>
      <c r="AO134" s="368"/>
      <c r="AP134" s="368"/>
      <c r="AQ134" s="368"/>
      <c r="AR134" s="368"/>
      <c r="AS134" s="368"/>
      <c r="AT134" s="369"/>
    </row>
    <row r="135" spans="1:46" s="366" customFormat="1" x14ac:dyDescent="0.25">
      <c r="A135" s="367"/>
      <c r="B135" s="361"/>
      <c r="C135" s="362"/>
      <c r="D135" s="363"/>
      <c r="E135" s="364"/>
      <c r="F135" s="365"/>
      <c r="L135" s="369"/>
      <c r="M135" s="368"/>
      <c r="N135" s="364"/>
      <c r="O135" s="368"/>
      <c r="P135" s="364"/>
      <c r="Q135" s="368"/>
      <c r="R135" s="368"/>
      <c r="S135" s="368"/>
      <c r="T135" s="368"/>
      <c r="U135" s="369"/>
      <c r="V135" s="369"/>
      <c r="W135" s="369"/>
      <c r="Z135" s="364"/>
      <c r="AA135" s="368"/>
      <c r="AB135" s="364"/>
      <c r="AC135" s="364"/>
      <c r="AD135" s="367"/>
      <c r="AE135" s="368"/>
      <c r="AF135" s="368"/>
      <c r="AG135" s="368"/>
      <c r="AH135" s="368"/>
      <c r="AI135" s="368"/>
      <c r="AJ135" s="368"/>
      <c r="AK135" s="368"/>
      <c r="AL135" s="368"/>
      <c r="AM135" s="368"/>
      <c r="AN135" s="368"/>
      <c r="AO135" s="368"/>
      <c r="AP135" s="368"/>
      <c r="AQ135" s="368"/>
      <c r="AR135" s="368"/>
      <c r="AS135" s="368"/>
      <c r="AT135" s="369"/>
    </row>
    <row r="136" spans="1:46" s="366" customFormat="1" x14ac:dyDescent="0.25">
      <c r="A136" s="367"/>
      <c r="B136" s="361"/>
      <c r="C136" s="362"/>
      <c r="D136" s="363"/>
      <c r="E136" s="364"/>
      <c r="F136" s="365"/>
      <c r="L136" s="369"/>
      <c r="M136" s="368"/>
      <c r="N136" s="364"/>
      <c r="O136" s="368"/>
      <c r="P136" s="364"/>
      <c r="Q136" s="368"/>
      <c r="R136" s="368"/>
      <c r="S136" s="368"/>
      <c r="T136" s="368"/>
      <c r="U136" s="369"/>
      <c r="V136" s="369"/>
      <c r="W136" s="369"/>
      <c r="Z136" s="364"/>
      <c r="AA136" s="368"/>
      <c r="AB136" s="364"/>
      <c r="AC136" s="364"/>
      <c r="AD136" s="367"/>
      <c r="AE136" s="368"/>
      <c r="AF136" s="368"/>
      <c r="AG136" s="368"/>
      <c r="AH136" s="368"/>
      <c r="AI136" s="368"/>
      <c r="AJ136" s="368"/>
      <c r="AK136" s="368"/>
      <c r="AL136" s="368"/>
      <c r="AM136" s="368"/>
      <c r="AN136" s="368"/>
      <c r="AO136" s="368"/>
      <c r="AP136" s="368"/>
      <c r="AQ136" s="368"/>
      <c r="AR136" s="368"/>
      <c r="AS136" s="368"/>
      <c r="AT136" s="369"/>
    </row>
    <row r="137" spans="1:46" s="366" customFormat="1" x14ac:dyDescent="0.25">
      <c r="A137" s="367"/>
      <c r="B137" s="361"/>
      <c r="C137" s="362"/>
      <c r="D137" s="363"/>
      <c r="E137" s="364"/>
      <c r="F137" s="365"/>
      <c r="L137" s="369"/>
      <c r="M137" s="368"/>
      <c r="N137" s="364"/>
      <c r="O137" s="368"/>
      <c r="P137" s="364"/>
      <c r="Q137" s="368"/>
      <c r="R137" s="368"/>
      <c r="S137" s="368"/>
      <c r="T137" s="368"/>
      <c r="U137" s="369"/>
      <c r="V137" s="369"/>
      <c r="W137" s="369"/>
      <c r="Z137" s="364"/>
      <c r="AA137" s="368"/>
      <c r="AB137" s="364"/>
      <c r="AC137" s="364"/>
      <c r="AD137" s="367"/>
      <c r="AE137" s="368"/>
      <c r="AF137" s="368"/>
      <c r="AG137" s="368"/>
      <c r="AH137" s="368"/>
      <c r="AI137" s="368"/>
      <c r="AJ137" s="368"/>
      <c r="AK137" s="368"/>
      <c r="AL137" s="368"/>
      <c r="AM137" s="368"/>
      <c r="AN137" s="368"/>
      <c r="AO137" s="368"/>
      <c r="AP137" s="368"/>
      <c r="AQ137" s="368"/>
      <c r="AR137" s="368"/>
      <c r="AS137" s="368"/>
      <c r="AT137" s="369"/>
    </row>
    <row r="138" spans="1:46" s="366" customFormat="1" x14ac:dyDescent="0.25">
      <c r="A138" s="367"/>
      <c r="B138" s="361"/>
      <c r="C138" s="362"/>
      <c r="D138" s="363"/>
      <c r="E138" s="364"/>
      <c r="F138" s="365"/>
      <c r="L138" s="369"/>
      <c r="M138" s="368"/>
      <c r="N138" s="364"/>
      <c r="O138" s="368"/>
      <c r="P138" s="364"/>
      <c r="Q138" s="368"/>
      <c r="R138" s="368"/>
      <c r="S138" s="368"/>
      <c r="T138" s="368"/>
      <c r="U138" s="369"/>
      <c r="V138" s="369"/>
      <c r="W138" s="369"/>
      <c r="Z138" s="364"/>
      <c r="AA138" s="368"/>
      <c r="AB138" s="364"/>
      <c r="AC138" s="364"/>
      <c r="AD138" s="367"/>
      <c r="AE138" s="368"/>
      <c r="AF138" s="368"/>
      <c r="AG138" s="368"/>
      <c r="AH138" s="368"/>
      <c r="AI138" s="368"/>
      <c r="AJ138" s="368"/>
      <c r="AK138" s="368"/>
      <c r="AL138" s="368"/>
      <c r="AM138" s="368"/>
      <c r="AN138" s="368"/>
      <c r="AO138" s="368"/>
      <c r="AP138" s="368"/>
      <c r="AQ138" s="368"/>
      <c r="AR138" s="368"/>
      <c r="AS138" s="368"/>
      <c r="AT138" s="369"/>
    </row>
    <row r="139" spans="1:46" s="366" customFormat="1" x14ac:dyDescent="0.25">
      <c r="A139" s="367"/>
      <c r="B139" s="361"/>
      <c r="C139" s="362"/>
      <c r="D139" s="363"/>
      <c r="E139" s="364"/>
      <c r="F139" s="365"/>
      <c r="L139" s="369"/>
      <c r="M139" s="368"/>
      <c r="N139" s="364"/>
      <c r="O139" s="368"/>
      <c r="P139" s="364"/>
      <c r="Q139" s="368"/>
      <c r="R139" s="368"/>
      <c r="S139" s="368"/>
      <c r="T139" s="368"/>
      <c r="U139" s="369"/>
      <c r="V139" s="369"/>
      <c r="W139" s="369"/>
      <c r="Z139" s="364"/>
      <c r="AA139" s="368"/>
      <c r="AB139" s="364"/>
      <c r="AC139" s="364"/>
      <c r="AD139" s="367"/>
      <c r="AE139" s="368"/>
      <c r="AF139" s="368"/>
      <c r="AG139" s="368"/>
      <c r="AH139" s="368"/>
      <c r="AI139" s="368"/>
      <c r="AJ139" s="368"/>
      <c r="AK139" s="368"/>
      <c r="AL139" s="368"/>
      <c r="AM139" s="368"/>
      <c r="AN139" s="368"/>
      <c r="AO139" s="368"/>
      <c r="AP139" s="368"/>
      <c r="AQ139" s="368"/>
      <c r="AR139" s="368"/>
      <c r="AS139" s="368"/>
      <c r="AT139" s="369"/>
    </row>
    <row r="140" spans="1:46" s="366" customFormat="1" x14ac:dyDescent="0.25">
      <c r="A140" s="360"/>
      <c r="B140" s="370"/>
      <c r="C140" s="371"/>
      <c r="D140" s="363"/>
      <c r="E140" s="364"/>
      <c r="F140" s="365"/>
      <c r="L140" s="369"/>
      <c r="M140" s="368"/>
      <c r="N140" s="364"/>
      <c r="O140" s="368"/>
      <c r="P140" s="364"/>
      <c r="Q140" s="368"/>
      <c r="R140" s="368"/>
      <c r="S140" s="368"/>
      <c r="T140" s="368"/>
      <c r="U140" s="369"/>
      <c r="V140" s="369"/>
      <c r="W140" s="369"/>
      <c r="Z140" s="364"/>
      <c r="AA140" s="368"/>
      <c r="AB140" s="364"/>
      <c r="AC140" s="364"/>
      <c r="AD140" s="367"/>
      <c r="AE140" s="368"/>
      <c r="AF140" s="368"/>
      <c r="AG140" s="368"/>
      <c r="AH140" s="368"/>
      <c r="AI140" s="368"/>
      <c r="AJ140" s="368"/>
      <c r="AK140" s="368"/>
      <c r="AL140" s="368"/>
      <c r="AM140" s="368"/>
      <c r="AN140" s="368"/>
      <c r="AO140" s="368"/>
      <c r="AP140" s="368"/>
      <c r="AQ140" s="368"/>
      <c r="AR140" s="368"/>
      <c r="AS140" s="368"/>
      <c r="AT140" s="369"/>
    </row>
    <row r="141" spans="1:46" s="366" customFormat="1" x14ac:dyDescent="0.25">
      <c r="A141" s="360"/>
      <c r="B141" s="370"/>
      <c r="C141" s="371"/>
      <c r="D141" s="363"/>
      <c r="E141" s="364"/>
      <c r="F141" s="365"/>
      <c r="L141" s="369"/>
      <c r="M141" s="368"/>
      <c r="N141" s="364"/>
      <c r="O141" s="368"/>
      <c r="P141" s="364"/>
      <c r="Q141" s="368"/>
      <c r="R141" s="368"/>
      <c r="S141" s="368"/>
      <c r="T141" s="368"/>
      <c r="U141" s="369"/>
      <c r="V141" s="369"/>
      <c r="W141" s="369"/>
      <c r="Z141" s="364"/>
      <c r="AA141" s="368"/>
      <c r="AB141" s="364"/>
      <c r="AC141" s="364"/>
      <c r="AD141" s="367"/>
      <c r="AE141" s="368"/>
      <c r="AF141" s="368"/>
      <c r="AG141" s="368"/>
      <c r="AH141" s="368"/>
      <c r="AI141" s="368"/>
      <c r="AJ141" s="368"/>
      <c r="AK141" s="368"/>
      <c r="AL141" s="368"/>
      <c r="AM141" s="368"/>
      <c r="AN141" s="368"/>
      <c r="AO141" s="368"/>
      <c r="AP141" s="368"/>
      <c r="AQ141" s="368"/>
      <c r="AR141" s="368"/>
      <c r="AS141" s="368"/>
      <c r="AT141" s="369"/>
    </row>
    <row r="142" spans="1:46" s="366" customFormat="1" x14ac:dyDescent="0.25">
      <c r="A142" s="360"/>
      <c r="B142" s="370"/>
      <c r="C142" s="371"/>
      <c r="D142" s="363"/>
      <c r="E142" s="364"/>
      <c r="F142" s="365"/>
      <c r="L142" s="369"/>
      <c r="M142" s="368"/>
      <c r="N142" s="364"/>
      <c r="O142" s="368"/>
      <c r="P142" s="364"/>
      <c r="Q142" s="368"/>
      <c r="R142" s="368"/>
      <c r="S142" s="368"/>
      <c r="T142" s="368"/>
      <c r="U142" s="369"/>
      <c r="V142" s="369"/>
      <c r="W142" s="369"/>
      <c r="Z142" s="364"/>
      <c r="AA142" s="368"/>
      <c r="AB142" s="364"/>
      <c r="AC142" s="364"/>
      <c r="AD142" s="367"/>
      <c r="AE142" s="368"/>
      <c r="AF142" s="368"/>
      <c r="AG142" s="368"/>
      <c r="AH142" s="368"/>
      <c r="AI142" s="368"/>
      <c r="AJ142" s="368"/>
      <c r="AK142" s="368"/>
      <c r="AL142" s="368"/>
      <c r="AM142" s="368"/>
      <c r="AN142" s="368"/>
      <c r="AO142" s="368"/>
      <c r="AP142" s="368"/>
      <c r="AQ142" s="368"/>
      <c r="AR142" s="368"/>
      <c r="AS142" s="368"/>
      <c r="AT142" s="369"/>
    </row>
    <row r="143" spans="1:46" s="366" customFormat="1" x14ac:dyDescent="0.25">
      <c r="A143" s="367"/>
      <c r="B143" s="361"/>
      <c r="C143" s="362"/>
      <c r="D143" s="363"/>
      <c r="E143" s="364"/>
      <c r="F143" s="365"/>
      <c r="L143" s="369"/>
      <c r="M143" s="368"/>
      <c r="N143" s="364"/>
      <c r="O143" s="368"/>
      <c r="P143" s="364"/>
      <c r="Q143" s="368"/>
      <c r="R143" s="368"/>
      <c r="S143" s="368"/>
      <c r="T143" s="368"/>
      <c r="U143" s="369"/>
      <c r="V143" s="369"/>
      <c r="W143" s="369"/>
      <c r="Z143" s="364"/>
      <c r="AA143" s="368"/>
      <c r="AB143" s="364"/>
      <c r="AC143" s="364"/>
      <c r="AD143" s="367"/>
      <c r="AE143" s="368"/>
      <c r="AF143" s="368"/>
      <c r="AG143" s="368"/>
      <c r="AH143" s="368"/>
      <c r="AI143" s="368"/>
      <c r="AJ143" s="368"/>
      <c r="AK143" s="368"/>
      <c r="AL143" s="368"/>
      <c r="AM143" s="368"/>
      <c r="AN143" s="368"/>
      <c r="AO143" s="368"/>
      <c r="AP143" s="368"/>
      <c r="AQ143" s="368"/>
      <c r="AR143" s="368"/>
      <c r="AS143" s="368"/>
      <c r="AT143" s="369"/>
    </row>
    <row r="144" spans="1:46" s="366" customFormat="1" x14ac:dyDescent="0.25">
      <c r="A144" s="367"/>
      <c r="B144" s="361"/>
      <c r="C144" s="362"/>
      <c r="D144" s="363"/>
      <c r="E144" s="364"/>
      <c r="F144" s="365"/>
      <c r="L144" s="369"/>
      <c r="M144" s="368"/>
      <c r="N144" s="364"/>
      <c r="O144" s="368"/>
      <c r="P144" s="364"/>
      <c r="Q144" s="368"/>
      <c r="R144" s="368"/>
      <c r="S144" s="368"/>
      <c r="T144" s="368"/>
      <c r="U144" s="369"/>
      <c r="V144" s="369"/>
      <c r="W144" s="369"/>
      <c r="Z144" s="364"/>
      <c r="AA144" s="368"/>
      <c r="AB144" s="364"/>
      <c r="AC144" s="364"/>
      <c r="AD144" s="367"/>
      <c r="AE144" s="368"/>
      <c r="AF144" s="368"/>
      <c r="AG144" s="368"/>
      <c r="AH144" s="368"/>
      <c r="AI144" s="368"/>
      <c r="AJ144" s="368"/>
      <c r="AK144" s="368"/>
      <c r="AL144" s="368"/>
      <c r="AM144" s="368"/>
      <c r="AN144" s="368"/>
      <c r="AO144" s="368"/>
      <c r="AP144" s="368"/>
      <c r="AQ144" s="368"/>
      <c r="AR144" s="368"/>
      <c r="AS144" s="368"/>
      <c r="AT144" s="369"/>
    </row>
    <row r="145" spans="1:46" s="366" customFormat="1" x14ac:dyDescent="0.25">
      <c r="A145" s="367"/>
      <c r="B145" s="361"/>
      <c r="C145" s="362"/>
      <c r="D145" s="363"/>
      <c r="E145" s="364"/>
      <c r="F145" s="365"/>
      <c r="L145" s="369"/>
      <c r="M145" s="368"/>
      <c r="N145" s="364"/>
      <c r="O145" s="368"/>
      <c r="P145" s="364"/>
      <c r="Q145" s="368"/>
      <c r="R145" s="368"/>
      <c r="S145" s="368"/>
      <c r="T145" s="368"/>
      <c r="U145" s="369"/>
      <c r="V145" s="369"/>
      <c r="W145" s="369"/>
      <c r="Z145" s="364"/>
      <c r="AA145" s="368"/>
      <c r="AB145" s="364"/>
      <c r="AC145" s="364"/>
      <c r="AD145" s="367"/>
      <c r="AE145" s="368"/>
      <c r="AF145" s="368"/>
      <c r="AG145" s="368"/>
      <c r="AH145" s="368"/>
      <c r="AI145" s="368"/>
      <c r="AJ145" s="368"/>
      <c r="AK145" s="368"/>
      <c r="AL145" s="368"/>
      <c r="AM145" s="368"/>
      <c r="AN145" s="368"/>
      <c r="AO145" s="368"/>
      <c r="AP145" s="368"/>
      <c r="AQ145" s="368"/>
      <c r="AR145" s="368"/>
      <c r="AS145" s="368"/>
      <c r="AT145" s="369"/>
    </row>
    <row r="146" spans="1:46" s="366" customFormat="1" x14ac:dyDescent="0.25">
      <c r="A146" s="367"/>
      <c r="B146" s="361"/>
      <c r="C146" s="362"/>
      <c r="D146" s="363"/>
      <c r="E146" s="364"/>
      <c r="F146" s="365"/>
      <c r="L146" s="369"/>
      <c r="M146" s="368"/>
      <c r="N146" s="364"/>
      <c r="O146" s="368"/>
      <c r="P146" s="364"/>
      <c r="Q146" s="368"/>
      <c r="R146" s="368"/>
      <c r="S146" s="368"/>
      <c r="T146" s="368"/>
      <c r="U146" s="369"/>
      <c r="V146" s="369"/>
      <c r="W146" s="369"/>
      <c r="Z146" s="364"/>
      <c r="AA146" s="368"/>
      <c r="AB146" s="364"/>
      <c r="AC146" s="364"/>
      <c r="AD146" s="367"/>
      <c r="AE146" s="368"/>
      <c r="AF146" s="368"/>
      <c r="AG146" s="368"/>
      <c r="AH146" s="368"/>
      <c r="AI146" s="368"/>
      <c r="AJ146" s="368"/>
      <c r="AK146" s="368"/>
      <c r="AL146" s="368"/>
      <c r="AM146" s="368"/>
      <c r="AN146" s="368"/>
      <c r="AO146" s="368"/>
      <c r="AP146" s="368"/>
      <c r="AQ146" s="368"/>
      <c r="AR146" s="368"/>
      <c r="AS146" s="368"/>
      <c r="AT146" s="369"/>
    </row>
    <row r="147" spans="1:46" s="366" customFormat="1" x14ac:dyDescent="0.25">
      <c r="A147" s="367"/>
      <c r="B147" s="361"/>
      <c r="C147" s="362"/>
      <c r="D147" s="363"/>
      <c r="E147" s="364"/>
      <c r="F147" s="365"/>
      <c r="L147" s="369"/>
      <c r="M147" s="368"/>
      <c r="N147" s="364"/>
      <c r="O147" s="368"/>
      <c r="P147" s="364"/>
      <c r="Q147" s="368"/>
      <c r="R147" s="368"/>
      <c r="S147" s="368"/>
      <c r="T147" s="368"/>
      <c r="U147" s="369"/>
      <c r="V147" s="369"/>
      <c r="W147" s="369"/>
      <c r="Z147" s="364"/>
      <c r="AA147" s="368"/>
      <c r="AB147" s="364"/>
      <c r="AC147" s="364"/>
      <c r="AD147" s="367"/>
      <c r="AE147" s="368"/>
      <c r="AF147" s="368"/>
      <c r="AG147" s="368"/>
      <c r="AH147" s="368"/>
      <c r="AI147" s="368"/>
      <c r="AJ147" s="368"/>
      <c r="AK147" s="368"/>
      <c r="AL147" s="368"/>
      <c r="AM147" s="368"/>
      <c r="AN147" s="368"/>
      <c r="AO147" s="368"/>
      <c r="AP147" s="368"/>
      <c r="AQ147" s="368"/>
      <c r="AR147" s="368"/>
      <c r="AS147" s="368"/>
      <c r="AT147" s="369"/>
    </row>
    <row r="148" spans="1:46" s="366" customFormat="1" x14ac:dyDescent="0.25">
      <c r="A148" s="367"/>
      <c r="B148" s="361"/>
      <c r="C148" s="362"/>
      <c r="D148" s="363"/>
      <c r="E148" s="364"/>
      <c r="F148" s="365"/>
      <c r="L148" s="369"/>
      <c r="M148" s="368"/>
      <c r="N148" s="364"/>
      <c r="O148" s="368"/>
      <c r="P148" s="364"/>
      <c r="Q148" s="368"/>
      <c r="R148" s="368"/>
      <c r="S148" s="368"/>
      <c r="T148" s="368"/>
      <c r="U148" s="369"/>
      <c r="V148" s="369"/>
      <c r="W148" s="369"/>
      <c r="Z148" s="364"/>
      <c r="AA148" s="368"/>
      <c r="AB148" s="364"/>
      <c r="AC148" s="364"/>
      <c r="AD148" s="367"/>
      <c r="AE148" s="368"/>
      <c r="AF148" s="368"/>
      <c r="AG148" s="368"/>
      <c r="AH148" s="368"/>
      <c r="AI148" s="368"/>
      <c r="AJ148" s="368"/>
      <c r="AK148" s="368"/>
      <c r="AL148" s="368"/>
      <c r="AM148" s="368"/>
      <c r="AN148" s="368"/>
      <c r="AO148" s="368"/>
      <c r="AP148" s="368"/>
      <c r="AQ148" s="368"/>
      <c r="AR148" s="368"/>
      <c r="AS148" s="368"/>
      <c r="AT148" s="369"/>
    </row>
    <row r="149" spans="1:46" s="366" customFormat="1" x14ac:dyDescent="0.25">
      <c r="A149" s="367"/>
      <c r="B149" s="361"/>
      <c r="C149" s="362"/>
      <c r="D149" s="363"/>
      <c r="E149" s="364"/>
      <c r="F149" s="365"/>
      <c r="L149" s="369"/>
      <c r="M149" s="368"/>
      <c r="N149" s="364"/>
      <c r="O149" s="368"/>
      <c r="P149" s="364"/>
      <c r="Q149" s="368"/>
      <c r="R149" s="368"/>
      <c r="S149" s="368"/>
      <c r="T149" s="368"/>
      <c r="U149" s="369"/>
      <c r="V149" s="369"/>
      <c r="W149" s="369"/>
      <c r="Z149" s="364"/>
      <c r="AA149" s="368"/>
      <c r="AB149" s="364"/>
      <c r="AC149" s="364"/>
      <c r="AD149" s="367"/>
      <c r="AE149" s="368"/>
      <c r="AF149" s="368"/>
      <c r="AG149" s="368"/>
      <c r="AH149" s="368"/>
      <c r="AI149" s="368"/>
      <c r="AJ149" s="368"/>
      <c r="AK149" s="368"/>
      <c r="AL149" s="368"/>
      <c r="AM149" s="368"/>
      <c r="AN149" s="368"/>
      <c r="AO149" s="368"/>
      <c r="AP149" s="368"/>
      <c r="AQ149" s="368"/>
      <c r="AR149" s="368"/>
      <c r="AS149" s="368"/>
      <c r="AT149" s="369"/>
    </row>
    <row r="150" spans="1:46" s="366" customFormat="1" x14ac:dyDescent="0.25">
      <c r="A150" s="367"/>
      <c r="B150" s="361"/>
      <c r="C150" s="362"/>
      <c r="D150" s="363"/>
      <c r="E150" s="364"/>
      <c r="F150" s="365"/>
      <c r="L150" s="369"/>
      <c r="M150" s="368"/>
      <c r="N150" s="364"/>
      <c r="O150" s="368"/>
      <c r="P150" s="364"/>
      <c r="Q150" s="368"/>
      <c r="R150" s="368"/>
      <c r="S150" s="368"/>
      <c r="T150" s="368"/>
      <c r="U150" s="369"/>
      <c r="V150" s="369"/>
      <c r="W150" s="369"/>
      <c r="Z150" s="364"/>
      <c r="AA150" s="368"/>
      <c r="AB150" s="364"/>
      <c r="AC150" s="364"/>
      <c r="AD150" s="367"/>
      <c r="AE150" s="368"/>
      <c r="AF150" s="368"/>
      <c r="AG150" s="368"/>
      <c r="AH150" s="368"/>
      <c r="AI150" s="368"/>
      <c r="AJ150" s="368"/>
      <c r="AK150" s="368"/>
      <c r="AL150" s="368"/>
      <c r="AM150" s="368"/>
      <c r="AN150" s="368"/>
      <c r="AO150" s="368"/>
      <c r="AP150" s="368"/>
      <c r="AQ150" s="368"/>
      <c r="AR150" s="368"/>
      <c r="AS150" s="368"/>
      <c r="AT150" s="369"/>
    </row>
    <row r="151" spans="1:46" s="366" customFormat="1" x14ac:dyDescent="0.25">
      <c r="A151" s="367"/>
      <c r="B151" s="361"/>
      <c r="C151" s="362"/>
      <c r="D151" s="363"/>
      <c r="E151" s="364"/>
      <c r="F151" s="365"/>
      <c r="L151" s="369"/>
      <c r="M151" s="368"/>
      <c r="N151" s="364"/>
      <c r="O151" s="368"/>
      <c r="P151" s="364"/>
      <c r="Q151" s="368"/>
      <c r="R151" s="368"/>
      <c r="S151" s="368"/>
      <c r="T151" s="368"/>
      <c r="U151" s="369"/>
      <c r="V151" s="369"/>
      <c r="W151" s="369"/>
      <c r="Z151" s="364"/>
      <c r="AA151" s="368"/>
      <c r="AB151" s="364"/>
      <c r="AC151" s="364"/>
      <c r="AD151" s="367"/>
      <c r="AE151" s="368"/>
      <c r="AF151" s="368"/>
      <c r="AG151" s="368"/>
      <c r="AH151" s="368"/>
      <c r="AI151" s="368"/>
      <c r="AJ151" s="368"/>
      <c r="AK151" s="368"/>
      <c r="AL151" s="368"/>
      <c r="AM151" s="368"/>
      <c r="AN151" s="368"/>
      <c r="AO151" s="368"/>
      <c r="AP151" s="368"/>
      <c r="AQ151" s="368"/>
      <c r="AR151" s="368"/>
      <c r="AS151" s="368"/>
      <c r="AT151" s="369"/>
    </row>
    <row r="152" spans="1:46" s="366" customFormat="1" x14ac:dyDescent="0.25">
      <c r="A152" s="367"/>
      <c r="B152" s="361"/>
      <c r="C152" s="362"/>
      <c r="D152" s="363"/>
      <c r="E152" s="364"/>
      <c r="F152" s="365"/>
      <c r="L152" s="369"/>
      <c r="M152" s="368"/>
      <c r="N152" s="364"/>
      <c r="O152" s="368"/>
      <c r="P152" s="364"/>
      <c r="Q152" s="368"/>
      <c r="R152" s="368"/>
      <c r="S152" s="368"/>
      <c r="T152" s="368"/>
      <c r="U152" s="369"/>
      <c r="V152" s="369"/>
      <c r="W152" s="369"/>
      <c r="Z152" s="364"/>
      <c r="AA152" s="368"/>
      <c r="AB152" s="364"/>
      <c r="AC152" s="364"/>
      <c r="AD152" s="367"/>
      <c r="AE152" s="368"/>
      <c r="AF152" s="368"/>
      <c r="AG152" s="368"/>
      <c r="AH152" s="368"/>
      <c r="AI152" s="368"/>
      <c r="AJ152" s="368"/>
      <c r="AK152" s="368"/>
      <c r="AL152" s="368"/>
      <c r="AM152" s="368"/>
      <c r="AN152" s="368"/>
      <c r="AO152" s="368"/>
      <c r="AP152" s="368"/>
      <c r="AQ152" s="368"/>
      <c r="AR152" s="368"/>
      <c r="AS152" s="368"/>
      <c r="AT152" s="369"/>
    </row>
    <row r="153" spans="1:46" s="366" customFormat="1" x14ac:dyDescent="0.25">
      <c r="A153" s="367"/>
      <c r="B153" s="361"/>
      <c r="C153" s="362"/>
      <c r="D153" s="363"/>
      <c r="E153" s="364"/>
      <c r="F153" s="365"/>
      <c r="L153" s="369"/>
      <c r="M153" s="368"/>
      <c r="N153" s="364"/>
      <c r="O153" s="368"/>
      <c r="P153" s="364"/>
      <c r="Q153" s="368"/>
      <c r="R153" s="368"/>
      <c r="S153" s="368"/>
      <c r="T153" s="368"/>
      <c r="U153" s="369"/>
      <c r="V153" s="369"/>
      <c r="W153" s="369"/>
      <c r="Z153" s="364"/>
      <c r="AA153" s="368"/>
      <c r="AB153" s="364"/>
      <c r="AC153" s="364"/>
      <c r="AD153" s="367"/>
      <c r="AE153" s="368"/>
      <c r="AF153" s="368"/>
      <c r="AG153" s="368"/>
      <c r="AH153" s="368"/>
      <c r="AI153" s="368"/>
      <c r="AJ153" s="368"/>
      <c r="AK153" s="368"/>
      <c r="AL153" s="368"/>
      <c r="AM153" s="368"/>
      <c r="AN153" s="368"/>
      <c r="AO153" s="368"/>
      <c r="AP153" s="368"/>
      <c r="AQ153" s="368"/>
      <c r="AR153" s="368"/>
      <c r="AS153" s="368"/>
      <c r="AT153" s="369"/>
    </row>
    <row r="154" spans="1:46" s="366" customFormat="1" x14ac:dyDescent="0.25">
      <c r="A154" s="367"/>
      <c r="B154" s="361"/>
      <c r="C154" s="362"/>
      <c r="D154" s="363"/>
      <c r="E154" s="364"/>
      <c r="F154" s="365"/>
      <c r="L154" s="369"/>
      <c r="M154" s="368"/>
      <c r="N154" s="364"/>
      <c r="O154" s="368"/>
      <c r="P154" s="364"/>
      <c r="Q154" s="368"/>
      <c r="R154" s="368"/>
      <c r="S154" s="368"/>
      <c r="T154" s="368"/>
      <c r="U154" s="369"/>
      <c r="V154" s="369"/>
      <c r="W154" s="369"/>
      <c r="Z154" s="364"/>
      <c r="AA154" s="368"/>
      <c r="AB154" s="364"/>
      <c r="AC154" s="364"/>
      <c r="AD154" s="367"/>
      <c r="AE154" s="368"/>
      <c r="AF154" s="368"/>
      <c r="AG154" s="368"/>
      <c r="AH154" s="368"/>
      <c r="AI154" s="368"/>
      <c r="AJ154" s="368"/>
      <c r="AK154" s="368"/>
      <c r="AL154" s="368"/>
      <c r="AM154" s="368"/>
      <c r="AN154" s="368"/>
      <c r="AO154" s="368"/>
      <c r="AP154" s="368"/>
      <c r="AQ154" s="368"/>
      <c r="AR154" s="368"/>
      <c r="AS154" s="368"/>
      <c r="AT154" s="369"/>
    </row>
    <row r="155" spans="1:46" s="366" customFormat="1" x14ac:dyDescent="0.25">
      <c r="A155" s="367"/>
      <c r="B155" s="361"/>
      <c r="C155" s="362"/>
      <c r="D155" s="363"/>
      <c r="E155" s="364"/>
      <c r="F155" s="365"/>
      <c r="L155" s="369"/>
      <c r="M155" s="368"/>
      <c r="N155" s="364"/>
      <c r="O155" s="368"/>
      <c r="P155" s="364"/>
      <c r="Q155" s="368"/>
      <c r="R155" s="368"/>
      <c r="S155" s="368"/>
      <c r="T155" s="368"/>
      <c r="U155" s="369"/>
      <c r="V155" s="369"/>
      <c r="W155" s="369"/>
      <c r="Z155" s="364"/>
      <c r="AA155" s="368"/>
      <c r="AB155" s="364"/>
      <c r="AC155" s="364"/>
      <c r="AD155" s="367"/>
      <c r="AE155" s="368"/>
      <c r="AF155" s="368"/>
      <c r="AG155" s="368"/>
      <c r="AH155" s="368"/>
      <c r="AI155" s="368"/>
      <c r="AJ155" s="368"/>
      <c r="AK155" s="368"/>
      <c r="AL155" s="368"/>
      <c r="AM155" s="368"/>
      <c r="AN155" s="368"/>
      <c r="AO155" s="368"/>
      <c r="AP155" s="368"/>
      <c r="AQ155" s="368"/>
      <c r="AR155" s="368"/>
      <c r="AS155" s="368"/>
      <c r="AT155" s="369"/>
    </row>
    <row r="156" spans="1:46" s="366" customFormat="1" x14ac:dyDescent="0.25">
      <c r="A156" s="367"/>
      <c r="B156" s="361"/>
      <c r="C156" s="362"/>
      <c r="D156" s="363"/>
      <c r="E156" s="364"/>
      <c r="F156" s="365"/>
      <c r="L156" s="369"/>
      <c r="M156" s="368"/>
      <c r="N156" s="364"/>
      <c r="O156" s="368"/>
      <c r="P156" s="364"/>
      <c r="Q156" s="368"/>
      <c r="R156" s="368"/>
      <c r="S156" s="368"/>
      <c r="T156" s="368"/>
      <c r="U156" s="369"/>
      <c r="V156" s="369"/>
      <c r="W156" s="369"/>
      <c r="Z156" s="364"/>
      <c r="AA156" s="368"/>
      <c r="AB156" s="364"/>
      <c r="AC156" s="364"/>
      <c r="AD156" s="367"/>
      <c r="AE156" s="368"/>
      <c r="AF156" s="368"/>
      <c r="AG156" s="368"/>
      <c r="AH156" s="368"/>
      <c r="AI156" s="368"/>
      <c r="AJ156" s="368"/>
      <c r="AK156" s="368"/>
      <c r="AL156" s="368"/>
      <c r="AM156" s="368"/>
      <c r="AN156" s="368"/>
      <c r="AO156" s="368"/>
      <c r="AP156" s="368"/>
      <c r="AQ156" s="368"/>
      <c r="AR156" s="368"/>
      <c r="AS156" s="368"/>
      <c r="AT156" s="369"/>
    </row>
    <row r="157" spans="1:46" s="366" customFormat="1" x14ac:dyDescent="0.25">
      <c r="A157" s="367"/>
      <c r="B157" s="361"/>
      <c r="C157" s="362"/>
      <c r="D157" s="363"/>
      <c r="E157" s="364"/>
      <c r="F157" s="365"/>
      <c r="L157" s="369"/>
      <c r="M157" s="368"/>
      <c r="N157" s="364"/>
      <c r="O157" s="368"/>
      <c r="P157" s="364"/>
      <c r="Q157" s="368"/>
      <c r="R157" s="368"/>
      <c r="S157" s="368"/>
      <c r="T157" s="368"/>
      <c r="U157" s="369"/>
      <c r="V157" s="369"/>
      <c r="W157" s="369"/>
      <c r="Z157" s="364"/>
      <c r="AA157" s="368"/>
      <c r="AB157" s="364"/>
      <c r="AC157" s="364"/>
      <c r="AD157" s="367"/>
      <c r="AE157" s="368"/>
      <c r="AF157" s="368"/>
      <c r="AG157" s="368"/>
      <c r="AH157" s="368"/>
      <c r="AI157" s="368"/>
      <c r="AJ157" s="368"/>
      <c r="AK157" s="368"/>
      <c r="AL157" s="368"/>
      <c r="AM157" s="368"/>
      <c r="AN157" s="368"/>
      <c r="AO157" s="368"/>
      <c r="AP157" s="368"/>
      <c r="AQ157" s="368"/>
      <c r="AR157" s="368"/>
      <c r="AS157" s="368"/>
      <c r="AT157" s="369"/>
    </row>
    <row r="158" spans="1:46" s="366" customFormat="1" x14ac:dyDescent="0.25">
      <c r="A158" s="367"/>
      <c r="B158" s="361"/>
      <c r="C158" s="362"/>
      <c r="D158" s="363"/>
      <c r="E158" s="364"/>
      <c r="F158" s="365"/>
      <c r="L158" s="369"/>
      <c r="M158" s="368"/>
      <c r="N158" s="364"/>
      <c r="O158" s="368"/>
      <c r="P158" s="364"/>
      <c r="Q158" s="368"/>
      <c r="R158" s="368"/>
      <c r="S158" s="368"/>
      <c r="T158" s="368"/>
      <c r="U158" s="369"/>
      <c r="V158" s="369"/>
      <c r="W158" s="369"/>
      <c r="Z158" s="364"/>
      <c r="AA158" s="368"/>
      <c r="AB158" s="364"/>
      <c r="AC158" s="364"/>
      <c r="AD158" s="367"/>
      <c r="AE158" s="368"/>
      <c r="AF158" s="368"/>
      <c r="AG158" s="368"/>
      <c r="AH158" s="368"/>
      <c r="AI158" s="368"/>
      <c r="AJ158" s="368"/>
      <c r="AK158" s="368"/>
      <c r="AL158" s="368"/>
      <c r="AM158" s="368"/>
      <c r="AN158" s="368"/>
      <c r="AO158" s="368"/>
      <c r="AP158" s="368"/>
      <c r="AQ158" s="368"/>
      <c r="AR158" s="368"/>
      <c r="AS158" s="368"/>
      <c r="AT158" s="369"/>
    </row>
    <row r="159" spans="1:46" s="366" customFormat="1" x14ac:dyDescent="0.25">
      <c r="A159" s="367"/>
      <c r="B159" s="361"/>
      <c r="C159" s="362"/>
      <c r="D159" s="363"/>
      <c r="E159" s="364"/>
      <c r="F159" s="365"/>
      <c r="L159" s="369"/>
      <c r="M159" s="368"/>
      <c r="N159" s="364"/>
      <c r="O159" s="368"/>
      <c r="P159" s="364"/>
      <c r="Q159" s="368"/>
      <c r="R159" s="368"/>
      <c r="S159" s="368"/>
      <c r="T159" s="368"/>
      <c r="U159" s="369"/>
      <c r="V159" s="369"/>
      <c r="W159" s="369"/>
      <c r="Z159" s="364"/>
      <c r="AA159" s="368"/>
      <c r="AB159" s="364"/>
      <c r="AC159" s="364"/>
      <c r="AD159" s="367"/>
      <c r="AE159" s="368"/>
      <c r="AF159" s="368"/>
      <c r="AG159" s="368"/>
      <c r="AH159" s="368"/>
      <c r="AI159" s="368"/>
      <c r="AJ159" s="368"/>
      <c r="AK159" s="368"/>
      <c r="AL159" s="368"/>
      <c r="AM159" s="368"/>
      <c r="AN159" s="368"/>
      <c r="AO159" s="368"/>
      <c r="AP159" s="368"/>
      <c r="AQ159" s="368"/>
      <c r="AR159" s="368"/>
      <c r="AS159" s="368"/>
      <c r="AT159" s="369"/>
    </row>
    <row r="160" spans="1:46" s="366" customFormat="1" x14ac:dyDescent="0.25">
      <c r="A160" s="367"/>
      <c r="B160" s="361"/>
      <c r="C160" s="362"/>
      <c r="D160" s="363"/>
      <c r="E160" s="364"/>
      <c r="F160" s="365"/>
      <c r="L160" s="369"/>
      <c r="M160" s="368"/>
      <c r="N160" s="364"/>
      <c r="O160" s="368"/>
      <c r="P160" s="364"/>
      <c r="Q160" s="368"/>
      <c r="R160" s="368"/>
      <c r="S160" s="368"/>
      <c r="T160" s="368"/>
      <c r="U160" s="369"/>
      <c r="V160" s="369"/>
      <c r="W160" s="369"/>
      <c r="Z160" s="364"/>
      <c r="AA160" s="368"/>
      <c r="AB160" s="364"/>
      <c r="AC160" s="364"/>
      <c r="AD160" s="367"/>
      <c r="AE160" s="368"/>
      <c r="AF160" s="368"/>
      <c r="AG160" s="368"/>
      <c r="AH160" s="368"/>
      <c r="AI160" s="368"/>
      <c r="AJ160" s="368"/>
      <c r="AK160" s="368"/>
      <c r="AL160" s="368"/>
      <c r="AM160" s="368"/>
      <c r="AN160" s="368"/>
      <c r="AO160" s="368"/>
      <c r="AP160" s="368"/>
      <c r="AQ160" s="368"/>
      <c r="AR160" s="368"/>
      <c r="AS160" s="368"/>
      <c r="AT160" s="369"/>
    </row>
    <row r="161" spans="1:46" s="366" customFormat="1" x14ac:dyDescent="0.25">
      <c r="A161" s="367"/>
      <c r="B161" s="361"/>
      <c r="C161" s="362"/>
      <c r="D161" s="363"/>
      <c r="E161" s="364"/>
      <c r="F161" s="365"/>
      <c r="L161" s="369"/>
      <c r="M161" s="368"/>
      <c r="N161" s="364"/>
      <c r="O161" s="368"/>
      <c r="P161" s="364"/>
      <c r="Q161" s="368"/>
      <c r="R161" s="368"/>
      <c r="S161" s="368"/>
      <c r="T161" s="368"/>
      <c r="U161" s="369"/>
      <c r="V161" s="369"/>
      <c r="W161" s="369"/>
      <c r="Z161" s="364"/>
      <c r="AA161" s="368"/>
      <c r="AB161" s="364"/>
      <c r="AC161" s="364"/>
      <c r="AD161" s="367"/>
      <c r="AE161" s="368"/>
      <c r="AF161" s="368"/>
      <c r="AG161" s="368"/>
      <c r="AH161" s="368"/>
      <c r="AI161" s="368"/>
      <c r="AJ161" s="368"/>
      <c r="AK161" s="368"/>
      <c r="AL161" s="368"/>
      <c r="AM161" s="368"/>
      <c r="AN161" s="368"/>
      <c r="AO161" s="368"/>
      <c r="AP161" s="368"/>
      <c r="AQ161" s="368"/>
      <c r="AR161" s="368"/>
      <c r="AS161" s="368"/>
      <c r="AT161" s="369"/>
    </row>
    <row r="162" spans="1:46" s="366" customFormat="1" x14ac:dyDescent="0.25">
      <c r="A162" s="367"/>
      <c r="B162" s="361"/>
      <c r="C162" s="362"/>
      <c r="D162" s="363"/>
      <c r="E162" s="364"/>
      <c r="F162" s="365"/>
      <c r="L162" s="369"/>
      <c r="M162" s="368"/>
      <c r="N162" s="364"/>
      <c r="O162" s="368"/>
      <c r="P162" s="364"/>
      <c r="Q162" s="368"/>
      <c r="R162" s="368"/>
      <c r="S162" s="368"/>
      <c r="T162" s="368"/>
      <c r="U162" s="369"/>
      <c r="V162" s="369"/>
      <c r="W162" s="369"/>
      <c r="Z162" s="364"/>
      <c r="AA162" s="368"/>
      <c r="AB162" s="364"/>
      <c r="AC162" s="364"/>
      <c r="AD162" s="367"/>
      <c r="AE162" s="368"/>
      <c r="AF162" s="368"/>
      <c r="AG162" s="368"/>
      <c r="AH162" s="368"/>
      <c r="AI162" s="368"/>
      <c r="AJ162" s="368"/>
      <c r="AK162" s="368"/>
      <c r="AL162" s="368"/>
      <c r="AM162" s="368"/>
      <c r="AN162" s="368"/>
      <c r="AO162" s="368"/>
      <c r="AP162" s="368"/>
      <c r="AQ162" s="368"/>
      <c r="AR162" s="368"/>
      <c r="AS162" s="368"/>
      <c r="AT162" s="369"/>
    </row>
    <row r="163" spans="1:46" s="366" customFormat="1" x14ac:dyDescent="0.25">
      <c r="A163" s="367"/>
      <c r="B163" s="361"/>
      <c r="C163" s="362"/>
      <c r="D163" s="363"/>
      <c r="E163" s="364"/>
      <c r="F163" s="365"/>
      <c r="L163" s="369"/>
      <c r="M163" s="368"/>
      <c r="N163" s="364"/>
      <c r="O163" s="368"/>
      <c r="P163" s="364"/>
      <c r="Q163" s="368"/>
      <c r="R163" s="368"/>
      <c r="S163" s="368"/>
      <c r="T163" s="368"/>
      <c r="U163" s="369"/>
      <c r="V163" s="369"/>
      <c r="W163" s="369"/>
      <c r="Z163" s="364"/>
      <c r="AA163" s="368"/>
      <c r="AB163" s="364"/>
      <c r="AC163" s="364"/>
      <c r="AD163" s="367"/>
      <c r="AE163" s="368"/>
      <c r="AF163" s="368"/>
      <c r="AG163" s="368"/>
      <c r="AH163" s="368"/>
      <c r="AI163" s="368"/>
      <c r="AJ163" s="368"/>
      <c r="AK163" s="368"/>
      <c r="AL163" s="368"/>
      <c r="AM163" s="368"/>
      <c r="AN163" s="368"/>
      <c r="AO163" s="368"/>
      <c r="AP163" s="368"/>
      <c r="AQ163" s="368"/>
      <c r="AR163" s="368"/>
      <c r="AS163" s="368"/>
      <c r="AT163" s="369"/>
    </row>
    <row r="164" spans="1:46" s="366" customFormat="1" x14ac:dyDescent="0.25">
      <c r="A164" s="367"/>
      <c r="B164" s="361"/>
      <c r="C164" s="362"/>
      <c r="D164" s="363"/>
      <c r="E164" s="364"/>
      <c r="F164" s="365"/>
      <c r="L164" s="369"/>
      <c r="M164" s="368"/>
      <c r="N164" s="364"/>
      <c r="O164" s="368"/>
      <c r="P164" s="364"/>
      <c r="Q164" s="368"/>
      <c r="R164" s="368"/>
      <c r="S164" s="368"/>
      <c r="T164" s="368"/>
      <c r="U164" s="369"/>
      <c r="V164" s="369"/>
      <c r="W164" s="369"/>
      <c r="Z164" s="364"/>
      <c r="AA164" s="368"/>
      <c r="AB164" s="364"/>
      <c r="AC164" s="364"/>
      <c r="AD164" s="367"/>
      <c r="AE164" s="368"/>
      <c r="AF164" s="368"/>
      <c r="AG164" s="368"/>
      <c r="AH164" s="368"/>
      <c r="AI164" s="368"/>
      <c r="AJ164" s="368"/>
      <c r="AK164" s="368"/>
      <c r="AL164" s="368"/>
      <c r="AM164" s="368"/>
      <c r="AN164" s="368"/>
      <c r="AO164" s="368"/>
      <c r="AP164" s="368"/>
      <c r="AQ164" s="368"/>
      <c r="AR164" s="368"/>
      <c r="AS164" s="368"/>
      <c r="AT164" s="369"/>
    </row>
    <row r="165" spans="1:46" s="366" customFormat="1" x14ac:dyDescent="0.25">
      <c r="A165" s="367"/>
      <c r="B165" s="361"/>
      <c r="C165" s="362"/>
      <c r="D165" s="363"/>
      <c r="E165" s="364"/>
      <c r="F165" s="365"/>
      <c r="L165" s="369"/>
      <c r="M165" s="368"/>
      <c r="N165" s="364"/>
      <c r="O165" s="368"/>
      <c r="P165" s="364"/>
      <c r="Q165" s="368"/>
      <c r="R165" s="368"/>
      <c r="S165" s="368"/>
      <c r="T165" s="368"/>
      <c r="U165" s="369"/>
      <c r="V165" s="369"/>
      <c r="W165" s="369"/>
      <c r="Z165" s="364"/>
      <c r="AA165" s="368"/>
      <c r="AB165" s="364"/>
      <c r="AC165" s="364"/>
      <c r="AD165" s="367"/>
      <c r="AE165" s="368"/>
      <c r="AF165" s="368"/>
      <c r="AG165" s="368"/>
      <c r="AH165" s="368"/>
      <c r="AI165" s="368"/>
      <c r="AJ165" s="368"/>
      <c r="AK165" s="368"/>
      <c r="AL165" s="368"/>
      <c r="AM165" s="368"/>
      <c r="AN165" s="368"/>
      <c r="AO165" s="368"/>
      <c r="AP165" s="368"/>
      <c r="AQ165" s="368"/>
      <c r="AR165" s="368"/>
      <c r="AS165" s="368"/>
      <c r="AT165" s="369"/>
    </row>
    <row r="166" spans="1:46" s="366" customFormat="1" x14ac:dyDescent="0.25">
      <c r="A166" s="367"/>
      <c r="B166" s="361"/>
      <c r="C166" s="362"/>
      <c r="D166" s="363"/>
      <c r="E166" s="364"/>
      <c r="F166" s="365"/>
      <c r="L166" s="369"/>
      <c r="M166" s="368"/>
      <c r="N166" s="364"/>
      <c r="O166" s="368"/>
      <c r="P166" s="364"/>
      <c r="Q166" s="368"/>
      <c r="R166" s="368"/>
      <c r="S166" s="368"/>
      <c r="T166" s="368"/>
      <c r="U166" s="369"/>
      <c r="V166" s="369"/>
      <c r="W166" s="369"/>
      <c r="Z166" s="364"/>
      <c r="AA166" s="368"/>
      <c r="AB166" s="364"/>
      <c r="AC166" s="364"/>
      <c r="AD166" s="367"/>
      <c r="AE166" s="368"/>
      <c r="AF166" s="368"/>
      <c r="AG166" s="368"/>
      <c r="AH166" s="368"/>
      <c r="AI166" s="368"/>
      <c r="AJ166" s="368"/>
      <c r="AK166" s="368"/>
      <c r="AL166" s="368"/>
      <c r="AM166" s="368"/>
      <c r="AN166" s="368"/>
      <c r="AO166" s="368"/>
      <c r="AP166" s="368"/>
      <c r="AQ166" s="368"/>
      <c r="AR166" s="368"/>
      <c r="AS166" s="368"/>
      <c r="AT166" s="369"/>
    </row>
    <row r="167" spans="1:46" s="366" customFormat="1" x14ac:dyDescent="0.25">
      <c r="A167" s="367"/>
      <c r="B167" s="361"/>
      <c r="C167" s="362"/>
      <c r="D167" s="363"/>
      <c r="E167" s="364"/>
      <c r="F167" s="365"/>
      <c r="L167" s="369"/>
      <c r="M167" s="368"/>
      <c r="N167" s="364"/>
      <c r="O167" s="368"/>
      <c r="P167" s="364"/>
      <c r="Q167" s="368"/>
      <c r="R167" s="368"/>
      <c r="S167" s="368"/>
      <c r="T167" s="368"/>
      <c r="U167" s="369"/>
      <c r="V167" s="369"/>
      <c r="W167" s="369"/>
      <c r="Z167" s="364"/>
      <c r="AA167" s="368"/>
      <c r="AB167" s="364"/>
      <c r="AC167" s="364"/>
      <c r="AD167" s="367"/>
      <c r="AE167" s="368"/>
      <c r="AF167" s="368"/>
      <c r="AG167" s="368"/>
      <c r="AH167" s="368"/>
      <c r="AI167" s="368"/>
      <c r="AJ167" s="368"/>
      <c r="AK167" s="368"/>
      <c r="AL167" s="368"/>
      <c r="AM167" s="368"/>
      <c r="AN167" s="368"/>
      <c r="AO167" s="368"/>
      <c r="AP167" s="368"/>
      <c r="AQ167" s="368"/>
      <c r="AR167" s="368"/>
      <c r="AS167" s="368"/>
      <c r="AT167" s="369"/>
    </row>
    <row r="168" spans="1:46" s="366" customFormat="1" x14ac:dyDescent="0.25">
      <c r="A168" s="367"/>
      <c r="B168" s="361"/>
      <c r="C168" s="362"/>
      <c r="D168" s="363"/>
      <c r="E168" s="364"/>
      <c r="F168" s="365"/>
      <c r="L168" s="369"/>
      <c r="M168" s="368"/>
      <c r="N168" s="364"/>
      <c r="O168" s="368"/>
      <c r="P168" s="364"/>
      <c r="Q168" s="368"/>
      <c r="R168" s="368"/>
      <c r="S168" s="368"/>
      <c r="T168" s="368"/>
      <c r="U168" s="369"/>
      <c r="V168" s="369"/>
      <c r="W168" s="369"/>
      <c r="Z168" s="364"/>
      <c r="AA168" s="368"/>
      <c r="AB168" s="364"/>
      <c r="AC168" s="364"/>
      <c r="AD168" s="367"/>
      <c r="AE168" s="368"/>
      <c r="AF168" s="368"/>
      <c r="AG168" s="368"/>
      <c r="AH168" s="368"/>
      <c r="AI168" s="368"/>
      <c r="AJ168" s="368"/>
      <c r="AK168" s="368"/>
      <c r="AL168" s="368"/>
      <c r="AM168" s="368"/>
      <c r="AN168" s="368"/>
      <c r="AO168" s="368"/>
      <c r="AP168" s="368"/>
      <c r="AQ168" s="368"/>
      <c r="AR168" s="368"/>
      <c r="AS168" s="368"/>
      <c r="AT168" s="369"/>
    </row>
    <row r="169" spans="1:46" s="366" customFormat="1" x14ac:dyDescent="0.25">
      <c r="A169" s="367"/>
      <c r="B169" s="361"/>
      <c r="C169" s="362"/>
      <c r="D169" s="363"/>
      <c r="E169" s="364"/>
      <c r="F169" s="365"/>
      <c r="L169" s="369"/>
      <c r="M169" s="368"/>
      <c r="N169" s="364"/>
      <c r="O169" s="368"/>
      <c r="P169" s="364"/>
      <c r="Q169" s="368"/>
      <c r="R169" s="368"/>
      <c r="S169" s="368"/>
      <c r="T169" s="368"/>
      <c r="U169" s="369"/>
      <c r="V169" s="369"/>
      <c r="W169" s="369"/>
      <c r="Z169" s="364"/>
      <c r="AA169" s="368"/>
      <c r="AB169" s="364"/>
      <c r="AC169" s="364"/>
      <c r="AD169" s="367"/>
      <c r="AE169" s="368"/>
      <c r="AF169" s="368"/>
      <c r="AG169" s="368"/>
      <c r="AH169" s="368"/>
      <c r="AI169" s="368"/>
      <c r="AJ169" s="368"/>
      <c r="AK169" s="368"/>
      <c r="AL169" s="368"/>
      <c r="AM169" s="368"/>
      <c r="AN169" s="368"/>
      <c r="AO169" s="368"/>
      <c r="AP169" s="368"/>
      <c r="AQ169" s="368"/>
      <c r="AR169" s="368"/>
      <c r="AS169" s="368"/>
      <c r="AT169" s="369"/>
    </row>
    <row r="170" spans="1:46" s="366" customFormat="1" x14ac:dyDescent="0.25">
      <c r="A170" s="367"/>
      <c r="B170" s="361"/>
      <c r="C170" s="362"/>
      <c r="D170" s="363"/>
      <c r="E170" s="364"/>
      <c r="F170" s="365"/>
      <c r="L170" s="369"/>
      <c r="M170" s="368"/>
      <c r="N170" s="364"/>
      <c r="O170" s="368"/>
      <c r="P170" s="364"/>
      <c r="Q170" s="368"/>
      <c r="R170" s="368"/>
      <c r="S170" s="368"/>
      <c r="T170" s="368"/>
      <c r="U170" s="369"/>
      <c r="V170" s="369"/>
      <c r="W170" s="369"/>
      <c r="Z170" s="364"/>
      <c r="AA170" s="368"/>
      <c r="AB170" s="364"/>
      <c r="AC170" s="364"/>
      <c r="AD170" s="367"/>
      <c r="AE170" s="368"/>
      <c r="AF170" s="368"/>
      <c r="AG170" s="368"/>
      <c r="AH170" s="368"/>
      <c r="AI170" s="368"/>
      <c r="AJ170" s="368"/>
      <c r="AK170" s="368"/>
      <c r="AL170" s="368"/>
      <c r="AM170" s="368"/>
      <c r="AN170" s="368"/>
      <c r="AO170" s="368"/>
      <c r="AP170" s="368"/>
      <c r="AQ170" s="368"/>
      <c r="AR170" s="368"/>
      <c r="AS170" s="368"/>
      <c r="AT170" s="369"/>
    </row>
    <row r="171" spans="1:46" s="366" customFormat="1" x14ac:dyDescent="0.25">
      <c r="A171" s="367"/>
      <c r="B171" s="361"/>
      <c r="C171" s="362"/>
      <c r="D171" s="363"/>
      <c r="E171" s="364"/>
      <c r="F171" s="365"/>
      <c r="L171" s="369"/>
      <c r="M171" s="368"/>
      <c r="N171" s="364"/>
      <c r="O171" s="368"/>
      <c r="P171" s="364"/>
      <c r="Q171" s="368"/>
      <c r="R171" s="368"/>
      <c r="S171" s="368"/>
      <c r="T171" s="368"/>
      <c r="U171" s="369"/>
      <c r="V171" s="369"/>
      <c r="W171" s="369"/>
      <c r="Z171" s="364"/>
      <c r="AA171" s="368"/>
      <c r="AB171" s="364"/>
      <c r="AC171" s="364"/>
      <c r="AD171" s="367"/>
      <c r="AE171" s="368"/>
      <c r="AF171" s="368"/>
      <c r="AG171" s="368"/>
      <c r="AH171" s="368"/>
      <c r="AI171" s="368"/>
      <c r="AJ171" s="368"/>
      <c r="AK171" s="368"/>
      <c r="AL171" s="368"/>
      <c r="AM171" s="368"/>
      <c r="AN171" s="368"/>
      <c r="AO171" s="368"/>
      <c r="AP171" s="368"/>
      <c r="AQ171" s="368"/>
      <c r="AR171" s="368"/>
      <c r="AS171" s="368"/>
      <c r="AT171" s="369"/>
    </row>
    <row r="172" spans="1:46" s="366" customFormat="1" x14ac:dyDescent="0.25">
      <c r="A172" s="367"/>
      <c r="B172" s="361"/>
      <c r="C172" s="362"/>
      <c r="D172" s="363"/>
      <c r="E172" s="364"/>
      <c r="F172" s="365"/>
      <c r="L172" s="369"/>
      <c r="M172" s="368"/>
      <c r="N172" s="364"/>
      <c r="O172" s="368"/>
      <c r="P172" s="364"/>
      <c r="Q172" s="368"/>
      <c r="R172" s="368"/>
      <c r="S172" s="368"/>
      <c r="T172" s="368"/>
      <c r="U172" s="369"/>
      <c r="V172" s="369"/>
      <c r="W172" s="369"/>
      <c r="Z172" s="364"/>
      <c r="AA172" s="368"/>
      <c r="AB172" s="364"/>
      <c r="AC172" s="364"/>
      <c r="AD172" s="367"/>
      <c r="AE172" s="368"/>
      <c r="AF172" s="368"/>
      <c r="AG172" s="368"/>
      <c r="AH172" s="368"/>
      <c r="AI172" s="368"/>
      <c r="AJ172" s="368"/>
      <c r="AK172" s="368"/>
      <c r="AL172" s="368"/>
      <c r="AM172" s="368"/>
      <c r="AN172" s="368"/>
      <c r="AO172" s="368"/>
      <c r="AP172" s="368"/>
      <c r="AQ172" s="368"/>
      <c r="AR172" s="368"/>
      <c r="AS172" s="368"/>
      <c r="AT172" s="369"/>
    </row>
    <row r="173" spans="1:46" s="366" customFormat="1" x14ac:dyDescent="0.25">
      <c r="A173" s="367"/>
      <c r="B173" s="361"/>
      <c r="C173" s="362"/>
      <c r="D173" s="363"/>
      <c r="E173" s="364"/>
      <c r="F173" s="365"/>
      <c r="L173" s="369"/>
      <c r="M173" s="368"/>
      <c r="N173" s="364"/>
      <c r="O173" s="368"/>
      <c r="P173" s="364"/>
      <c r="Q173" s="368"/>
      <c r="R173" s="368"/>
      <c r="S173" s="368"/>
      <c r="T173" s="368"/>
      <c r="U173" s="369"/>
      <c r="V173" s="369"/>
      <c r="W173" s="369"/>
      <c r="Z173" s="364"/>
      <c r="AA173" s="368"/>
      <c r="AB173" s="364"/>
      <c r="AC173" s="364"/>
      <c r="AD173" s="367"/>
      <c r="AE173" s="368"/>
      <c r="AF173" s="368"/>
      <c r="AG173" s="368"/>
      <c r="AH173" s="368"/>
      <c r="AI173" s="368"/>
      <c r="AJ173" s="368"/>
      <c r="AK173" s="368"/>
      <c r="AL173" s="368"/>
      <c r="AM173" s="368"/>
      <c r="AN173" s="368"/>
      <c r="AO173" s="368"/>
      <c r="AP173" s="368"/>
      <c r="AQ173" s="368"/>
      <c r="AR173" s="368"/>
      <c r="AS173" s="368"/>
      <c r="AT173" s="369"/>
    </row>
    <row r="174" spans="1:46" s="366" customFormat="1" x14ac:dyDescent="0.25">
      <c r="A174" s="367"/>
      <c r="B174" s="361"/>
      <c r="C174" s="362"/>
      <c r="D174" s="363"/>
      <c r="E174" s="364"/>
      <c r="F174" s="365"/>
      <c r="L174" s="369"/>
      <c r="M174" s="368"/>
      <c r="N174" s="364"/>
      <c r="O174" s="368"/>
      <c r="P174" s="364"/>
      <c r="Q174" s="368"/>
      <c r="R174" s="368"/>
      <c r="S174" s="368"/>
      <c r="T174" s="368"/>
      <c r="U174" s="369"/>
      <c r="V174" s="369"/>
      <c r="W174" s="369"/>
      <c r="Z174" s="364"/>
      <c r="AA174" s="368"/>
      <c r="AB174" s="364"/>
      <c r="AC174" s="364"/>
      <c r="AD174" s="367"/>
      <c r="AE174" s="368"/>
      <c r="AF174" s="368"/>
      <c r="AG174" s="368"/>
      <c r="AH174" s="368"/>
      <c r="AI174" s="368"/>
      <c r="AJ174" s="368"/>
      <c r="AK174" s="368"/>
      <c r="AL174" s="368"/>
      <c r="AM174" s="368"/>
      <c r="AN174" s="368"/>
      <c r="AO174" s="368"/>
      <c r="AP174" s="368"/>
      <c r="AQ174" s="368"/>
      <c r="AR174" s="368"/>
      <c r="AS174" s="368"/>
      <c r="AT174" s="369"/>
    </row>
    <row r="175" spans="1:46" s="366" customFormat="1" x14ac:dyDescent="0.25">
      <c r="A175" s="367"/>
      <c r="B175" s="361"/>
      <c r="C175" s="362"/>
      <c r="D175" s="363"/>
      <c r="E175" s="364"/>
      <c r="F175" s="365"/>
      <c r="L175" s="369"/>
      <c r="M175" s="368"/>
      <c r="N175" s="364"/>
      <c r="O175" s="368"/>
      <c r="P175" s="364"/>
      <c r="Q175" s="368"/>
      <c r="R175" s="368"/>
      <c r="S175" s="368"/>
      <c r="T175" s="368"/>
      <c r="U175" s="369"/>
      <c r="V175" s="369"/>
      <c r="W175" s="369"/>
      <c r="Z175" s="364"/>
      <c r="AA175" s="368"/>
      <c r="AB175" s="364"/>
      <c r="AC175" s="364"/>
      <c r="AD175" s="367"/>
      <c r="AE175" s="368"/>
      <c r="AF175" s="368"/>
      <c r="AG175" s="368"/>
      <c r="AH175" s="368"/>
      <c r="AI175" s="368"/>
      <c r="AJ175" s="368"/>
      <c r="AK175" s="368"/>
      <c r="AL175" s="368"/>
      <c r="AM175" s="368"/>
      <c r="AN175" s="368"/>
      <c r="AO175" s="368"/>
      <c r="AP175" s="368"/>
      <c r="AQ175" s="368"/>
      <c r="AR175" s="368"/>
      <c r="AS175" s="368"/>
      <c r="AT175" s="369"/>
    </row>
    <row r="176" spans="1:46" s="366" customFormat="1" x14ac:dyDescent="0.25">
      <c r="A176" s="367"/>
      <c r="B176" s="361"/>
      <c r="C176" s="362"/>
      <c r="D176" s="363"/>
      <c r="E176" s="364"/>
      <c r="F176" s="365"/>
      <c r="L176" s="369"/>
      <c r="M176" s="368"/>
      <c r="N176" s="364"/>
      <c r="O176" s="368"/>
      <c r="P176" s="364"/>
      <c r="Q176" s="368"/>
      <c r="R176" s="368"/>
      <c r="S176" s="368"/>
      <c r="T176" s="368"/>
      <c r="U176" s="369"/>
      <c r="V176" s="369"/>
      <c r="W176" s="369"/>
      <c r="Z176" s="364"/>
      <c r="AA176" s="368"/>
      <c r="AB176" s="364"/>
      <c r="AC176" s="364"/>
      <c r="AD176" s="367"/>
      <c r="AE176" s="368"/>
      <c r="AF176" s="368"/>
      <c r="AG176" s="368"/>
      <c r="AH176" s="368"/>
      <c r="AI176" s="368"/>
      <c r="AJ176" s="368"/>
      <c r="AK176" s="368"/>
      <c r="AL176" s="368"/>
      <c r="AM176" s="368"/>
      <c r="AN176" s="368"/>
      <c r="AO176" s="368"/>
      <c r="AP176" s="368"/>
      <c r="AQ176" s="368"/>
      <c r="AR176" s="368"/>
      <c r="AS176" s="368"/>
      <c r="AT176" s="369"/>
    </row>
    <row r="177" spans="1:46" s="366" customFormat="1" x14ac:dyDescent="0.25">
      <c r="A177" s="367"/>
      <c r="B177" s="361"/>
      <c r="C177" s="362"/>
      <c r="D177" s="363"/>
      <c r="E177" s="364"/>
      <c r="F177" s="365"/>
      <c r="L177" s="369"/>
      <c r="M177" s="368"/>
      <c r="N177" s="364"/>
      <c r="O177" s="368"/>
      <c r="P177" s="364"/>
      <c r="Q177" s="368"/>
      <c r="R177" s="368"/>
      <c r="S177" s="368"/>
      <c r="T177" s="368"/>
      <c r="U177" s="369"/>
      <c r="V177" s="369"/>
      <c r="W177" s="369"/>
      <c r="Z177" s="364"/>
      <c r="AA177" s="368"/>
      <c r="AB177" s="364"/>
      <c r="AC177" s="364"/>
      <c r="AD177" s="367"/>
      <c r="AE177" s="368"/>
      <c r="AF177" s="368"/>
      <c r="AG177" s="368"/>
      <c r="AH177" s="368"/>
      <c r="AI177" s="368"/>
      <c r="AJ177" s="368"/>
      <c r="AK177" s="368"/>
      <c r="AL177" s="368"/>
      <c r="AM177" s="368"/>
      <c r="AN177" s="368"/>
      <c r="AO177" s="368"/>
      <c r="AP177" s="368"/>
      <c r="AQ177" s="368"/>
      <c r="AR177" s="368"/>
      <c r="AS177" s="368"/>
      <c r="AT177" s="369"/>
    </row>
    <row r="178" spans="1:46" s="366" customFormat="1" x14ac:dyDescent="0.25">
      <c r="A178" s="367"/>
      <c r="B178" s="361"/>
      <c r="C178" s="362"/>
      <c r="D178" s="363"/>
      <c r="E178" s="364"/>
      <c r="F178" s="365"/>
      <c r="L178" s="369"/>
      <c r="M178" s="368"/>
      <c r="N178" s="364"/>
      <c r="O178" s="368"/>
      <c r="P178" s="364"/>
      <c r="Q178" s="368"/>
      <c r="R178" s="368"/>
      <c r="S178" s="368"/>
      <c r="T178" s="368"/>
      <c r="U178" s="369"/>
      <c r="V178" s="369"/>
      <c r="W178" s="369"/>
      <c r="Z178" s="364"/>
      <c r="AA178" s="368"/>
      <c r="AB178" s="364"/>
      <c r="AC178" s="364"/>
      <c r="AD178" s="367"/>
      <c r="AE178" s="368"/>
      <c r="AF178" s="368"/>
      <c r="AG178" s="368"/>
      <c r="AH178" s="368"/>
      <c r="AI178" s="368"/>
      <c r="AJ178" s="368"/>
      <c r="AK178" s="368"/>
      <c r="AL178" s="368"/>
      <c r="AM178" s="368"/>
      <c r="AN178" s="368"/>
      <c r="AO178" s="368"/>
      <c r="AP178" s="368"/>
      <c r="AQ178" s="368"/>
      <c r="AR178" s="368"/>
      <c r="AS178" s="368"/>
      <c r="AT178" s="369"/>
    </row>
    <row r="179" spans="1:46" s="366" customFormat="1" x14ac:dyDescent="0.25">
      <c r="A179" s="367"/>
      <c r="B179" s="361"/>
      <c r="C179" s="362"/>
      <c r="D179" s="363"/>
      <c r="E179" s="364"/>
      <c r="F179" s="365"/>
      <c r="L179" s="369"/>
      <c r="M179" s="368"/>
      <c r="N179" s="364"/>
      <c r="O179" s="368"/>
      <c r="P179" s="364"/>
      <c r="Q179" s="368"/>
      <c r="R179" s="368"/>
      <c r="S179" s="368"/>
      <c r="T179" s="368"/>
      <c r="U179" s="369"/>
      <c r="V179" s="369"/>
      <c r="W179" s="369"/>
      <c r="Z179" s="364"/>
      <c r="AA179" s="368"/>
      <c r="AB179" s="364"/>
      <c r="AC179" s="364"/>
      <c r="AD179" s="367"/>
      <c r="AE179" s="368"/>
      <c r="AF179" s="368"/>
      <c r="AG179" s="368"/>
      <c r="AH179" s="368"/>
      <c r="AI179" s="368"/>
      <c r="AJ179" s="368"/>
      <c r="AK179" s="368"/>
      <c r="AL179" s="368"/>
      <c r="AM179" s="368"/>
      <c r="AN179" s="368"/>
      <c r="AO179" s="368"/>
      <c r="AP179" s="368"/>
      <c r="AQ179" s="368"/>
      <c r="AR179" s="368"/>
      <c r="AS179" s="368"/>
      <c r="AT179" s="369"/>
    </row>
    <row r="180" spans="1:46" s="366" customFormat="1" x14ac:dyDescent="0.25">
      <c r="A180" s="367"/>
      <c r="B180" s="361"/>
      <c r="C180" s="362"/>
      <c r="D180" s="363"/>
      <c r="E180" s="364"/>
      <c r="F180" s="365"/>
      <c r="L180" s="369"/>
      <c r="M180" s="368"/>
      <c r="N180" s="364"/>
      <c r="O180" s="368"/>
      <c r="P180" s="364"/>
      <c r="Q180" s="368"/>
      <c r="R180" s="368"/>
      <c r="S180" s="368"/>
      <c r="T180" s="368"/>
      <c r="U180" s="369"/>
      <c r="V180" s="369"/>
      <c r="W180" s="369"/>
      <c r="Z180" s="364"/>
      <c r="AA180" s="368"/>
      <c r="AB180" s="364"/>
      <c r="AC180" s="364"/>
      <c r="AD180" s="367"/>
      <c r="AE180" s="368"/>
      <c r="AF180" s="368"/>
      <c r="AG180" s="368"/>
      <c r="AH180" s="368"/>
      <c r="AI180" s="368"/>
      <c r="AJ180" s="368"/>
      <c r="AK180" s="368"/>
      <c r="AL180" s="368"/>
      <c r="AM180" s="368"/>
      <c r="AN180" s="368"/>
      <c r="AO180" s="368"/>
      <c r="AP180" s="368"/>
      <c r="AQ180" s="368"/>
      <c r="AR180" s="368"/>
      <c r="AS180" s="368"/>
      <c r="AT180" s="369"/>
    </row>
    <row r="181" spans="1:46" s="366" customFormat="1" x14ac:dyDescent="0.25">
      <c r="A181" s="367"/>
      <c r="B181" s="361"/>
      <c r="C181" s="362"/>
      <c r="D181" s="363"/>
      <c r="E181" s="364"/>
      <c r="F181" s="365"/>
      <c r="L181" s="369"/>
      <c r="M181" s="368"/>
      <c r="N181" s="364"/>
      <c r="O181" s="368"/>
      <c r="P181" s="364"/>
      <c r="Q181" s="368"/>
      <c r="R181" s="368"/>
      <c r="S181" s="368"/>
      <c r="T181" s="368"/>
      <c r="U181" s="369"/>
      <c r="V181" s="369"/>
      <c r="W181" s="369"/>
      <c r="Z181" s="364"/>
      <c r="AA181" s="368"/>
      <c r="AB181" s="364"/>
      <c r="AC181" s="364"/>
      <c r="AD181" s="367"/>
      <c r="AE181" s="368"/>
      <c r="AF181" s="368"/>
      <c r="AG181" s="368"/>
      <c r="AH181" s="368"/>
      <c r="AI181" s="368"/>
      <c r="AJ181" s="368"/>
      <c r="AK181" s="368"/>
      <c r="AL181" s="368"/>
      <c r="AM181" s="368"/>
      <c r="AN181" s="368"/>
      <c r="AO181" s="368"/>
      <c r="AP181" s="368"/>
      <c r="AQ181" s="368"/>
      <c r="AR181" s="368"/>
      <c r="AS181" s="368"/>
      <c r="AT181" s="369"/>
    </row>
    <row r="182" spans="1:46" s="366" customFormat="1" x14ac:dyDescent="0.25">
      <c r="A182" s="367"/>
      <c r="B182" s="361"/>
      <c r="C182" s="362"/>
      <c r="D182" s="363"/>
      <c r="E182" s="364"/>
      <c r="F182" s="365"/>
      <c r="L182" s="369"/>
      <c r="M182" s="368"/>
      <c r="N182" s="364"/>
      <c r="O182" s="368"/>
      <c r="P182" s="364"/>
      <c r="Q182" s="368"/>
      <c r="R182" s="368"/>
      <c r="S182" s="368"/>
      <c r="T182" s="368"/>
      <c r="U182" s="369"/>
      <c r="V182" s="369"/>
      <c r="W182" s="369"/>
      <c r="Z182" s="364"/>
      <c r="AA182" s="368"/>
      <c r="AB182" s="364"/>
      <c r="AC182" s="364"/>
      <c r="AD182" s="367"/>
      <c r="AE182" s="368"/>
      <c r="AF182" s="368"/>
      <c r="AG182" s="368"/>
      <c r="AH182" s="368"/>
      <c r="AI182" s="368"/>
      <c r="AJ182" s="368"/>
      <c r="AK182" s="368"/>
      <c r="AL182" s="368"/>
      <c r="AM182" s="368"/>
      <c r="AN182" s="368"/>
      <c r="AO182" s="368"/>
      <c r="AP182" s="368"/>
      <c r="AQ182" s="368"/>
      <c r="AR182" s="368"/>
      <c r="AS182" s="368"/>
      <c r="AT182" s="369"/>
    </row>
    <row r="183" spans="1:46" s="366" customFormat="1" x14ac:dyDescent="0.25">
      <c r="A183" s="367"/>
      <c r="B183" s="361"/>
      <c r="C183" s="362"/>
      <c r="D183" s="363"/>
      <c r="E183" s="364"/>
      <c r="F183" s="365"/>
      <c r="L183" s="369"/>
      <c r="M183" s="368"/>
      <c r="N183" s="364"/>
      <c r="O183" s="368"/>
      <c r="P183" s="364"/>
      <c r="Q183" s="368"/>
      <c r="R183" s="368"/>
      <c r="S183" s="368"/>
      <c r="T183" s="368"/>
      <c r="U183" s="369"/>
      <c r="V183" s="369"/>
      <c r="W183" s="369"/>
      <c r="Z183" s="364"/>
      <c r="AA183" s="368"/>
      <c r="AB183" s="364"/>
      <c r="AC183" s="364"/>
      <c r="AD183" s="367"/>
      <c r="AE183" s="368"/>
      <c r="AF183" s="368"/>
      <c r="AG183" s="368"/>
      <c r="AH183" s="368"/>
      <c r="AI183" s="368"/>
      <c r="AJ183" s="368"/>
      <c r="AK183" s="368"/>
      <c r="AL183" s="368"/>
      <c r="AM183" s="368"/>
      <c r="AN183" s="368"/>
      <c r="AO183" s="368"/>
      <c r="AP183" s="368"/>
      <c r="AQ183" s="368"/>
      <c r="AR183" s="368"/>
      <c r="AS183" s="368"/>
      <c r="AT183" s="369"/>
    </row>
    <row r="184" spans="1:46" s="366" customFormat="1" x14ac:dyDescent="0.25">
      <c r="A184" s="367"/>
      <c r="B184" s="361"/>
      <c r="C184" s="362"/>
      <c r="D184" s="363"/>
      <c r="E184" s="364"/>
      <c r="F184" s="365"/>
      <c r="L184" s="369"/>
      <c r="M184" s="368"/>
      <c r="N184" s="364"/>
      <c r="O184" s="368"/>
      <c r="P184" s="364"/>
      <c r="Q184" s="368"/>
      <c r="R184" s="368"/>
      <c r="S184" s="368"/>
      <c r="T184" s="368"/>
      <c r="U184" s="369"/>
      <c r="V184" s="369"/>
      <c r="W184" s="369"/>
      <c r="Z184" s="364"/>
      <c r="AA184" s="368"/>
      <c r="AB184" s="364"/>
      <c r="AC184" s="364"/>
      <c r="AD184" s="367"/>
      <c r="AE184" s="368"/>
      <c r="AF184" s="368"/>
      <c r="AG184" s="368"/>
      <c r="AH184" s="368"/>
      <c r="AI184" s="368"/>
      <c r="AJ184" s="368"/>
      <c r="AK184" s="368"/>
      <c r="AL184" s="368"/>
      <c r="AM184" s="368"/>
      <c r="AN184" s="368"/>
      <c r="AO184" s="368"/>
      <c r="AP184" s="368"/>
      <c r="AQ184" s="368"/>
      <c r="AR184" s="368"/>
      <c r="AS184" s="368"/>
      <c r="AT184" s="369"/>
    </row>
    <row r="185" spans="1:46" s="366" customFormat="1" x14ac:dyDescent="0.25">
      <c r="A185" s="367"/>
      <c r="B185" s="361"/>
      <c r="C185" s="362"/>
      <c r="D185" s="363"/>
      <c r="E185" s="364"/>
      <c r="F185" s="365"/>
      <c r="L185" s="369"/>
      <c r="M185" s="368"/>
      <c r="N185" s="364"/>
      <c r="O185" s="368"/>
      <c r="P185" s="364"/>
      <c r="Q185" s="368"/>
      <c r="R185" s="368"/>
      <c r="S185" s="368"/>
      <c r="T185" s="368"/>
      <c r="U185" s="369"/>
      <c r="V185" s="369"/>
      <c r="W185" s="369"/>
      <c r="Z185" s="364"/>
      <c r="AA185" s="368"/>
      <c r="AB185" s="364"/>
      <c r="AC185" s="364"/>
      <c r="AD185" s="367"/>
      <c r="AE185" s="368"/>
      <c r="AF185" s="368"/>
      <c r="AG185" s="368"/>
      <c r="AH185" s="368"/>
      <c r="AI185" s="368"/>
      <c r="AJ185" s="368"/>
      <c r="AK185" s="368"/>
      <c r="AL185" s="368"/>
      <c r="AM185" s="368"/>
      <c r="AN185" s="368"/>
      <c r="AO185" s="368"/>
      <c r="AP185" s="368"/>
      <c r="AQ185" s="368"/>
      <c r="AR185" s="368"/>
      <c r="AS185" s="368"/>
      <c r="AT185" s="369"/>
    </row>
    <row r="186" spans="1:46" s="366" customFormat="1" x14ac:dyDescent="0.25">
      <c r="A186" s="367"/>
      <c r="B186" s="361"/>
      <c r="C186" s="362"/>
      <c r="D186" s="363"/>
      <c r="E186" s="364"/>
      <c r="F186" s="365"/>
      <c r="L186" s="369"/>
      <c r="M186" s="368"/>
      <c r="N186" s="364"/>
      <c r="O186" s="368"/>
      <c r="P186" s="364"/>
      <c r="Q186" s="368"/>
      <c r="R186" s="368"/>
      <c r="S186" s="368"/>
      <c r="T186" s="368"/>
      <c r="U186" s="369"/>
      <c r="V186" s="369"/>
      <c r="W186" s="369"/>
      <c r="Z186" s="364"/>
      <c r="AA186" s="368"/>
      <c r="AB186" s="364"/>
      <c r="AC186" s="364"/>
      <c r="AD186" s="367"/>
      <c r="AE186" s="368"/>
      <c r="AF186" s="368"/>
      <c r="AG186" s="368"/>
      <c r="AH186" s="368"/>
      <c r="AI186" s="368"/>
      <c r="AJ186" s="368"/>
      <c r="AK186" s="368"/>
      <c r="AL186" s="368"/>
      <c r="AM186" s="368"/>
      <c r="AN186" s="368"/>
      <c r="AO186" s="368"/>
      <c r="AP186" s="368"/>
      <c r="AQ186" s="368"/>
      <c r="AR186" s="368"/>
      <c r="AS186" s="368"/>
      <c r="AT186" s="369"/>
    </row>
    <row r="187" spans="1:46" s="366" customFormat="1" x14ac:dyDescent="0.25">
      <c r="A187" s="367"/>
      <c r="B187" s="361"/>
      <c r="C187" s="362"/>
      <c r="D187" s="363"/>
      <c r="E187" s="364"/>
      <c r="F187" s="365"/>
      <c r="L187" s="369"/>
      <c r="M187" s="368"/>
      <c r="N187" s="364"/>
      <c r="O187" s="368"/>
      <c r="P187" s="364"/>
      <c r="Q187" s="368"/>
      <c r="R187" s="368"/>
      <c r="S187" s="368"/>
      <c r="T187" s="368"/>
      <c r="U187" s="369"/>
      <c r="V187" s="369"/>
      <c r="W187" s="369"/>
      <c r="Z187" s="364"/>
      <c r="AA187" s="368"/>
      <c r="AB187" s="364"/>
      <c r="AC187" s="364"/>
      <c r="AD187" s="367"/>
      <c r="AE187" s="368"/>
      <c r="AF187" s="368"/>
      <c r="AG187" s="368"/>
      <c r="AH187" s="368"/>
      <c r="AI187" s="368"/>
      <c r="AJ187" s="368"/>
      <c r="AK187" s="368"/>
      <c r="AL187" s="368"/>
      <c r="AM187" s="368"/>
      <c r="AN187" s="368"/>
      <c r="AO187" s="368"/>
      <c r="AP187" s="368"/>
      <c r="AQ187" s="368"/>
      <c r="AR187" s="368"/>
      <c r="AS187" s="368"/>
      <c r="AT187" s="369"/>
    </row>
    <row r="188" spans="1:46" s="366" customFormat="1" x14ac:dyDescent="0.25">
      <c r="A188" s="367"/>
      <c r="B188" s="361"/>
      <c r="C188" s="362"/>
      <c r="D188" s="363"/>
      <c r="E188" s="364"/>
      <c r="F188" s="365"/>
      <c r="L188" s="369"/>
      <c r="M188" s="368"/>
      <c r="N188" s="364"/>
      <c r="O188" s="368"/>
      <c r="P188" s="364"/>
      <c r="Q188" s="368"/>
      <c r="R188" s="368"/>
      <c r="S188" s="368"/>
      <c r="T188" s="368"/>
      <c r="U188" s="369"/>
      <c r="V188" s="369"/>
      <c r="W188" s="369"/>
      <c r="Z188" s="364"/>
      <c r="AA188" s="368"/>
      <c r="AB188" s="364"/>
      <c r="AC188" s="364"/>
      <c r="AD188" s="367"/>
      <c r="AE188" s="368"/>
      <c r="AF188" s="368"/>
      <c r="AG188" s="368"/>
      <c r="AH188" s="368"/>
      <c r="AI188" s="368"/>
      <c r="AJ188" s="368"/>
      <c r="AK188" s="368"/>
      <c r="AL188" s="368"/>
      <c r="AM188" s="368"/>
      <c r="AN188" s="368"/>
      <c r="AO188" s="368"/>
      <c r="AP188" s="368"/>
      <c r="AQ188" s="368"/>
      <c r="AR188" s="368"/>
      <c r="AS188" s="368"/>
      <c r="AT188" s="369"/>
    </row>
    <row r="189" spans="1:46" s="366" customFormat="1" x14ac:dyDescent="0.25">
      <c r="A189" s="367"/>
      <c r="B189" s="361"/>
      <c r="C189" s="362"/>
      <c r="D189" s="363"/>
      <c r="E189" s="364"/>
      <c r="F189" s="365"/>
      <c r="L189" s="369"/>
      <c r="M189" s="368"/>
      <c r="N189" s="364"/>
      <c r="O189" s="368"/>
      <c r="P189" s="364"/>
      <c r="Q189" s="368"/>
      <c r="R189" s="368"/>
      <c r="S189" s="368"/>
      <c r="T189" s="368"/>
      <c r="U189" s="369"/>
      <c r="V189" s="369"/>
      <c r="W189" s="369"/>
      <c r="Z189" s="364"/>
      <c r="AA189" s="368"/>
      <c r="AB189" s="364"/>
      <c r="AC189" s="364"/>
      <c r="AD189" s="367"/>
      <c r="AE189" s="368"/>
      <c r="AF189" s="368"/>
      <c r="AG189" s="368"/>
      <c r="AH189" s="368"/>
      <c r="AI189" s="368"/>
      <c r="AJ189" s="368"/>
      <c r="AK189" s="368"/>
      <c r="AL189" s="368"/>
      <c r="AM189" s="368"/>
      <c r="AN189" s="368"/>
      <c r="AO189" s="368"/>
      <c r="AP189" s="368"/>
      <c r="AQ189" s="368"/>
      <c r="AR189" s="368"/>
      <c r="AS189" s="368"/>
      <c r="AT189" s="369"/>
    </row>
    <row r="190" spans="1:46" s="366" customFormat="1" x14ac:dyDescent="0.25">
      <c r="A190" s="367"/>
      <c r="B190" s="361"/>
      <c r="C190" s="362"/>
      <c r="D190" s="363"/>
      <c r="E190" s="364"/>
      <c r="F190" s="365"/>
      <c r="L190" s="369"/>
      <c r="M190" s="368"/>
      <c r="N190" s="364"/>
      <c r="O190" s="368"/>
      <c r="P190" s="364"/>
      <c r="Q190" s="368"/>
      <c r="R190" s="368"/>
      <c r="S190" s="368"/>
      <c r="T190" s="368"/>
      <c r="U190" s="369"/>
      <c r="V190" s="369"/>
      <c r="W190" s="369"/>
      <c r="Z190" s="364"/>
      <c r="AA190" s="368"/>
      <c r="AB190" s="364"/>
      <c r="AC190" s="364"/>
      <c r="AD190" s="367"/>
      <c r="AE190" s="368"/>
      <c r="AF190" s="368"/>
      <c r="AG190" s="368"/>
      <c r="AH190" s="368"/>
      <c r="AI190" s="368"/>
      <c r="AJ190" s="368"/>
      <c r="AK190" s="368"/>
      <c r="AL190" s="368"/>
      <c r="AM190" s="368"/>
      <c r="AN190" s="368"/>
      <c r="AO190" s="368"/>
      <c r="AP190" s="368"/>
      <c r="AQ190" s="368"/>
      <c r="AR190" s="368"/>
      <c r="AS190" s="368"/>
      <c r="AT190" s="369"/>
    </row>
    <row r="191" spans="1:46" s="366" customFormat="1" x14ac:dyDescent="0.25">
      <c r="A191" s="367"/>
      <c r="B191" s="361"/>
      <c r="C191" s="362"/>
      <c r="D191" s="363"/>
      <c r="E191" s="364"/>
      <c r="F191" s="365"/>
      <c r="L191" s="369"/>
      <c r="M191" s="368"/>
      <c r="N191" s="364"/>
      <c r="O191" s="368"/>
      <c r="P191" s="364"/>
      <c r="Q191" s="368"/>
      <c r="R191" s="368"/>
      <c r="S191" s="368"/>
      <c r="T191" s="368"/>
      <c r="U191" s="369"/>
      <c r="V191" s="369"/>
      <c r="W191" s="369"/>
      <c r="Z191" s="364"/>
      <c r="AA191" s="368"/>
      <c r="AB191" s="364"/>
      <c r="AC191" s="364"/>
      <c r="AD191" s="367"/>
      <c r="AE191" s="368"/>
      <c r="AF191" s="368"/>
      <c r="AG191" s="368"/>
      <c r="AH191" s="368"/>
      <c r="AI191" s="368"/>
      <c r="AJ191" s="368"/>
      <c r="AK191" s="368"/>
      <c r="AL191" s="368"/>
      <c r="AM191" s="368"/>
      <c r="AN191" s="368"/>
      <c r="AO191" s="368"/>
      <c r="AP191" s="368"/>
      <c r="AQ191" s="368"/>
      <c r="AR191" s="368"/>
      <c r="AS191" s="368"/>
      <c r="AT191" s="369"/>
    </row>
    <row r="192" spans="1:46" s="366" customFormat="1" x14ac:dyDescent="0.25">
      <c r="A192" s="367"/>
      <c r="B192" s="361"/>
      <c r="C192" s="362"/>
      <c r="D192" s="363"/>
      <c r="E192" s="364"/>
      <c r="F192" s="365"/>
      <c r="L192" s="369"/>
      <c r="M192" s="368"/>
      <c r="N192" s="364"/>
      <c r="O192" s="368"/>
      <c r="P192" s="364"/>
      <c r="Q192" s="368"/>
      <c r="R192" s="368"/>
      <c r="S192" s="368"/>
      <c r="T192" s="368"/>
      <c r="U192" s="369"/>
      <c r="V192" s="369"/>
      <c r="W192" s="369"/>
      <c r="Z192" s="364"/>
      <c r="AA192" s="368"/>
      <c r="AB192" s="364"/>
      <c r="AC192" s="364"/>
      <c r="AD192" s="367"/>
      <c r="AE192" s="368"/>
      <c r="AF192" s="368"/>
      <c r="AG192" s="368"/>
      <c r="AH192" s="368"/>
      <c r="AI192" s="368"/>
      <c r="AJ192" s="368"/>
      <c r="AK192" s="368"/>
      <c r="AL192" s="368"/>
      <c r="AM192" s="368"/>
      <c r="AN192" s="368"/>
      <c r="AO192" s="368"/>
      <c r="AP192" s="368"/>
      <c r="AQ192" s="368"/>
      <c r="AR192" s="368"/>
      <c r="AS192" s="368"/>
      <c r="AT192" s="369"/>
    </row>
    <row r="193" spans="1:46" s="366" customFormat="1" x14ac:dyDescent="0.25">
      <c r="A193" s="367"/>
      <c r="B193" s="361"/>
      <c r="C193" s="362"/>
      <c r="D193" s="363"/>
      <c r="E193" s="364"/>
      <c r="F193" s="365"/>
      <c r="L193" s="369"/>
      <c r="M193" s="368"/>
      <c r="N193" s="364"/>
      <c r="O193" s="368"/>
      <c r="P193" s="364"/>
      <c r="Q193" s="368"/>
      <c r="R193" s="368"/>
      <c r="S193" s="368"/>
      <c r="T193" s="368"/>
      <c r="U193" s="369"/>
      <c r="V193" s="369"/>
      <c r="W193" s="369"/>
      <c r="Z193" s="364"/>
      <c r="AA193" s="368"/>
      <c r="AB193" s="364"/>
      <c r="AC193" s="364"/>
      <c r="AD193" s="367"/>
      <c r="AE193" s="368"/>
      <c r="AF193" s="368"/>
      <c r="AG193" s="368"/>
      <c r="AH193" s="368"/>
      <c r="AI193" s="368"/>
      <c r="AJ193" s="368"/>
      <c r="AK193" s="368"/>
      <c r="AL193" s="368"/>
      <c r="AM193" s="368"/>
      <c r="AN193" s="368"/>
      <c r="AO193" s="368"/>
      <c r="AP193" s="368"/>
      <c r="AQ193" s="368"/>
      <c r="AR193" s="368"/>
      <c r="AS193" s="368"/>
      <c r="AT193" s="369"/>
    </row>
    <row r="194" spans="1:46" s="366" customFormat="1" x14ac:dyDescent="0.25">
      <c r="A194" s="367"/>
      <c r="B194" s="361"/>
      <c r="C194" s="362"/>
      <c r="D194" s="363"/>
      <c r="E194" s="364"/>
      <c r="F194" s="365"/>
      <c r="L194" s="369"/>
      <c r="M194" s="368"/>
      <c r="N194" s="364"/>
      <c r="O194" s="368"/>
      <c r="P194" s="364"/>
      <c r="Q194" s="368"/>
      <c r="R194" s="368"/>
      <c r="S194" s="368"/>
      <c r="T194" s="368"/>
      <c r="U194" s="369"/>
      <c r="V194" s="369"/>
      <c r="W194" s="369"/>
      <c r="Z194" s="364"/>
      <c r="AA194" s="368"/>
      <c r="AB194" s="364"/>
      <c r="AC194" s="364"/>
      <c r="AD194" s="367"/>
      <c r="AE194" s="368"/>
      <c r="AF194" s="368"/>
      <c r="AG194" s="368"/>
      <c r="AH194" s="368"/>
      <c r="AI194" s="368"/>
      <c r="AJ194" s="368"/>
      <c r="AK194" s="368"/>
      <c r="AL194" s="368"/>
      <c r="AM194" s="368"/>
      <c r="AN194" s="368"/>
      <c r="AO194" s="368"/>
      <c r="AP194" s="368"/>
      <c r="AQ194" s="368"/>
      <c r="AR194" s="368"/>
      <c r="AS194" s="368"/>
      <c r="AT194" s="369"/>
    </row>
    <row r="195" spans="1:46" s="366" customFormat="1" x14ac:dyDescent="0.25">
      <c r="A195" s="367"/>
      <c r="B195" s="361"/>
      <c r="C195" s="362"/>
      <c r="D195" s="363"/>
      <c r="E195" s="364"/>
      <c r="F195" s="365"/>
      <c r="L195" s="369"/>
      <c r="M195" s="368"/>
      <c r="N195" s="364"/>
      <c r="O195" s="368"/>
      <c r="P195" s="364"/>
      <c r="Q195" s="368"/>
      <c r="R195" s="368"/>
      <c r="S195" s="368"/>
      <c r="T195" s="368"/>
      <c r="U195" s="369"/>
      <c r="V195" s="369"/>
      <c r="W195" s="369"/>
      <c r="Z195" s="364"/>
      <c r="AA195" s="368"/>
      <c r="AB195" s="364"/>
      <c r="AC195" s="364"/>
      <c r="AD195" s="367"/>
      <c r="AE195" s="368"/>
      <c r="AF195" s="368"/>
      <c r="AG195" s="368"/>
      <c r="AH195" s="368"/>
      <c r="AI195" s="368"/>
      <c r="AJ195" s="368"/>
      <c r="AK195" s="368"/>
      <c r="AL195" s="368"/>
      <c r="AM195" s="368"/>
      <c r="AN195" s="368"/>
      <c r="AO195" s="368"/>
      <c r="AP195" s="368"/>
      <c r="AQ195" s="368"/>
      <c r="AR195" s="368"/>
      <c r="AS195" s="368"/>
      <c r="AT195" s="369"/>
    </row>
    <row r="196" spans="1:46" s="366" customFormat="1" x14ac:dyDescent="0.25">
      <c r="A196" s="367"/>
      <c r="B196" s="361"/>
      <c r="C196" s="362"/>
      <c r="D196" s="363"/>
      <c r="E196" s="364"/>
      <c r="F196" s="365"/>
      <c r="L196" s="369"/>
      <c r="M196" s="368"/>
      <c r="N196" s="364"/>
      <c r="O196" s="368"/>
      <c r="P196" s="364"/>
      <c r="Q196" s="368"/>
      <c r="R196" s="368"/>
      <c r="S196" s="368"/>
      <c r="T196" s="368"/>
      <c r="U196" s="369"/>
      <c r="V196" s="369"/>
      <c r="W196" s="369"/>
      <c r="Z196" s="364"/>
      <c r="AA196" s="368"/>
      <c r="AB196" s="364"/>
      <c r="AC196" s="364"/>
      <c r="AD196" s="367"/>
      <c r="AE196" s="368"/>
      <c r="AF196" s="368"/>
      <c r="AG196" s="368"/>
      <c r="AH196" s="368"/>
      <c r="AI196" s="368"/>
      <c r="AJ196" s="368"/>
      <c r="AK196" s="368"/>
      <c r="AL196" s="368"/>
      <c r="AM196" s="368"/>
      <c r="AN196" s="368"/>
      <c r="AO196" s="368"/>
      <c r="AP196" s="368"/>
      <c r="AQ196" s="368"/>
      <c r="AR196" s="368"/>
      <c r="AS196" s="368"/>
      <c r="AT196" s="369"/>
    </row>
    <row r="197" spans="1:46" s="366" customFormat="1" x14ac:dyDescent="0.25">
      <c r="A197" s="367"/>
      <c r="B197" s="361"/>
      <c r="C197" s="362"/>
      <c r="D197" s="363"/>
      <c r="E197" s="364"/>
      <c r="F197" s="365"/>
      <c r="L197" s="369"/>
      <c r="M197" s="368"/>
      <c r="N197" s="364"/>
      <c r="O197" s="368"/>
      <c r="P197" s="364"/>
      <c r="Q197" s="368"/>
      <c r="R197" s="368"/>
      <c r="S197" s="368"/>
      <c r="T197" s="368"/>
      <c r="U197" s="369"/>
      <c r="V197" s="369"/>
      <c r="W197" s="369"/>
      <c r="Z197" s="364"/>
      <c r="AA197" s="368"/>
      <c r="AB197" s="364"/>
      <c r="AC197" s="364"/>
      <c r="AD197" s="367"/>
      <c r="AE197" s="368"/>
      <c r="AF197" s="368"/>
      <c r="AG197" s="368"/>
      <c r="AH197" s="368"/>
      <c r="AI197" s="368"/>
      <c r="AJ197" s="368"/>
      <c r="AK197" s="368"/>
      <c r="AL197" s="368"/>
      <c r="AM197" s="368"/>
      <c r="AN197" s="368"/>
      <c r="AO197" s="368"/>
      <c r="AP197" s="368"/>
      <c r="AQ197" s="368"/>
      <c r="AR197" s="368"/>
      <c r="AS197" s="368"/>
      <c r="AT197" s="369"/>
    </row>
    <row r="198" spans="1:46" s="366" customFormat="1" x14ac:dyDescent="0.25">
      <c r="A198" s="367"/>
      <c r="B198" s="361"/>
      <c r="C198" s="362"/>
      <c r="D198" s="363"/>
      <c r="E198" s="364"/>
      <c r="F198" s="365"/>
      <c r="L198" s="369"/>
      <c r="M198" s="368"/>
      <c r="N198" s="364"/>
      <c r="O198" s="368"/>
      <c r="P198" s="364"/>
      <c r="Q198" s="368"/>
      <c r="R198" s="368"/>
      <c r="S198" s="368"/>
      <c r="T198" s="368"/>
      <c r="U198" s="369"/>
      <c r="V198" s="369"/>
      <c r="W198" s="369"/>
      <c r="Z198" s="364"/>
      <c r="AA198" s="368"/>
      <c r="AB198" s="364"/>
      <c r="AC198" s="364"/>
      <c r="AD198" s="367"/>
      <c r="AE198" s="368"/>
      <c r="AF198" s="368"/>
      <c r="AG198" s="368"/>
      <c r="AH198" s="368"/>
      <c r="AI198" s="368"/>
      <c r="AJ198" s="368"/>
      <c r="AK198" s="368"/>
      <c r="AL198" s="368"/>
      <c r="AM198" s="368"/>
      <c r="AN198" s="368"/>
      <c r="AO198" s="368"/>
      <c r="AP198" s="368"/>
      <c r="AQ198" s="368"/>
      <c r="AR198" s="368"/>
      <c r="AS198" s="368"/>
      <c r="AT198" s="369"/>
    </row>
    <row r="199" spans="1:46" s="366" customFormat="1" x14ac:dyDescent="0.25">
      <c r="A199" s="367"/>
      <c r="B199" s="361"/>
      <c r="C199" s="362"/>
      <c r="D199" s="363"/>
      <c r="E199" s="364"/>
      <c r="F199" s="365"/>
      <c r="L199" s="369"/>
      <c r="M199" s="368"/>
      <c r="N199" s="364"/>
      <c r="O199" s="368"/>
      <c r="P199" s="364"/>
      <c r="Q199" s="368"/>
      <c r="R199" s="368"/>
      <c r="S199" s="368"/>
      <c r="T199" s="368"/>
      <c r="U199" s="369"/>
      <c r="V199" s="369"/>
      <c r="W199" s="369"/>
      <c r="Z199" s="364"/>
      <c r="AA199" s="368"/>
      <c r="AB199" s="364"/>
      <c r="AC199" s="364"/>
      <c r="AD199" s="367"/>
      <c r="AE199" s="368"/>
      <c r="AF199" s="368"/>
      <c r="AG199" s="368"/>
      <c r="AH199" s="368"/>
      <c r="AI199" s="368"/>
      <c r="AJ199" s="368"/>
      <c r="AK199" s="368"/>
      <c r="AL199" s="368"/>
      <c r="AM199" s="368"/>
      <c r="AN199" s="368"/>
      <c r="AO199" s="368"/>
      <c r="AP199" s="368"/>
      <c r="AQ199" s="368"/>
      <c r="AR199" s="368"/>
      <c r="AS199" s="368"/>
      <c r="AT199" s="369"/>
    </row>
    <row r="200" spans="1:46" s="366" customFormat="1" x14ac:dyDescent="0.25">
      <c r="A200" s="367"/>
      <c r="B200" s="361"/>
      <c r="C200" s="362"/>
      <c r="D200" s="363"/>
      <c r="E200" s="364"/>
      <c r="F200" s="365"/>
      <c r="L200" s="369"/>
      <c r="M200" s="368"/>
      <c r="N200" s="364"/>
      <c r="O200" s="368"/>
      <c r="P200" s="364"/>
      <c r="Q200" s="368"/>
      <c r="R200" s="368"/>
      <c r="S200" s="368"/>
      <c r="T200" s="368"/>
      <c r="U200" s="369"/>
      <c r="V200" s="369"/>
      <c r="W200" s="369"/>
      <c r="Z200" s="364"/>
      <c r="AA200" s="368"/>
      <c r="AB200" s="364"/>
      <c r="AC200" s="364"/>
      <c r="AD200" s="367"/>
      <c r="AE200" s="368"/>
      <c r="AF200" s="368"/>
      <c r="AG200" s="368"/>
      <c r="AH200" s="368"/>
      <c r="AI200" s="368"/>
      <c r="AJ200" s="368"/>
      <c r="AK200" s="368"/>
      <c r="AL200" s="368"/>
      <c r="AM200" s="368"/>
      <c r="AN200" s="368"/>
      <c r="AO200" s="368"/>
      <c r="AP200" s="368"/>
      <c r="AQ200" s="368"/>
      <c r="AR200" s="368"/>
      <c r="AS200" s="368"/>
      <c r="AT200" s="369"/>
    </row>
    <row r="201" spans="1:46" s="366" customFormat="1" x14ac:dyDescent="0.25">
      <c r="A201" s="367"/>
      <c r="B201" s="361"/>
      <c r="C201" s="362"/>
      <c r="D201" s="363"/>
      <c r="E201" s="364"/>
      <c r="F201" s="365"/>
      <c r="L201" s="369"/>
      <c r="M201" s="368"/>
      <c r="N201" s="364"/>
      <c r="O201" s="368"/>
      <c r="P201" s="364"/>
      <c r="Q201" s="368"/>
      <c r="R201" s="368"/>
      <c r="S201" s="368"/>
      <c r="T201" s="368"/>
      <c r="U201" s="369"/>
      <c r="V201" s="369"/>
      <c r="W201" s="369"/>
      <c r="Z201" s="364"/>
      <c r="AA201" s="368"/>
      <c r="AB201" s="364"/>
      <c r="AC201" s="364"/>
      <c r="AD201" s="367"/>
      <c r="AE201" s="368"/>
      <c r="AF201" s="368"/>
      <c r="AG201" s="368"/>
      <c r="AH201" s="368"/>
      <c r="AI201" s="368"/>
      <c r="AJ201" s="368"/>
      <c r="AK201" s="368"/>
      <c r="AL201" s="368"/>
      <c r="AM201" s="368"/>
      <c r="AN201" s="368"/>
      <c r="AO201" s="368"/>
      <c r="AP201" s="368"/>
      <c r="AQ201" s="368"/>
      <c r="AR201" s="368"/>
      <c r="AS201" s="368"/>
      <c r="AT201" s="369"/>
    </row>
    <row r="202" spans="1:46" s="366" customFormat="1" x14ac:dyDescent="0.25">
      <c r="A202" s="367"/>
      <c r="B202" s="361"/>
      <c r="C202" s="362"/>
      <c r="D202" s="363"/>
      <c r="E202" s="364"/>
      <c r="F202" s="365"/>
      <c r="L202" s="369"/>
      <c r="M202" s="368"/>
      <c r="N202" s="364"/>
      <c r="O202" s="368"/>
      <c r="P202" s="364"/>
      <c r="Q202" s="368"/>
      <c r="R202" s="368"/>
      <c r="S202" s="368"/>
      <c r="T202" s="368"/>
      <c r="U202" s="369"/>
      <c r="V202" s="369"/>
      <c r="W202" s="369"/>
      <c r="Z202" s="364"/>
      <c r="AA202" s="368"/>
      <c r="AB202" s="364"/>
      <c r="AC202" s="364"/>
      <c r="AD202" s="367"/>
      <c r="AE202" s="368"/>
      <c r="AF202" s="368"/>
      <c r="AG202" s="368"/>
      <c r="AH202" s="368"/>
      <c r="AI202" s="368"/>
      <c r="AJ202" s="368"/>
      <c r="AK202" s="368"/>
      <c r="AL202" s="368"/>
      <c r="AM202" s="368"/>
      <c r="AN202" s="368"/>
      <c r="AO202" s="368"/>
      <c r="AP202" s="368"/>
      <c r="AQ202" s="368"/>
      <c r="AR202" s="368"/>
      <c r="AS202" s="368"/>
      <c r="AT202" s="369"/>
    </row>
    <row r="203" spans="1:46" s="366" customFormat="1" x14ac:dyDescent="0.25">
      <c r="A203" s="367"/>
      <c r="B203" s="361"/>
      <c r="C203" s="362"/>
      <c r="D203" s="363"/>
      <c r="E203" s="364"/>
      <c r="F203" s="365"/>
      <c r="L203" s="369"/>
      <c r="M203" s="368"/>
      <c r="N203" s="364"/>
      <c r="O203" s="368"/>
      <c r="P203" s="364"/>
      <c r="Q203" s="368"/>
      <c r="R203" s="368"/>
      <c r="S203" s="368"/>
      <c r="T203" s="368"/>
      <c r="U203" s="369"/>
      <c r="V203" s="369"/>
      <c r="W203" s="369"/>
      <c r="Z203" s="364"/>
      <c r="AA203" s="368"/>
      <c r="AB203" s="364"/>
      <c r="AC203" s="364"/>
      <c r="AD203" s="367"/>
      <c r="AE203" s="368"/>
      <c r="AF203" s="368"/>
      <c r="AG203" s="368"/>
      <c r="AH203" s="368"/>
      <c r="AI203" s="368"/>
      <c r="AJ203" s="368"/>
      <c r="AK203" s="368"/>
      <c r="AL203" s="368"/>
      <c r="AM203" s="368"/>
      <c r="AN203" s="368"/>
      <c r="AO203" s="368"/>
      <c r="AP203" s="368"/>
      <c r="AQ203" s="368"/>
      <c r="AR203" s="368"/>
      <c r="AS203" s="368"/>
      <c r="AT203" s="369"/>
    </row>
    <row r="204" spans="1:46" s="366" customFormat="1" x14ac:dyDescent="0.25">
      <c r="A204" s="367"/>
      <c r="B204" s="361"/>
      <c r="C204" s="362"/>
      <c r="D204" s="363"/>
      <c r="E204" s="364"/>
      <c r="F204" s="365"/>
      <c r="L204" s="369"/>
      <c r="M204" s="368"/>
      <c r="N204" s="364"/>
      <c r="O204" s="368"/>
      <c r="P204" s="364"/>
      <c r="Q204" s="368"/>
      <c r="R204" s="368"/>
      <c r="S204" s="368"/>
      <c r="T204" s="368"/>
      <c r="U204" s="369"/>
      <c r="V204" s="369"/>
      <c r="W204" s="369"/>
      <c r="Z204" s="364"/>
      <c r="AA204" s="368"/>
      <c r="AB204" s="364"/>
      <c r="AC204" s="364"/>
      <c r="AD204" s="367"/>
      <c r="AE204" s="368"/>
      <c r="AF204" s="368"/>
      <c r="AG204" s="368"/>
      <c r="AH204" s="368"/>
      <c r="AI204" s="368"/>
      <c r="AJ204" s="368"/>
      <c r="AK204" s="368"/>
      <c r="AL204" s="368"/>
      <c r="AM204" s="368"/>
      <c r="AN204" s="368"/>
      <c r="AO204" s="368"/>
      <c r="AP204" s="368"/>
      <c r="AQ204" s="368"/>
      <c r="AR204" s="368"/>
      <c r="AS204" s="368"/>
      <c r="AT204" s="369"/>
    </row>
    <row r="205" spans="1:46" s="366" customFormat="1" x14ac:dyDescent="0.25">
      <c r="A205" s="367"/>
      <c r="B205" s="361"/>
      <c r="C205" s="362"/>
      <c r="D205" s="363"/>
      <c r="E205" s="364"/>
      <c r="F205" s="365"/>
      <c r="L205" s="369"/>
      <c r="M205" s="368"/>
      <c r="N205" s="364"/>
      <c r="O205" s="368"/>
      <c r="P205" s="364"/>
      <c r="Q205" s="368"/>
      <c r="R205" s="368"/>
      <c r="S205" s="368"/>
      <c r="T205" s="368"/>
      <c r="U205" s="369"/>
      <c r="V205" s="369"/>
      <c r="W205" s="369"/>
      <c r="Z205" s="364"/>
      <c r="AA205" s="368"/>
      <c r="AB205" s="364"/>
      <c r="AC205" s="364"/>
      <c r="AD205" s="367"/>
      <c r="AE205" s="368"/>
      <c r="AF205" s="368"/>
      <c r="AG205" s="368"/>
      <c r="AH205" s="368"/>
      <c r="AI205" s="368"/>
      <c r="AJ205" s="368"/>
      <c r="AK205" s="368"/>
      <c r="AL205" s="368"/>
      <c r="AM205" s="368"/>
      <c r="AN205" s="368"/>
      <c r="AO205" s="368"/>
      <c r="AP205" s="368"/>
      <c r="AQ205" s="368"/>
      <c r="AR205" s="368"/>
      <c r="AS205" s="368"/>
      <c r="AT205" s="369"/>
    </row>
    <row r="206" spans="1:46" s="366" customFormat="1" x14ac:dyDescent="0.25">
      <c r="A206" s="367"/>
      <c r="B206" s="361"/>
      <c r="C206" s="362"/>
      <c r="D206" s="363"/>
      <c r="E206" s="364"/>
      <c r="F206" s="365"/>
      <c r="L206" s="369"/>
      <c r="M206" s="368"/>
      <c r="N206" s="364"/>
      <c r="O206" s="368"/>
      <c r="P206" s="364"/>
      <c r="Q206" s="368"/>
      <c r="R206" s="368"/>
      <c r="S206" s="368"/>
      <c r="T206" s="368"/>
      <c r="U206" s="369"/>
      <c r="V206" s="369"/>
      <c r="W206" s="369"/>
      <c r="Z206" s="364"/>
      <c r="AA206" s="368"/>
      <c r="AB206" s="364"/>
      <c r="AC206" s="364"/>
      <c r="AD206" s="367"/>
      <c r="AE206" s="368"/>
      <c r="AF206" s="368"/>
      <c r="AG206" s="368"/>
      <c r="AH206" s="368"/>
      <c r="AI206" s="368"/>
      <c r="AJ206" s="368"/>
      <c r="AK206" s="368"/>
      <c r="AL206" s="368"/>
      <c r="AM206" s="368"/>
      <c r="AN206" s="368"/>
      <c r="AO206" s="368"/>
      <c r="AP206" s="368"/>
      <c r="AQ206" s="368"/>
      <c r="AR206" s="368"/>
      <c r="AS206" s="368"/>
      <c r="AT206" s="369"/>
    </row>
    <row r="207" spans="1:46" s="366" customFormat="1" x14ac:dyDescent="0.25">
      <c r="A207" s="367"/>
      <c r="B207" s="361"/>
      <c r="C207" s="362"/>
      <c r="D207" s="363"/>
      <c r="E207" s="364"/>
      <c r="F207" s="365"/>
      <c r="L207" s="369"/>
      <c r="M207" s="368"/>
      <c r="N207" s="364"/>
      <c r="O207" s="368"/>
      <c r="P207" s="364"/>
      <c r="Q207" s="368"/>
      <c r="R207" s="368"/>
      <c r="S207" s="368"/>
      <c r="T207" s="368"/>
      <c r="U207" s="369"/>
      <c r="V207" s="369"/>
      <c r="W207" s="369"/>
      <c r="Z207" s="364"/>
      <c r="AA207" s="368"/>
      <c r="AB207" s="364"/>
      <c r="AC207" s="364"/>
      <c r="AD207" s="367"/>
      <c r="AE207" s="368"/>
      <c r="AF207" s="368"/>
      <c r="AG207" s="368"/>
      <c r="AH207" s="368"/>
      <c r="AI207" s="368"/>
      <c r="AJ207" s="368"/>
      <c r="AK207" s="368"/>
      <c r="AL207" s="368"/>
      <c r="AM207" s="368"/>
      <c r="AN207" s="368"/>
      <c r="AO207" s="368"/>
      <c r="AP207" s="368"/>
      <c r="AQ207" s="368"/>
      <c r="AR207" s="368"/>
      <c r="AS207" s="368"/>
      <c r="AT207" s="369"/>
    </row>
    <row r="208" spans="1:46" s="366" customFormat="1" x14ac:dyDescent="0.25">
      <c r="A208" s="367"/>
      <c r="B208" s="361"/>
      <c r="C208" s="362"/>
      <c r="D208" s="363"/>
      <c r="E208" s="364"/>
      <c r="F208" s="365"/>
      <c r="L208" s="369"/>
      <c r="M208" s="368"/>
      <c r="N208" s="364"/>
      <c r="O208" s="368"/>
      <c r="P208" s="364"/>
      <c r="Q208" s="368"/>
      <c r="R208" s="368"/>
      <c r="S208" s="368"/>
      <c r="T208" s="368"/>
      <c r="U208" s="369"/>
      <c r="V208" s="369"/>
      <c r="W208" s="369"/>
      <c r="Z208" s="364"/>
      <c r="AA208" s="368"/>
      <c r="AB208" s="364"/>
      <c r="AC208" s="364"/>
      <c r="AD208" s="367"/>
      <c r="AE208" s="368"/>
      <c r="AF208" s="368"/>
      <c r="AG208" s="368"/>
      <c r="AH208" s="368"/>
      <c r="AI208" s="368"/>
      <c r="AJ208" s="368"/>
      <c r="AK208" s="368"/>
      <c r="AL208" s="368"/>
      <c r="AM208" s="368"/>
      <c r="AN208" s="368"/>
      <c r="AO208" s="368"/>
      <c r="AP208" s="368"/>
      <c r="AQ208" s="368"/>
      <c r="AR208" s="368"/>
      <c r="AS208" s="368"/>
      <c r="AT208" s="369"/>
    </row>
    <row r="209" spans="1:46" s="366" customFormat="1" x14ac:dyDescent="0.25">
      <c r="A209" s="367"/>
      <c r="B209" s="361"/>
      <c r="C209" s="362"/>
      <c r="D209" s="363"/>
      <c r="E209" s="364"/>
      <c r="F209" s="365"/>
      <c r="L209" s="369"/>
      <c r="M209" s="368"/>
      <c r="N209" s="364"/>
      <c r="O209" s="368"/>
      <c r="P209" s="364"/>
      <c r="Q209" s="368"/>
      <c r="R209" s="368"/>
      <c r="S209" s="368"/>
      <c r="T209" s="368"/>
      <c r="U209" s="369"/>
      <c r="V209" s="369"/>
      <c r="W209" s="369"/>
      <c r="Z209" s="364"/>
      <c r="AA209" s="368"/>
      <c r="AB209" s="364"/>
      <c r="AC209" s="364"/>
      <c r="AD209" s="367"/>
      <c r="AE209" s="368"/>
      <c r="AF209" s="368"/>
      <c r="AG209" s="368"/>
      <c r="AH209" s="368"/>
      <c r="AI209" s="368"/>
      <c r="AJ209" s="368"/>
      <c r="AK209" s="368"/>
      <c r="AL209" s="368"/>
      <c r="AM209" s="368"/>
      <c r="AN209" s="368"/>
      <c r="AO209" s="368"/>
      <c r="AP209" s="368"/>
      <c r="AQ209" s="368"/>
      <c r="AR209" s="368"/>
      <c r="AS209" s="368"/>
      <c r="AT209" s="369"/>
    </row>
    <row r="210" spans="1:46" s="366" customFormat="1" x14ac:dyDescent="0.25">
      <c r="A210" s="367"/>
      <c r="B210" s="361"/>
      <c r="C210" s="362"/>
      <c r="D210" s="363"/>
      <c r="E210" s="364"/>
      <c r="F210" s="365"/>
      <c r="L210" s="369"/>
      <c r="M210" s="368"/>
      <c r="N210" s="364"/>
      <c r="O210" s="368"/>
      <c r="P210" s="364"/>
      <c r="Q210" s="368"/>
      <c r="R210" s="368"/>
      <c r="S210" s="368"/>
      <c r="T210" s="368"/>
      <c r="U210" s="369"/>
      <c r="V210" s="369"/>
      <c r="W210" s="369"/>
      <c r="Z210" s="364"/>
      <c r="AA210" s="368"/>
      <c r="AB210" s="364"/>
      <c r="AC210" s="364"/>
      <c r="AD210" s="367"/>
      <c r="AE210" s="368"/>
      <c r="AF210" s="368"/>
      <c r="AG210" s="368"/>
      <c r="AH210" s="368"/>
      <c r="AI210" s="368"/>
      <c r="AJ210" s="368"/>
      <c r="AK210" s="368"/>
      <c r="AL210" s="368"/>
      <c r="AM210" s="368"/>
      <c r="AN210" s="368"/>
      <c r="AO210" s="368"/>
      <c r="AP210" s="368"/>
      <c r="AQ210" s="368"/>
      <c r="AR210" s="368"/>
      <c r="AS210" s="368"/>
      <c r="AT210" s="369"/>
    </row>
    <row r="211" spans="1:46" s="366" customFormat="1" x14ac:dyDescent="0.25">
      <c r="A211" s="367"/>
      <c r="B211" s="361"/>
      <c r="C211" s="362"/>
      <c r="D211" s="363"/>
      <c r="E211" s="364"/>
      <c r="F211" s="365"/>
      <c r="L211" s="369"/>
      <c r="M211" s="368"/>
      <c r="N211" s="364"/>
      <c r="O211" s="368"/>
      <c r="P211" s="364"/>
      <c r="Q211" s="368"/>
      <c r="R211" s="368"/>
      <c r="S211" s="368"/>
      <c r="T211" s="368"/>
      <c r="U211" s="369"/>
      <c r="V211" s="369"/>
      <c r="W211" s="369"/>
      <c r="Z211" s="364"/>
      <c r="AA211" s="368"/>
      <c r="AB211" s="364"/>
      <c r="AC211" s="364"/>
      <c r="AD211" s="367"/>
      <c r="AE211" s="368"/>
      <c r="AF211" s="368"/>
      <c r="AG211" s="368"/>
      <c r="AH211" s="368"/>
      <c r="AI211" s="368"/>
      <c r="AJ211" s="368"/>
      <c r="AK211" s="368"/>
      <c r="AL211" s="368"/>
      <c r="AM211" s="368"/>
      <c r="AN211" s="368"/>
      <c r="AO211" s="368"/>
      <c r="AP211" s="368"/>
      <c r="AQ211" s="368"/>
      <c r="AR211" s="368"/>
      <c r="AS211" s="368"/>
      <c r="AT211" s="369"/>
    </row>
    <row r="212" spans="1:46" s="366" customFormat="1" x14ac:dyDescent="0.25">
      <c r="A212" s="367"/>
      <c r="B212" s="361"/>
      <c r="C212" s="362"/>
      <c r="D212" s="363"/>
      <c r="E212" s="364"/>
      <c r="F212" s="365"/>
      <c r="L212" s="369"/>
      <c r="M212" s="368"/>
      <c r="N212" s="364"/>
      <c r="O212" s="368"/>
      <c r="P212" s="364"/>
      <c r="Q212" s="368"/>
      <c r="R212" s="368"/>
      <c r="S212" s="368"/>
      <c r="T212" s="368"/>
      <c r="U212" s="369"/>
      <c r="V212" s="369"/>
      <c r="W212" s="369"/>
      <c r="Z212" s="364"/>
      <c r="AA212" s="368"/>
      <c r="AB212" s="364"/>
      <c r="AC212" s="364"/>
      <c r="AD212" s="367"/>
      <c r="AE212" s="368"/>
      <c r="AF212" s="368"/>
      <c r="AG212" s="368"/>
      <c r="AH212" s="368"/>
      <c r="AI212" s="368"/>
      <c r="AJ212" s="368"/>
      <c r="AK212" s="368"/>
      <c r="AL212" s="368"/>
      <c r="AM212" s="368"/>
      <c r="AN212" s="368"/>
      <c r="AO212" s="368"/>
      <c r="AP212" s="368"/>
      <c r="AQ212" s="368"/>
      <c r="AR212" s="368"/>
      <c r="AS212" s="368"/>
      <c r="AT212" s="369"/>
    </row>
    <row r="213" spans="1:46" s="366" customFormat="1" x14ac:dyDescent="0.25">
      <c r="A213" s="367"/>
      <c r="B213" s="361"/>
      <c r="C213" s="362"/>
      <c r="D213" s="363"/>
      <c r="E213" s="364"/>
      <c r="F213" s="365"/>
      <c r="L213" s="369"/>
      <c r="M213" s="368"/>
      <c r="N213" s="364"/>
      <c r="O213" s="368"/>
      <c r="P213" s="364"/>
      <c r="Q213" s="368"/>
      <c r="R213" s="368"/>
      <c r="S213" s="368"/>
      <c r="T213" s="368"/>
      <c r="U213" s="369"/>
      <c r="V213" s="369"/>
      <c r="W213" s="369"/>
      <c r="Z213" s="364"/>
      <c r="AA213" s="368"/>
      <c r="AB213" s="364"/>
      <c r="AC213" s="364"/>
      <c r="AD213" s="367"/>
      <c r="AE213" s="368"/>
      <c r="AF213" s="368"/>
      <c r="AG213" s="368"/>
      <c r="AH213" s="368"/>
      <c r="AI213" s="368"/>
      <c r="AJ213" s="368"/>
      <c r="AK213" s="368"/>
      <c r="AL213" s="368"/>
      <c r="AM213" s="368"/>
      <c r="AN213" s="368"/>
      <c r="AO213" s="368"/>
      <c r="AP213" s="368"/>
      <c r="AQ213" s="368"/>
      <c r="AR213" s="368"/>
      <c r="AS213" s="368"/>
      <c r="AT213" s="369"/>
    </row>
    <row r="214" spans="1:46" s="366" customFormat="1" x14ac:dyDescent="0.25">
      <c r="A214" s="367"/>
      <c r="B214" s="361"/>
      <c r="C214" s="362"/>
      <c r="D214" s="363"/>
      <c r="E214" s="364"/>
      <c r="F214" s="365"/>
      <c r="L214" s="369"/>
      <c r="M214" s="368"/>
      <c r="N214" s="364"/>
      <c r="O214" s="368"/>
      <c r="P214" s="364"/>
      <c r="Q214" s="368"/>
      <c r="R214" s="368"/>
      <c r="S214" s="368"/>
      <c r="T214" s="368"/>
      <c r="U214" s="369"/>
      <c r="V214" s="369"/>
      <c r="W214" s="369"/>
      <c r="X214" s="369"/>
      <c r="Y214" s="369"/>
      <c r="Z214" s="364"/>
      <c r="AA214" s="368"/>
      <c r="AB214" s="364"/>
      <c r="AC214" s="364"/>
      <c r="AD214" s="367"/>
      <c r="AE214" s="368"/>
      <c r="AF214" s="368"/>
      <c r="AG214" s="368"/>
      <c r="AH214" s="368"/>
      <c r="AI214" s="368"/>
      <c r="AJ214" s="368"/>
      <c r="AK214" s="368"/>
      <c r="AL214" s="368"/>
      <c r="AM214" s="368"/>
      <c r="AN214" s="368"/>
      <c r="AO214" s="368"/>
      <c r="AP214" s="368"/>
      <c r="AQ214" s="368"/>
      <c r="AR214" s="368"/>
      <c r="AS214" s="368"/>
      <c r="AT214" s="369"/>
    </row>
    <row r="215" spans="1:46" s="366" customFormat="1" x14ac:dyDescent="0.25">
      <c r="A215" s="367"/>
      <c r="B215" s="361"/>
      <c r="C215" s="362"/>
      <c r="D215" s="363"/>
      <c r="E215" s="364"/>
      <c r="F215" s="365"/>
      <c r="L215" s="369"/>
      <c r="M215" s="368"/>
      <c r="N215" s="364"/>
      <c r="O215" s="368"/>
      <c r="P215" s="364"/>
      <c r="Q215" s="368"/>
      <c r="R215" s="368"/>
      <c r="S215" s="368"/>
      <c r="T215" s="368"/>
      <c r="U215" s="369"/>
      <c r="V215" s="369"/>
      <c r="W215" s="369"/>
      <c r="Z215" s="364"/>
      <c r="AA215" s="368"/>
      <c r="AB215" s="364"/>
      <c r="AC215" s="364"/>
      <c r="AD215" s="367"/>
      <c r="AE215" s="368"/>
      <c r="AF215" s="368"/>
      <c r="AG215" s="368"/>
      <c r="AH215" s="368"/>
      <c r="AI215" s="368"/>
      <c r="AJ215" s="368"/>
      <c r="AK215" s="368"/>
      <c r="AL215" s="368"/>
      <c r="AM215" s="368"/>
      <c r="AN215" s="368"/>
      <c r="AO215" s="368"/>
      <c r="AP215" s="368"/>
      <c r="AQ215" s="368"/>
      <c r="AR215" s="368"/>
      <c r="AS215" s="368"/>
      <c r="AT215" s="369"/>
    </row>
    <row r="216" spans="1:46" s="366" customFormat="1" x14ac:dyDescent="0.25">
      <c r="A216" s="367"/>
      <c r="B216" s="361"/>
      <c r="C216" s="362"/>
      <c r="D216" s="363"/>
      <c r="E216" s="364"/>
      <c r="F216" s="365"/>
      <c r="L216" s="369"/>
      <c r="M216" s="368"/>
      <c r="N216" s="364"/>
      <c r="O216" s="368"/>
      <c r="P216" s="364"/>
      <c r="Q216" s="368"/>
      <c r="R216" s="368"/>
      <c r="S216" s="368"/>
      <c r="T216" s="368"/>
      <c r="U216" s="369"/>
      <c r="V216" s="369"/>
      <c r="W216" s="369"/>
      <c r="Z216" s="364"/>
      <c r="AA216" s="368"/>
      <c r="AB216" s="364"/>
      <c r="AC216" s="364"/>
      <c r="AD216" s="367"/>
      <c r="AE216" s="368"/>
      <c r="AF216" s="368"/>
      <c r="AG216" s="368"/>
      <c r="AH216" s="368"/>
      <c r="AI216" s="368"/>
      <c r="AJ216" s="368"/>
      <c r="AK216" s="368"/>
      <c r="AL216" s="368"/>
      <c r="AM216" s="368"/>
      <c r="AN216" s="368"/>
      <c r="AO216" s="368"/>
      <c r="AP216" s="368"/>
      <c r="AQ216" s="368"/>
      <c r="AR216" s="368"/>
      <c r="AS216" s="368"/>
      <c r="AT216" s="369"/>
    </row>
    <row r="217" spans="1:46" s="366" customFormat="1" x14ac:dyDescent="0.25">
      <c r="A217" s="367"/>
      <c r="B217" s="361"/>
      <c r="C217" s="362"/>
      <c r="D217" s="363"/>
      <c r="E217" s="364"/>
      <c r="F217" s="365"/>
      <c r="L217" s="369"/>
      <c r="M217" s="368"/>
      <c r="N217" s="364"/>
      <c r="O217" s="368"/>
      <c r="P217" s="364"/>
      <c r="Q217" s="368"/>
      <c r="R217" s="368"/>
      <c r="S217" s="368"/>
      <c r="T217" s="368"/>
      <c r="U217" s="369"/>
      <c r="V217" s="369"/>
      <c r="W217" s="369"/>
      <c r="Z217" s="364"/>
      <c r="AA217" s="368"/>
      <c r="AB217" s="364"/>
      <c r="AC217" s="364"/>
      <c r="AD217" s="367"/>
      <c r="AE217" s="368"/>
      <c r="AF217" s="368"/>
      <c r="AG217" s="368"/>
      <c r="AH217" s="368"/>
      <c r="AI217" s="368"/>
      <c r="AJ217" s="368"/>
      <c r="AK217" s="368"/>
      <c r="AL217" s="368"/>
      <c r="AM217" s="368"/>
      <c r="AN217" s="368"/>
      <c r="AO217" s="368"/>
      <c r="AP217" s="368"/>
      <c r="AQ217" s="368"/>
      <c r="AR217" s="368"/>
      <c r="AS217" s="368"/>
      <c r="AT217" s="369"/>
    </row>
    <row r="218" spans="1:46" s="366" customFormat="1" x14ac:dyDescent="0.25">
      <c r="A218" s="367"/>
      <c r="B218" s="361"/>
      <c r="C218" s="362"/>
      <c r="D218" s="363"/>
      <c r="E218" s="364"/>
      <c r="F218" s="365"/>
      <c r="L218" s="369"/>
      <c r="M218" s="368"/>
      <c r="N218" s="364"/>
      <c r="O218" s="368"/>
      <c r="P218" s="364"/>
      <c r="Q218" s="368"/>
      <c r="R218" s="368"/>
      <c r="S218" s="368"/>
      <c r="T218" s="368"/>
      <c r="U218" s="369"/>
      <c r="V218" s="369"/>
      <c r="W218" s="369"/>
      <c r="Z218" s="364"/>
      <c r="AA218" s="368"/>
      <c r="AB218" s="364"/>
      <c r="AC218" s="364"/>
      <c r="AD218" s="367"/>
      <c r="AE218" s="368"/>
      <c r="AF218" s="368"/>
      <c r="AG218" s="368"/>
      <c r="AH218" s="368"/>
      <c r="AI218" s="368"/>
      <c r="AJ218" s="368"/>
      <c r="AK218" s="368"/>
      <c r="AL218" s="368"/>
      <c r="AM218" s="368"/>
      <c r="AN218" s="368"/>
      <c r="AO218" s="368"/>
      <c r="AP218" s="368"/>
      <c r="AQ218" s="368"/>
      <c r="AR218" s="368"/>
      <c r="AS218" s="368"/>
      <c r="AT218" s="369"/>
    </row>
    <row r="219" spans="1:46" s="366" customFormat="1" x14ac:dyDescent="0.25">
      <c r="A219" s="367"/>
      <c r="B219" s="361"/>
      <c r="C219" s="362"/>
      <c r="D219" s="363"/>
      <c r="E219" s="364"/>
      <c r="F219" s="365"/>
      <c r="L219" s="369"/>
      <c r="M219" s="368"/>
      <c r="N219" s="364"/>
      <c r="O219" s="368"/>
      <c r="P219" s="364"/>
      <c r="Q219" s="368"/>
      <c r="R219" s="368"/>
      <c r="S219" s="368"/>
      <c r="T219" s="368"/>
      <c r="U219" s="369"/>
      <c r="V219" s="369"/>
      <c r="W219" s="369"/>
      <c r="Z219" s="364"/>
      <c r="AA219" s="368"/>
      <c r="AB219" s="364"/>
      <c r="AC219" s="364"/>
      <c r="AD219" s="367"/>
      <c r="AE219" s="368"/>
      <c r="AF219" s="368"/>
      <c r="AG219" s="368"/>
      <c r="AH219" s="368"/>
      <c r="AI219" s="368"/>
      <c r="AJ219" s="368"/>
      <c r="AK219" s="368"/>
      <c r="AL219" s="368"/>
      <c r="AM219" s="368"/>
      <c r="AN219" s="368"/>
      <c r="AO219" s="368"/>
      <c r="AP219" s="368"/>
      <c r="AQ219" s="368"/>
      <c r="AR219" s="368"/>
      <c r="AS219" s="368"/>
      <c r="AT219" s="369"/>
    </row>
    <row r="220" spans="1:46" s="366" customFormat="1" x14ac:dyDescent="0.25">
      <c r="A220" s="367"/>
      <c r="B220" s="361"/>
      <c r="C220" s="362"/>
      <c r="D220" s="363"/>
      <c r="E220" s="364"/>
      <c r="F220" s="365"/>
      <c r="L220" s="369"/>
      <c r="M220" s="368"/>
      <c r="N220" s="364"/>
      <c r="O220" s="368"/>
      <c r="P220" s="364"/>
      <c r="Q220" s="368"/>
      <c r="R220" s="368"/>
      <c r="S220" s="368"/>
      <c r="T220" s="368"/>
      <c r="U220" s="369"/>
      <c r="V220" s="369"/>
      <c r="W220" s="369"/>
      <c r="Z220" s="364"/>
      <c r="AA220" s="368"/>
      <c r="AB220" s="364"/>
      <c r="AC220" s="364"/>
      <c r="AD220" s="367"/>
      <c r="AE220" s="368"/>
      <c r="AF220" s="368"/>
      <c r="AG220" s="368"/>
      <c r="AH220" s="368"/>
      <c r="AI220" s="368"/>
      <c r="AJ220" s="368"/>
      <c r="AK220" s="368"/>
      <c r="AL220" s="368"/>
      <c r="AM220" s="368"/>
      <c r="AN220" s="368"/>
      <c r="AO220" s="368"/>
      <c r="AP220" s="368"/>
      <c r="AQ220" s="368"/>
      <c r="AR220" s="368"/>
      <c r="AS220" s="368"/>
      <c r="AT220" s="369"/>
    </row>
    <row r="221" spans="1:46" s="366" customFormat="1" x14ac:dyDescent="0.25">
      <c r="A221" s="367"/>
      <c r="B221" s="361"/>
      <c r="C221" s="362"/>
      <c r="D221" s="363"/>
      <c r="E221" s="364"/>
      <c r="F221" s="365"/>
      <c r="L221" s="369"/>
      <c r="M221" s="368"/>
      <c r="N221" s="364"/>
      <c r="O221" s="368"/>
      <c r="P221" s="364"/>
      <c r="Q221" s="368"/>
      <c r="R221" s="368"/>
      <c r="S221" s="368"/>
      <c r="T221" s="368"/>
      <c r="U221" s="369"/>
      <c r="V221" s="369"/>
      <c r="W221" s="369"/>
      <c r="Z221" s="364"/>
      <c r="AA221" s="368"/>
      <c r="AB221" s="364"/>
      <c r="AC221" s="364"/>
      <c r="AD221" s="367"/>
      <c r="AE221" s="368"/>
      <c r="AF221" s="368"/>
      <c r="AG221" s="368"/>
      <c r="AH221" s="368"/>
      <c r="AI221" s="368"/>
      <c r="AJ221" s="368"/>
      <c r="AK221" s="368"/>
      <c r="AL221" s="368"/>
      <c r="AM221" s="368"/>
      <c r="AN221" s="368"/>
      <c r="AO221" s="368"/>
      <c r="AP221" s="368"/>
      <c r="AQ221" s="368"/>
      <c r="AR221" s="368"/>
      <c r="AS221" s="368"/>
      <c r="AT221" s="369"/>
    </row>
    <row r="222" spans="1:46" s="366" customFormat="1" x14ac:dyDescent="0.25">
      <c r="A222" s="367"/>
      <c r="B222" s="361"/>
      <c r="C222" s="362"/>
      <c r="D222" s="363"/>
      <c r="E222" s="364"/>
      <c r="F222" s="365"/>
      <c r="L222" s="369"/>
      <c r="M222" s="368"/>
      <c r="N222" s="364"/>
      <c r="O222" s="368"/>
      <c r="P222" s="364"/>
      <c r="Q222" s="368"/>
      <c r="R222" s="368"/>
      <c r="S222" s="368"/>
      <c r="T222" s="368"/>
      <c r="U222" s="369"/>
      <c r="V222" s="369"/>
      <c r="W222" s="369"/>
      <c r="Z222" s="364"/>
      <c r="AA222" s="368"/>
      <c r="AB222" s="364"/>
      <c r="AC222" s="364"/>
      <c r="AD222" s="367"/>
      <c r="AE222" s="368"/>
      <c r="AF222" s="368"/>
      <c r="AG222" s="368"/>
      <c r="AH222" s="368"/>
      <c r="AI222" s="368"/>
      <c r="AJ222" s="368"/>
      <c r="AK222" s="368"/>
      <c r="AL222" s="368"/>
      <c r="AM222" s="368"/>
      <c r="AN222" s="368"/>
      <c r="AO222" s="368"/>
      <c r="AP222" s="368"/>
      <c r="AQ222" s="368"/>
      <c r="AR222" s="368"/>
      <c r="AS222" s="368"/>
      <c r="AT222" s="369"/>
    </row>
    <row r="223" spans="1:46" s="366" customFormat="1" x14ac:dyDescent="0.25">
      <c r="A223" s="367"/>
      <c r="B223" s="361"/>
      <c r="C223" s="362"/>
      <c r="D223" s="363"/>
      <c r="E223" s="364"/>
      <c r="F223" s="365"/>
      <c r="L223" s="369"/>
      <c r="M223" s="368"/>
      <c r="N223" s="364"/>
      <c r="O223" s="368"/>
      <c r="P223" s="364"/>
      <c r="Q223" s="368"/>
      <c r="R223" s="368"/>
      <c r="S223" s="368"/>
      <c r="T223" s="368"/>
      <c r="U223" s="369"/>
      <c r="V223" s="369"/>
      <c r="W223" s="369"/>
      <c r="Z223" s="364"/>
      <c r="AA223" s="368"/>
      <c r="AB223" s="364"/>
      <c r="AC223" s="364"/>
      <c r="AD223" s="367"/>
      <c r="AE223" s="368"/>
      <c r="AF223" s="368"/>
      <c r="AG223" s="368"/>
      <c r="AH223" s="368"/>
      <c r="AI223" s="368"/>
      <c r="AJ223" s="368"/>
      <c r="AK223" s="368"/>
      <c r="AL223" s="368"/>
      <c r="AM223" s="368"/>
      <c r="AN223" s="368"/>
      <c r="AO223" s="368"/>
      <c r="AP223" s="368"/>
      <c r="AQ223" s="368"/>
      <c r="AR223" s="368"/>
      <c r="AS223" s="368"/>
      <c r="AT223" s="369"/>
    </row>
    <row r="224" spans="1:46" s="366" customFormat="1" x14ac:dyDescent="0.25">
      <c r="A224" s="367"/>
      <c r="B224" s="361"/>
      <c r="C224" s="362"/>
      <c r="D224" s="363"/>
      <c r="E224" s="364"/>
      <c r="F224" s="365"/>
      <c r="L224" s="369"/>
      <c r="M224" s="368"/>
      <c r="N224" s="364"/>
      <c r="O224" s="368"/>
      <c r="P224" s="364"/>
      <c r="Q224" s="368"/>
      <c r="R224" s="368"/>
      <c r="S224" s="368"/>
      <c r="T224" s="368"/>
      <c r="U224" s="369"/>
      <c r="V224" s="369"/>
      <c r="W224" s="369"/>
      <c r="Z224" s="364"/>
      <c r="AA224" s="368"/>
      <c r="AB224" s="364"/>
      <c r="AC224" s="364"/>
      <c r="AD224" s="367"/>
      <c r="AE224" s="368"/>
      <c r="AF224" s="368"/>
      <c r="AG224" s="368"/>
      <c r="AH224" s="368"/>
      <c r="AI224" s="368"/>
      <c r="AJ224" s="368"/>
      <c r="AK224" s="368"/>
      <c r="AL224" s="368"/>
      <c r="AM224" s="368"/>
      <c r="AN224" s="368"/>
      <c r="AO224" s="368"/>
      <c r="AP224" s="368"/>
      <c r="AQ224" s="368"/>
      <c r="AR224" s="368"/>
      <c r="AS224" s="368"/>
      <c r="AT224" s="369"/>
    </row>
    <row r="225" spans="1:46" s="366" customFormat="1" x14ac:dyDescent="0.25">
      <c r="A225" s="367"/>
      <c r="B225" s="361"/>
      <c r="C225" s="362"/>
      <c r="D225" s="363"/>
      <c r="E225" s="364"/>
      <c r="F225" s="365"/>
      <c r="L225" s="369"/>
      <c r="M225" s="368"/>
      <c r="N225" s="364"/>
      <c r="O225" s="368"/>
      <c r="P225" s="364"/>
      <c r="Q225" s="368"/>
      <c r="R225" s="368"/>
      <c r="S225" s="368"/>
      <c r="T225" s="368"/>
      <c r="U225" s="369"/>
      <c r="V225" s="369"/>
      <c r="W225" s="369"/>
      <c r="Z225" s="364"/>
      <c r="AA225" s="368"/>
      <c r="AB225" s="364"/>
      <c r="AC225" s="364"/>
      <c r="AD225" s="367"/>
      <c r="AE225" s="368"/>
      <c r="AF225" s="368"/>
      <c r="AG225" s="368"/>
      <c r="AH225" s="368"/>
      <c r="AI225" s="368"/>
      <c r="AJ225" s="368"/>
      <c r="AK225" s="368"/>
      <c r="AL225" s="368"/>
      <c r="AM225" s="368"/>
      <c r="AN225" s="368"/>
      <c r="AO225" s="368"/>
      <c r="AP225" s="368"/>
      <c r="AQ225" s="368"/>
      <c r="AR225" s="368"/>
      <c r="AS225" s="368"/>
      <c r="AT225" s="369"/>
    </row>
    <row r="226" spans="1:46" s="366" customFormat="1" x14ac:dyDescent="0.25">
      <c r="A226" s="367"/>
      <c r="B226" s="361"/>
      <c r="C226" s="362"/>
      <c r="D226" s="363"/>
      <c r="E226" s="364"/>
      <c r="F226" s="365"/>
      <c r="L226" s="369"/>
      <c r="M226" s="368"/>
      <c r="N226" s="364"/>
      <c r="O226" s="368"/>
      <c r="P226" s="364"/>
      <c r="Q226" s="368"/>
      <c r="R226" s="368"/>
      <c r="S226" s="368"/>
      <c r="T226" s="368"/>
      <c r="U226" s="369"/>
      <c r="V226" s="369"/>
      <c r="W226" s="369"/>
      <c r="Z226" s="364"/>
      <c r="AA226" s="368"/>
      <c r="AB226" s="364"/>
      <c r="AC226" s="364"/>
      <c r="AD226" s="367"/>
      <c r="AE226" s="368"/>
      <c r="AF226" s="368"/>
      <c r="AG226" s="368"/>
      <c r="AH226" s="368"/>
      <c r="AI226" s="368"/>
      <c r="AJ226" s="368"/>
      <c r="AK226" s="368"/>
      <c r="AL226" s="368"/>
      <c r="AM226" s="368"/>
      <c r="AN226" s="368"/>
      <c r="AO226" s="368"/>
      <c r="AP226" s="368"/>
      <c r="AQ226" s="368"/>
      <c r="AR226" s="368"/>
      <c r="AS226" s="368"/>
      <c r="AT226" s="369"/>
    </row>
    <row r="227" spans="1:46" s="366" customFormat="1" x14ac:dyDescent="0.25">
      <c r="A227" s="367"/>
      <c r="B227" s="361"/>
      <c r="C227" s="362"/>
      <c r="D227" s="363"/>
      <c r="E227" s="364"/>
      <c r="F227" s="365"/>
      <c r="L227" s="369"/>
      <c r="M227" s="368"/>
      <c r="N227" s="364"/>
      <c r="O227" s="368"/>
      <c r="P227" s="364"/>
      <c r="Q227" s="368"/>
      <c r="R227" s="368"/>
      <c r="S227" s="368"/>
      <c r="T227" s="368"/>
      <c r="U227" s="369"/>
      <c r="V227" s="369"/>
      <c r="W227" s="369"/>
      <c r="Z227" s="364"/>
      <c r="AA227" s="368"/>
      <c r="AB227" s="364"/>
      <c r="AC227" s="364"/>
      <c r="AD227" s="367"/>
      <c r="AE227" s="368"/>
      <c r="AF227" s="368"/>
      <c r="AG227" s="368"/>
      <c r="AH227" s="368"/>
      <c r="AI227" s="368"/>
      <c r="AJ227" s="368"/>
      <c r="AK227" s="368"/>
      <c r="AL227" s="368"/>
      <c r="AM227" s="368"/>
      <c r="AN227" s="368"/>
      <c r="AO227" s="368"/>
      <c r="AP227" s="368"/>
      <c r="AQ227" s="368"/>
      <c r="AR227" s="368"/>
      <c r="AS227" s="368"/>
      <c r="AT227" s="369"/>
    </row>
    <row r="228" spans="1:46" s="366" customFormat="1" x14ac:dyDescent="0.25">
      <c r="A228" s="367"/>
      <c r="B228" s="361"/>
      <c r="C228" s="362"/>
      <c r="D228" s="363"/>
      <c r="E228" s="364"/>
      <c r="F228" s="365"/>
      <c r="L228" s="369"/>
      <c r="M228" s="368"/>
      <c r="N228" s="364"/>
      <c r="O228" s="368"/>
      <c r="P228" s="364"/>
      <c r="Q228" s="368"/>
      <c r="R228" s="368"/>
      <c r="S228" s="368"/>
      <c r="T228" s="368"/>
      <c r="U228" s="369"/>
      <c r="V228" s="369"/>
      <c r="W228" s="369"/>
      <c r="Z228" s="364"/>
      <c r="AA228" s="368"/>
      <c r="AB228" s="364"/>
      <c r="AC228" s="364"/>
      <c r="AD228" s="367"/>
      <c r="AE228" s="368"/>
      <c r="AF228" s="368"/>
      <c r="AG228" s="368"/>
      <c r="AH228" s="368"/>
      <c r="AI228" s="368"/>
      <c r="AJ228" s="368"/>
      <c r="AK228" s="368"/>
      <c r="AL228" s="368"/>
      <c r="AM228" s="368"/>
      <c r="AN228" s="368"/>
      <c r="AO228" s="368"/>
      <c r="AP228" s="368"/>
      <c r="AQ228" s="368"/>
      <c r="AR228" s="368"/>
      <c r="AS228" s="368"/>
      <c r="AT228" s="369"/>
    </row>
    <row r="229" spans="1:46" s="366" customFormat="1" x14ac:dyDescent="0.25">
      <c r="A229" s="367"/>
      <c r="B229" s="361"/>
      <c r="C229" s="362"/>
      <c r="D229" s="363"/>
      <c r="E229" s="364"/>
      <c r="F229" s="365"/>
      <c r="L229" s="369"/>
      <c r="M229" s="368"/>
      <c r="N229" s="364"/>
      <c r="O229" s="368"/>
      <c r="P229" s="364"/>
      <c r="Q229" s="368"/>
      <c r="R229" s="368"/>
      <c r="S229" s="368"/>
      <c r="T229" s="368"/>
      <c r="U229" s="369"/>
      <c r="V229" s="369"/>
      <c r="W229" s="369"/>
      <c r="Z229" s="364"/>
      <c r="AA229" s="368"/>
      <c r="AB229" s="364"/>
      <c r="AC229" s="364"/>
      <c r="AD229" s="367"/>
      <c r="AE229" s="368"/>
      <c r="AF229" s="368"/>
      <c r="AG229" s="368"/>
      <c r="AH229" s="368"/>
      <c r="AI229" s="368"/>
      <c r="AJ229" s="368"/>
      <c r="AK229" s="368"/>
      <c r="AL229" s="368"/>
      <c r="AM229" s="368"/>
      <c r="AN229" s="368"/>
      <c r="AO229" s="368"/>
      <c r="AP229" s="368"/>
      <c r="AQ229" s="368"/>
      <c r="AR229" s="368"/>
      <c r="AS229" s="368"/>
      <c r="AT229" s="369"/>
    </row>
    <row r="230" spans="1:46" s="366" customFormat="1" x14ac:dyDescent="0.25">
      <c r="A230" s="367"/>
      <c r="B230" s="361"/>
      <c r="C230" s="362"/>
      <c r="D230" s="363"/>
      <c r="E230" s="364"/>
      <c r="F230" s="365"/>
      <c r="L230" s="369"/>
      <c r="M230" s="368"/>
      <c r="N230" s="364"/>
      <c r="O230" s="368"/>
      <c r="P230" s="364"/>
      <c r="Q230" s="368"/>
      <c r="R230" s="368"/>
      <c r="S230" s="368"/>
      <c r="T230" s="368"/>
      <c r="U230" s="369"/>
      <c r="V230" s="369"/>
      <c r="W230" s="369"/>
      <c r="Z230" s="364"/>
      <c r="AA230" s="368"/>
      <c r="AB230" s="364"/>
      <c r="AC230" s="364"/>
      <c r="AD230" s="367"/>
      <c r="AE230" s="368"/>
      <c r="AF230" s="368"/>
      <c r="AG230" s="368"/>
      <c r="AH230" s="368"/>
      <c r="AI230" s="368"/>
      <c r="AJ230" s="368"/>
      <c r="AK230" s="368"/>
      <c r="AL230" s="368"/>
      <c r="AM230" s="368"/>
      <c r="AN230" s="368"/>
      <c r="AO230" s="368"/>
      <c r="AP230" s="368"/>
      <c r="AQ230" s="368"/>
      <c r="AR230" s="368"/>
      <c r="AS230" s="368"/>
      <c r="AT230" s="369"/>
    </row>
    <row r="231" spans="1:46" s="366" customFormat="1" x14ac:dyDescent="0.25">
      <c r="A231" s="367"/>
      <c r="B231" s="361"/>
      <c r="C231" s="362"/>
      <c r="D231" s="363"/>
      <c r="E231" s="364"/>
      <c r="F231" s="365"/>
      <c r="L231" s="369"/>
      <c r="M231" s="368"/>
      <c r="N231" s="364"/>
      <c r="O231" s="368"/>
      <c r="P231" s="364"/>
      <c r="Q231" s="368"/>
      <c r="R231" s="368"/>
      <c r="S231" s="368"/>
      <c r="T231" s="368"/>
      <c r="U231" s="369"/>
      <c r="V231" s="369"/>
      <c r="W231" s="369"/>
      <c r="Z231" s="364"/>
      <c r="AA231" s="368"/>
      <c r="AB231" s="364"/>
      <c r="AC231" s="364"/>
      <c r="AD231" s="367"/>
      <c r="AE231" s="368"/>
      <c r="AF231" s="368"/>
      <c r="AG231" s="368"/>
      <c r="AH231" s="368"/>
      <c r="AI231" s="368"/>
      <c r="AJ231" s="368"/>
      <c r="AK231" s="368"/>
      <c r="AL231" s="368"/>
      <c r="AM231" s="368"/>
      <c r="AN231" s="368"/>
      <c r="AO231" s="368"/>
      <c r="AP231" s="368"/>
      <c r="AQ231" s="368"/>
      <c r="AR231" s="368"/>
      <c r="AS231" s="368"/>
      <c r="AT231" s="369"/>
    </row>
    <row r="232" spans="1:46" s="366" customFormat="1" x14ac:dyDescent="0.25">
      <c r="A232" s="367"/>
      <c r="B232" s="361"/>
      <c r="C232" s="362"/>
      <c r="D232" s="363"/>
      <c r="E232" s="364"/>
      <c r="F232" s="365"/>
      <c r="L232" s="369"/>
      <c r="M232" s="368"/>
      <c r="N232" s="364"/>
      <c r="O232" s="368"/>
      <c r="P232" s="364"/>
      <c r="Q232" s="368"/>
      <c r="R232" s="368"/>
      <c r="S232" s="368"/>
      <c r="T232" s="368"/>
      <c r="U232" s="369"/>
      <c r="V232" s="369"/>
      <c r="W232" s="369"/>
      <c r="Z232" s="364"/>
      <c r="AA232" s="368"/>
      <c r="AB232" s="364"/>
      <c r="AC232" s="364"/>
      <c r="AD232" s="367"/>
      <c r="AE232" s="368"/>
      <c r="AF232" s="368"/>
      <c r="AG232" s="368"/>
      <c r="AH232" s="368"/>
      <c r="AI232" s="368"/>
      <c r="AJ232" s="368"/>
      <c r="AK232" s="368"/>
      <c r="AL232" s="368"/>
      <c r="AM232" s="368"/>
      <c r="AN232" s="368"/>
      <c r="AO232" s="368"/>
      <c r="AP232" s="368"/>
      <c r="AQ232" s="368"/>
      <c r="AR232" s="368"/>
      <c r="AS232" s="368"/>
      <c r="AT232" s="369"/>
    </row>
    <row r="233" spans="1:46" s="366" customFormat="1" x14ac:dyDescent="0.25">
      <c r="A233" s="367"/>
      <c r="B233" s="361"/>
      <c r="C233" s="362"/>
      <c r="D233" s="363"/>
      <c r="E233" s="364"/>
      <c r="F233" s="365"/>
      <c r="L233" s="369"/>
      <c r="M233" s="368"/>
      <c r="N233" s="364"/>
      <c r="O233" s="368"/>
      <c r="P233" s="364"/>
      <c r="Q233" s="368"/>
      <c r="R233" s="368"/>
      <c r="S233" s="368"/>
      <c r="T233" s="368"/>
      <c r="U233" s="369"/>
      <c r="V233" s="369"/>
      <c r="W233" s="369"/>
      <c r="Z233" s="364"/>
      <c r="AA233" s="368"/>
      <c r="AB233" s="364"/>
      <c r="AC233" s="364"/>
      <c r="AD233" s="367"/>
      <c r="AE233" s="368"/>
      <c r="AF233" s="368"/>
      <c r="AG233" s="368"/>
      <c r="AH233" s="368"/>
      <c r="AI233" s="368"/>
      <c r="AJ233" s="368"/>
      <c r="AK233" s="368"/>
      <c r="AL233" s="368"/>
      <c r="AM233" s="368"/>
      <c r="AN233" s="368"/>
      <c r="AO233" s="368"/>
      <c r="AP233" s="368"/>
      <c r="AQ233" s="368"/>
      <c r="AR233" s="368"/>
      <c r="AS233" s="368"/>
      <c r="AT233" s="369"/>
    </row>
    <row r="234" spans="1:46" s="366" customFormat="1" x14ac:dyDescent="0.25">
      <c r="A234" s="367"/>
      <c r="B234" s="361"/>
      <c r="C234" s="362"/>
      <c r="D234" s="363"/>
      <c r="E234" s="364"/>
      <c r="F234" s="365"/>
      <c r="L234" s="369"/>
      <c r="M234" s="368"/>
      <c r="N234" s="364"/>
      <c r="O234" s="368"/>
      <c r="P234" s="364"/>
      <c r="Q234" s="368"/>
      <c r="R234" s="368"/>
      <c r="S234" s="368"/>
      <c r="T234" s="368"/>
      <c r="U234" s="369"/>
      <c r="V234" s="369"/>
      <c r="W234" s="369"/>
      <c r="Z234" s="364"/>
      <c r="AA234" s="368"/>
      <c r="AB234" s="364"/>
      <c r="AC234" s="364"/>
      <c r="AD234" s="367"/>
      <c r="AE234" s="368"/>
      <c r="AF234" s="368"/>
      <c r="AG234" s="368"/>
      <c r="AH234" s="368"/>
      <c r="AI234" s="368"/>
      <c r="AJ234" s="368"/>
      <c r="AK234" s="368"/>
      <c r="AL234" s="368"/>
      <c r="AM234" s="368"/>
      <c r="AN234" s="368"/>
      <c r="AO234" s="368"/>
      <c r="AP234" s="368"/>
      <c r="AQ234" s="368"/>
      <c r="AR234" s="368"/>
      <c r="AS234" s="368"/>
      <c r="AT234" s="369"/>
    </row>
    <row r="235" spans="1:46" s="366" customFormat="1" x14ac:dyDescent="0.25">
      <c r="A235" s="367"/>
      <c r="B235" s="361"/>
      <c r="C235" s="362"/>
      <c r="D235" s="363"/>
      <c r="E235" s="364"/>
      <c r="F235" s="365"/>
      <c r="L235" s="369"/>
      <c r="M235" s="368"/>
      <c r="N235" s="364"/>
      <c r="O235" s="368"/>
      <c r="P235" s="364"/>
      <c r="Q235" s="368"/>
      <c r="R235" s="368"/>
      <c r="S235" s="368"/>
      <c r="T235" s="368"/>
      <c r="U235" s="369"/>
      <c r="V235" s="369"/>
      <c r="W235" s="369"/>
      <c r="Z235" s="364"/>
      <c r="AA235" s="368"/>
      <c r="AB235" s="364"/>
      <c r="AC235" s="364"/>
      <c r="AD235" s="367"/>
      <c r="AE235" s="368"/>
      <c r="AF235" s="368"/>
      <c r="AG235" s="368"/>
      <c r="AH235" s="368"/>
      <c r="AI235" s="368"/>
      <c r="AJ235" s="368"/>
      <c r="AK235" s="368"/>
      <c r="AL235" s="368"/>
      <c r="AM235" s="368"/>
      <c r="AN235" s="368"/>
      <c r="AO235" s="368"/>
      <c r="AP235" s="368"/>
      <c r="AQ235" s="368"/>
      <c r="AR235" s="368"/>
      <c r="AS235" s="368"/>
      <c r="AT235" s="369"/>
    </row>
    <row r="236" spans="1:46" s="366" customFormat="1" x14ac:dyDescent="0.25">
      <c r="A236" s="367"/>
      <c r="B236" s="361"/>
      <c r="C236" s="362"/>
      <c r="D236" s="363"/>
      <c r="E236" s="364"/>
      <c r="F236" s="365"/>
      <c r="L236" s="369"/>
      <c r="M236" s="368"/>
      <c r="N236" s="364"/>
      <c r="O236" s="368"/>
      <c r="P236" s="364"/>
      <c r="Q236" s="368"/>
      <c r="R236" s="368"/>
      <c r="S236" s="368"/>
      <c r="T236" s="368"/>
      <c r="U236" s="369"/>
      <c r="V236" s="369"/>
      <c r="W236" s="369"/>
      <c r="Z236" s="364"/>
      <c r="AA236" s="368"/>
      <c r="AB236" s="364"/>
      <c r="AC236" s="364"/>
      <c r="AD236" s="367"/>
      <c r="AE236" s="368"/>
      <c r="AF236" s="368"/>
      <c r="AG236" s="368"/>
      <c r="AH236" s="368"/>
      <c r="AI236" s="368"/>
      <c r="AJ236" s="368"/>
      <c r="AK236" s="368"/>
      <c r="AL236" s="368"/>
      <c r="AM236" s="368"/>
      <c r="AN236" s="368"/>
      <c r="AO236" s="368"/>
      <c r="AP236" s="368"/>
      <c r="AQ236" s="368"/>
      <c r="AR236" s="368"/>
      <c r="AS236" s="368"/>
      <c r="AT236" s="369"/>
    </row>
    <row r="237" spans="1:46" s="366" customFormat="1" x14ac:dyDescent="0.25">
      <c r="A237" s="367"/>
      <c r="B237" s="361"/>
      <c r="C237" s="362"/>
      <c r="D237" s="363"/>
      <c r="E237" s="364"/>
      <c r="F237" s="365"/>
      <c r="L237" s="369"/>
      <c r="M237" s="368"/>
      <c r="N237" s="364"/>
      <c r="O237" s="368"/>
      <c r="P237" s="364"/>
      <c r="Q237" s="368"/>
      <c r="R237" s="368"/>
      <c r="S237" s="368"/>
      <c r="T237" s="368"/>
      <c r="U237" s="369"/>
      <c r="V237" s="369"/>
      <c r="W237" s="369"/>
      <c r="Z237" s="364"/>
      <c r="AA237" s="368"/>
      <c r="AB237" s="364"/>
      <c r="AC237" s="364"/>
      <c r="AD237" s="367"/>
      <c r="AE237" s="368"/>
      <c r="AF237" s="368"/>
      <c r="AG237" s="368"/>
      <c r="AH237" s="368"/>
      <c r="AI237" s="368"/>
      <c r="AJ237" s="368"/>
      <c r="AK237" s="368"/>
      <c r="AL237" s="368"/>
      <c r="AM237" s="368"/>
      <c r="AN237" s="368"/>
      <c r="AO237" s="368"/>
      <c r="AP237" s="368"/>
      <c r="AQ237" s="368"/>
      <c r="AR237" s="368"/>
      <c r="AS237" s="368"/>
      <c r="AT237" s="369"/>
    </row>
    <row r="238" spans="1:46" s="366" customFormat="1" x14ac:dyDescent="0.25">
      <c r="A238" s="367"/>
      <c r="B238" s="361"/>
      <c r="C238" s="362"/>
      <c r="D238" s="363"/>
      <c r="E238" s="364"/>
      <c r="F238" s="365"/>
      <c r="L238" s="369"/>
      <c r="M238" s="368"/>
      <c r="N238" s="364"/>
      <c r="O238" s="368"/>
      <c r="P238" s="364"/>
      <c r="Q238" s="368"/>
      <c r="R238" s="368"/>
      <c r="S238" s="368"/>
      <c r="T238" s="368"/>
      <c r="U238" s="369"/>
      <c r="V238" s="369"/>
      <c r="W238" s="369"/>
      <c r="Z238" s="364"/>
      <c r="AA238" s="368"/>
      <c r="AB238" s="364"/>
      <c r="AC238" s="364"/>
      <c r="AD238" s="367"/>
      <c r="AE238" s="368"/>
      <c r="AF238" s="368"/>
      <c r="AG238" s="368"/>
      <c r="AH238" s="368"/>
      <c r="AI238" s="368"/>
      <c r="AJ238" s="368"/>
      <c r="AK238" s="368"/>
      <c r="AL238" s="368"/>
      <c r="AM238" s="368"/>
      <c r="AN238" s="368"/>
      <c r="AO238" s="368"/>
      <c r="AP238" s="368"/>
      <c r="AQ238" s="368"/>
      <c r="AR238" s="368"/>
      <c r="AS238" s="368"/>
      <c r="AT238" s="369"/>
    </row>
    <row r="239" spans="1:46" s="366" customFormat="1" x14ac:dyDescent="0.25">
      <c r="A239" s="367"/>
      <c r="B239" s="361"/>
      <c r="C239" s="362"/>
      <c r="D239" s="363"/>
      <c r="E239" s="364"/>
      <c r="F239" s="365"/>
      <c r="L239" s="369"/>
      <c r="M239" s="368"/>
      <c r="N239" s="364"/>
      <c r="O239" s="368"/>
      <c r="P239" s="364"/>
      <c r="Q239" s="368"/>
      <c r="R239" s="368"/>
      <c r="S239" s="368"/>
      <c r="T239" s="368"/>
      <c r="U239" s="369"/>
      <c r="V239" s="369"/>
      <c r="W239" s="369"/>
      <c r="Z239" s="364"/>
      <c r="AA239" s="368"/>
      <c r="AB239" s="364"/>
      <c r="AC239" s="364"/>
      <c r="AD239" s="367"/>
      <c r="AE239" s="368"/>
      <c r="AF239" s="368"/>
      <c r="AG239" s="368"/>
      <c r="AH239" s="368"/>
      <c r="AI239" s="368"/>
      <c r="AJ239" s="368"/>
      <c r="AK239" s="368"/>
      <c r="AL239" s="368"/>
      <c r="AM239" s="368"/>
      <c r="AN239" s="368"/>
      <c r="AO239" s="368"/>
      <c r="AP239" s="368"/>
      <c r="AQ239" s="368"/>
      <c r="AR239" s="368"/>
      <c r="AS239" s="368"/>
      <c r="AT239" s="369"/>
    </row>
    <row r="240" spans="1:46" s="366" customFormat="1" x14ac:dyDescent="0.25">
      <c r="A240" s="367"/>
      <c r="B240" s="361"/>
      <c r="C240" s="362"/>
      <c r="D240" s="363"/>
      <c r="E240" s="364"/>
      <c r="F240" s="365"/>
      <c r="L240" s="369"/>
      <c r="M240" s="368"/>
      <c r="N240" s="364"/>
      <c r="O240" s="368"/>
      <c r="P240" s="364"/>
      <c r="Q240" s="368"/>
      <c r="R240" s="368"/>
      <c r="S240" s="368"/>
      <c r="T240" s="368"/>
      <c r="U240" s="369"/>
      <c r="V240" s="369"/>
      <c r="W240" s="369"/>
      <c r="Z240" s="364"/>
      <c r="AA240" s="368"/>
      <c r="AB240" s="364"/>
      <c r="AC240" s="364"/>
      <c r="AD240" s="367"/>
      <c r="AE240" s="368"/>
      <c r="AF240" s="368"/>
      <c r="AG240" s="368"/>
      <c r="AH240" s="368"/>
      <c r="AI240" s="368"/>
      <c r="AJ240" s="368"/>
      <c r="AK240" s="368"/>
      <c r="AL240" s="368"/>
      <c r="AM240" s="368"/>
      <c r="AN240" s="368"/>
      <c r="AO240" s="368"/>
      <c r="AP240" s="368"/>
      <c r="AQ240" s="368"/>
      <c r="AR240" s="368"/>
      <c r="AS240" s="368"/>
      <c r="AT240" s="369"/>
    </row>
    <row r="241" spans="1:46" s="366" customFormat="1" x14ac:dyDescent="0.25">
      <c r="A241" s="367"/>
      <c r="B241" s="361"/>
      <c r="C241" s="362"/>
      <c r="D241" s="363"/>
      <c r="E241" s="364"/>
      <c r="F241" s="365"/>
      <c r="L241" s="369"/>
      <c r="M241" s="368"/>
      <c r="N241" s="364"/>
      <c r="O241" s="368"/>
      <c r="P241" s="364"/>
      <c r="Q241" s="368"/>
      <c r="R241" s="368"/>
      <c r="S241" s="368"/>
      <c r="T241" s="368"/>
      <c r="U241" s="369"/>
      <c r="V241" s="369"/>
      <c r="W241" s="369"/>
      <c r="Z241" s="364"/>
      <c r="AA241" s="368"/>
      <c r="AB241" s="364"/>
      <c r="AC241" s="364"/>
      <c r="AD241" s="367"/>
      <c r="AE241" s="368"/>
      <c r="AF241" s="368"/>
      <c r="AG241" s="368"/>
      <c r="AH241" s="368"/>
      <c r="AI241" s="368"/>
      <c r="AJ241" s="368"/>
      <c r="AK241" s="368"/>
      <c r="AL241" s="368"/>
      <c r="AM241" s="368"/>
      <c r="AN241" s="368"/>
      <c r="AO241" s="368"/>
      <c r="AP241" s="368"/>
      <c r="AQ241" s="368"/>
      <c r="AR241" s="368"/>
      <c r="AS241" s="368"/>
      <c r="AT241" s="369"/>
    </row>
    <row r="242" spans="1:46" s="366" customFormat="1" x14ac:dyDescent="0.25">
      <c r="A242" s="367"/>
      <c r="B242" s="361"/>
      <c r="C242" s="362"/>
      <c r="D242" s="363"/>
      <c r="E242" s="364"/>
      <c r="F242" s="365"/>
      <c r="L242" s="369"/>
      <c r="M242" s="368"/>
      <c r="N242" s="364"/>
      <c r="O242" s="368"/>
      <c r="P242" s="364"/>
      <c r="Q242" s="368"/>
      <c r="R242" s="368"/>
      <c r="S242" s="368"/>
      <c r="T242" s="368"/>
      <c r="U242" s="369"/>
      <c r="V242" s="369"/>
      <c r="W242" s="369"/>
      <c r="Z242" s="364"/>
      <c r="AA242" s="368"/>
      <c r="AB242" s="364"/>
      <c r="AC242" s="364"/>
      <c r="AD242" s="367"/>
      <c r="AE242" s="368"/>
      <c r="AF242" s="368"/>
      <c r="AG242" s="368"/>
      <c r="AH242" s="368"/>
      <c r="AI242" s="368"/>
      <c r="AJ242" s="368"/>
      <c r="AK242" s="368"/>
      <c r="AL242" s="368"/>
      <c r="AM242" s="368"/>
      <c r="AN242" s="368"/>
      <c r="AO242" s="368"/>
      <c r="AP242" s="368"/>
      <c r="AQ242" s="368"/>
      <c r="AR242" s="368"/>
      <c r="AS242" s="368"/>
      <c r="AT242" s="369"/>
    </row>
    <row r="243" spans="1:46" s="366" customFormat="1" x14ac:dyDescent="0.25">
      <c r="A243" s="367"/>
      <c r="B243" s="361"/>
      <c r="C243" s="362"/>
      <c r="D243" s="363"/>
      <c r="E243" s="364"/>
      <c r="F243" s="365"/>
      <c r="L243" s="369"/>
      <c r="M243" s="368"/>
      <c r="N243" s="364"/>
      <c r="O243" s="368"/>
      <c r="P243" s="364"/>
      <c r="Q243" s="368"/>
      <c r="R243" s="368"/>
      <c r="S243" s="368"/>
      <c r="T243" s="368"/>
      <c r="U243" s="369"/>
      <c r="V243" s="369"/>
      <c r="W243" s="369"/>
      <c r="Z243" s="364"/>
      <c r="AA243" s="368"/>
      <c r="AB243" s="364"/>
      <c r="AC243" s="364"/>
      <c r="AD243" s="367"/>
      <c r="AE243" s="368"/>
      <c r="AF243" s="368"/>
      <c r="AG243" s="368"/>
      <c r="AH243" s="368"/>
      <c r="AI243" s="368"/>
      <c r="AJ243" s="368"/>
      <c r="AK243" s="368"/>
      <c r="AL243" s="368"/>
      <c r="AM243" s="368"/>
      <c r="AN243" s="368"/>
      <c r="AO243" s="368"/>
      <c r="AP243" s="368"/>
      <c r="AQ243" s="368"/>
      <c r="AR243" s="368"/>
      <c r="AS243" s="368"/>
      <c r="AT243" s="369"/>
    </row>
    <row r="244" spans="1:46" s="366" customFormat="1" x14ac:dyDescent="0.25">
      <c r="A244" s="367"/>
      <c r="B244" s="361"/>
      <c r="C244" s="362"/>
      <c r="D244" s="363"/>
      <c r="E244" s="364"/>
      <c r="F244" s="365"/>
      <c r="L244" s="369"/>
      <c r="M244" s="368"/>
      <c r="N244" s="364"/>
      <c r="O244" s="368"/>
      <c r="P244" s="364"/>
      <c r="Q244" s="368"/>
      <c r="R244" s="368"/>
      <c r="S244" s="368"/>
      <c r="T244" s="368"/>
      <c r="U244" s="369"/>
      <c r="V244" s="369"/>
      <c r="W244" s="369"/>
      <c r="Z244" s="364"/>
      <c r="AA244" s="368"/>
      <c r="AB244" s="364"/>
      <c r="AC244" s="364"/>
      <c r="AD244" s="367"/>
      <c r="AE244" s="368"/>
      <c r="AF244" s="368"/>
      <c r="AG244" s="368"/>
      <c r="AH244" s="368"/>
      <c r="AI244" s="368"/>
      <c r="AJ244" s="368"/>
      <c r="AK244" s="368"/>
      <c r="AL244" s="368"/>
      <c r="AM244" s="368"/>
      <c r="AN244" s="368"/>
      <c r="AO244" s="368"/>
      <c r="AP244" s="368"/>
      <c r="AQ244" s="368"/>
      <c r="AR244" s="368"/>
      <c r="AS244" s="368"/>
      <c r="AT244" s="369"/>
    </row>
    <row r="245" spans="1:46" s="366" customFormat="1" x14ac:dyDescent="0.25">
      <c r="A245" s="367"/>
      <c r="B245" s="361"/>
      <c r="C245" s="362"/>
      <c r="D245" s="363"/>
      <c r="E245" s="364"/>
      <c r="F245" s="365"/>
      <c r="L245" s="369"/>
      <c r="M245" s="368"/>
      <c r="N245" s="364"/>
      <c r="O245" s="368"/>
      <c r="P245" s="364"/>
      <c r="Q245" s="368"/>
      <c r="R245" s="368"/>
      <c r="S245" s="368"/>
      <c r="T245" s="368"/>
      <c r="U245" s="369"/>
      <c r="V245" s="369"/>
      <c r="W245" s="369"/>
      <c r="Z245" s="364"/>
      <c r="AA245" s="368"/>
      <c r="AB245" s="364"/>
      <c r="AC245" s="364"/>
      <c r="AD245" s="367"/>
      <c r="AE245" s="368"/>
      <c r="AF245" s="368"/>
      <c r="AG245" s="368"/>
      <c r="AH245" s="368"/>
      <c r="AI245" s="368"/>
      <c r="AJ245" s="368"/>
      <c r="AK245" s="368"/>
      <c r="AL245" s="368"/>
      <c r="AM245" s="368"/>
      <c r="AN245" s="368"/>
      <c r="AO245" s="368"/>
      <c r="AP245" s="368"/>
      <c r="AQ245" s="368"/>
      <c r="AR245" s="368"/>
      <c r="AS245" s="368"/>
      <c r="AT245" s="369"/>
    </row>
    <row r="246" spans="1:46" s="366" customFormat="1" x14ac:dyDescent="0.25">
      <c r="A246" s="367"/>
      <c r="B246" s="361"/>
      <c r="C246" s="362"/>
      <c r="D246" s="363"/>
      <c r="E246" s="364"/>
      <c r="F246" s="365"/>
      <c r="L246" s="369"/>
      <c r="M246" s="368"/>
      <c r="N246" s="364"/>
      <c r="O246" s="368"/>
      <c r="P246" s="364"/>
      <c r="Q246" s="368"/>
      <c r="R246" s="368"/>
      <c r="S246" s="368"/>
      <c r="T246" s="368"/>
      <c r="U246" s="369"/>
      <c r="V246" s="369"/>
      <c r="W246" s="369"/>
      <c r="Z246" s="364"/>
      <c r="AA246" s="368"/>
      <c r="AB246" s="364"/>
      <c r="AC246" s="364"/>
      <c r="AD246" s="367"/>
      <c r="AE246" s="368"/>
      <c r="AF246" s="368"/>
      <c r="AG246" s="368"/>
      <c r="AH246" s="368"/>
      <c r="AI246" s="368"/>
      <c r="AJ246" s="368"/>
      <c r="AK246" s="368"/>
      <c r="AL246" s="368"/>
      <c r="AM246" s="368"/>
      <c r="AN246" s="368"/>
      <c r="AO246" s="368"/>
      <c r="AP246" s="368"/>
      <c r="AQ246" s="368"/>
      <c r="AR246" s="368"/>
      <c r="AS246" s="368"/>
      <c r="AT246" s="369"/>
    </row>
    <row r="247" spans="1:46" s="366" customFormat="1" x14ac:dyDescent="0.25">
      <c r="A247" s="367"/>
      <c r="B247" s="361"/>
      <c r="C247" s="362"/>
      <c r="D247" s="363"/>
      <c r="E247" s="364"/>
      <c r="F247" s="365"/>
      <c r="L247" s="369"/>
      <c r="M247" s="368"/>
      <c r="N247" s="364"/>
      <c r="O247" s="368"/>
      <c r="P247" s="364"/>
      <c r="Q247" s="368"/>
      <c r="R247" s="368"/>
      <c r="S247" s="368"/>
      <c r="T247" s="368"/>
      <c r="U247" s="369"/>
      <c r="V247" s="369"/>
      <c r="W247" s="369"/>
      <c r="Z247" s="364"/>
      <c r="AA247" s="368"/>
      <c r="AB247" s="364"/>
      <c r="AC247" s="364"/>
      <c r="AD247" s="367"/>
      <c r="AE247" s="368"/>
      <c r="AF247" s="368"/>
      <c r="AG247" s="368"/>
      <c r="AH247" s="368"/>
      <c r="AI247" s="368"/>
      <c r="AJ247" s="368"/>
      <c r="AK247" s="368"/>
      <c r="AL247" s="368"/>
      <c r="AM247" s="368"/>
      <c r="AN247" s="368"/>
      <c r="AO247" s="368"/>
      <c r="AP247" s="368"/>
      <c r="AQ247" s="368"/>
      <c r="AR247" s="368"/>
      <c r="AS247" s="368"/>
      <c r="AT247" s="369"/>
    </row>
    <row r="248" spans="1:46" s="366" customFormat="1" x14ac:dyDescent="0.25">
      <c r="A248" s="367"/>
      <c r="B248" s="361"/>
      <c r="C248" s="362"/>
      <c r="D248" s="363"/>
      <c r="E248" s="364"/>
      <c r="F248" s="365"/>
      <c r="L248" s="369"/>
      <c r="M248" s="368"/>
      <c r="N248" s="364"/>
      <c r="O248" s="368"/>
      <c r="P248" s="364"/>
      <c r="Q248" s="368"/>
      <c r="R248" s="368"/>
      <c r="S248" s="368"/>
      <c r="T248" s="368"/>
      <c r="U248" s="369"/>
      <c r="V248" s="369"/>
      <c r="W248" s="369"/>
      <c r="Z248" s="364"/>
      <c r="AA248" s="368"/>
      <c r="AB248" s="364"/>
      <c r="AC248" s="364"/>
      <c r="AD248" s="367"/>
      <c r="AE248" s="368"/>
      <c r="AF248" s="368"/>
      <c r="AG248" s="368"/>
      <c r="AH248" s="368"/>
      <c r="AI248" s="368"/>
      <c r="AJ248" s="368"/>
      <c r="AK248" s="368"/>
      <c r="AL248" s="368"/>
      <c r="AM248" s="368"/>
      <c r="AN248" s="368"/>
      <c r="AO248" s="368"/>
      <c r="AP248" s="368"/>
      <c r="AQ248" s="368"/>
      <c r="AR248" s="368"/>
      <c r="AS248" s="368"/>
      <c r="AT248" s="369"/>
    </row>
    <row r="249" spans="1:46" s="366" customFormat="1" x14ac:dyDescent="0.25">
      <c r="A249" s="367"/>
      <c r="B249" s="361"/>
      <c r="C249" s="362"/>
      <c r="D249" s="363"/>
      <c r="E249" s="364"/>
      <c r="F249" s="365"/>
      <c r="L249" s="369"/>
      <c r="M249" s="368"/>
      <c r="N249" s="364"/>
      <c r="O249" s="368"/>
      <c r="P249" s="364"/>
      <c r="Q249" s="368"/>
      <c r="R249" s="368"/>
      <c r="S249" s="368"/>
      <c r="T249" s="368"/>
      <c r="U249" s="369"/>
      <c r="V249" s="369"/>
      <c r="W249" s="369"/>
      <c r="Z249" s="364"/>
      <c r="AA249" s="368"/>
      <c r="AB249" s="364"/>
      <c r="AC249" s="364"/>
      <c r="AD249" s="367"/>
      <c r="AE249" s="368"/>
      <c r="AF249" s="368"/>
      <c r="AG249" s="368"/>
      <c r="AH249" s="368"/>
      <c r="AI249" s="368"/>
      <c r="AJ249" s="368"/>
      <c r="AK249" s="368"/>
      <c r="AL249" s="368"/>
      <c r="AM249" s="368"/>
      <c r="AN249" s="368"/>
      <c r="AO249" s="368"/>
      <c r="AP249" s="368"/>
      <c r="AQ249" s="368"/>
      <c r="AR249" s="368"/>
      <c r="AS249" s="368"/>
      <c r="AT249" s="369"/>
    </row>
    <row r="250" spans="1:46" s="366" customFormat="1" x14ac:dyDescent="0.25">
      <c r="A250" s="367"/>
      <c r="B250" s="361"/>
      <c r="C250" s="362"/>
      <c r="D250" s="363"/>
      <c r="E250" s="364"/>
      <c r="F250" s="365"/>
      <c r="L250" s="369"/>
      <c r="M250" s="368"/>
      <c r="N250" s="364"/>
      <c r="O250" s="368"/>
      <c r="P250" s="364"/>
      <c r="Q250" s="368"/>
      <c r="R250" s="368"/>
      <c r="S250" s="368"/>
      <c r="T250" s="368"/>
      <c r="U250" s="369"/>
      <c r="V250" s="369"/>
      <c r="W250" s="369"/>
      <c r="Z250" s="364"/>
      <c r="AA250" s="368"/>
      <c r="AB250" s="364"/>
      <c r="AC250" s="364"/>
      <c r="AD250" s="367"/>
      <c r="AE250" s="368"/>
      <c r="AF250" s="368"/>
      <c r="AG250" s="368"/>
      <c r="AH250" s="368"/>
      <c r="AI250" s="368"/>
      <c r="AJ250" s="368"/>
      <c r="AK250" s="368"/>
      <c r="AL250" s="368"/>
      <c r="AM250" s="368"/>
      <c r="AN250" s="368"/>
      <c r="AO250" s="368"/>
      <c r="AP250" s="368"/>
      <c r="AQ250" s="368"/>
      <c r="AR250" s="368"/>
      <c r="AS250" s="368"/>
      <c r="AT250" s="369"/>
    </row>
    <row r="251" spans="1:46" s="366" customFormat="1" x14ac:dyDescent="0.25">
      <c r="A251" s="367"/>
      <c r="B251" s="361"/>
      <c r="C251" s="362"/>
      <c r="D251" s="363"/>
      <c r="E251" s="364"/>
      <c r="F251" s="365"/>
      <c r="L251" s="369"/>
      <c r="M251" s="368"/>
      <c r="N251" s="364"/>
      <c r="O251" s="368"/>
      <c r="P251" s="364"/>
      <c r="Q251" s="368"/>
      <c r="R251" s="368"/>
      <c r="S251" s="368"/>
      <c r="T251" s="368"/>
      <c r="U251" s="369"/>
      <c r="V251" s="369"/>
      <c r="W251" s="369"/>
      <c r="Z251" s="364"/>
      <c r="AA251" s="368"/>
      <c r="AB251" s="364"/>
      <c r="AC251" s="364"/>
      <c r="AD251" s="367"/>
      <c r="AE251" s="368"/>
      <c r="AF251" s="368"/>
      <c r="AG251" s="368"/>
      <c r="AH251" s="368"/>
      <c r="AI251" s="368"/>
      <c r="AJ251" s="368"/>
      <c r="AK251" s="368"/>
      <c r="AL251" s="368"/>
      <c r="AM251" s="368"/>
      <c r="AN251" s="368"/>
      <c r="AO251" s="368"/>
      <c r="AP251" s="368"/>
      <c r="AQ251" s="368"/>
      <c r="AR251" s="368"/>
      <c r="AS251" s="368"/>
      <c r="AT251" s="369"/>
    </row>
    <row r="252" spans="1:46" s="366" customFormat="1" x14ac:dyDescent="0.25">
      <c r="A252" s="367"/>
      <c r="B252" s="361"/>
      <c r="C252" s="362"/>
      <c r="D252" s="363"/>
      <c r="E252" s="364"/>
      <c r="F252" s="365"/>
      <c r="L252" s="369"/>
      <c r="M252" s="368"/>
      <c r="N252" s="364"/>
      <c r="O252" s="368"/>
      <c r="P252" s="364"/>
      <c r="Q252" s="368"/>
      <c r="R252" s="368"/>
      <c r="S252" s="368"/>
      <c r="T252" s="368"/>
      <c r="U252" s="369"/>
      <c r="V252" s="369"/>
      <c r="W252" s="369"/>
      <c r="Z252" s="364"/>
      <c r="AA252" s="368"/>
      <c r="AB252" s="364"/>
      <c r="AC252" s="364"/>
      <c r="AD252" s="367"/>
      <c r="AE252" s="368"/>
      <c r="AF252" s="368"/>
      <c r="AG252" s="368"/>
      <c r="AH252" s="368"/>
      <c r="AI252" s="368"/>
      <c r="AJ252" s="368"/>
      <c r="AK252" s="368"/>
      <c r="AL252" s="368"/>
      <c r="AM252" s="368"/>
      <c r="AN252" s="368"/>
      <c r="AO252" s="368"/>
      <c r="AP252" s="368"/>
      <c r="AQ252" s="368"/>
      <c r="AR252" s="368"/>
      <c r="AS252" s="368"/>
      <c r="AT252" s="369"/>
    </row>
    <row r="253" spans="1:46" s="366" customFormat="1" x14ac:dyDescent="0.25">
      <c r="A253" s="367"/>
      <c r="B253" s="361"/>
      <c r="C253" s="362"/>
      <c r="D253" s="363"/>
      <c r="E253" s="364"/>
      <c r="F253" s="365"/>
      <c r="L253" s="369"/>
      <c r="M253" s="368"/>
      <c r="N253" s="364"/>
      <c r="O253" s="368"/>
      <c r="P253" s="364"/>
      <c r="Q253" s="368"/>
      <c r="R253" s="368"/>
      <c r="S253" s="368"/>
      <c r="T253" s="368"/>
      <c r="U253" s="369"/>
      <c r="V253" s="369"/>
      <c r="W253" s="369"/>
      <c r="Z253" s="364"/>
      <c r="AA253" s="368"/>
      <c r="AB253" s="364"/>
      <c r="AC253" s="364"/>
      <c r="AD253" s="367"/>
      <c r="AE253" s="368"/>
      <c r="AF253" s="368"/>
      <c r="AG253" s="368"/>
      <c r="AH253" s="368"/>
      <c r="AI253" s="368"/>
      <c r="AJ253" s="368"/>
      <c r="AK253" s="368"/>
      <c r="AL253" s="368"/>
      <c r="AM253" s="368"/>
      <c r="AN253" s="368"/>
      <c r="AO253" s="368"/>
      <c r="AP253" s="368"/>
      <c r="AQ253" s="368"/>
      <c r="AR253" s="368"/>
      <c r="AS253" s="368"/>
      <c r="AT253" s="369"/>
    </row>
    <row r="254" spans="1:46" s="366" customFormat="1" x14ac:dyDescent="0.25">
      <c r="A254" s="367"/>
      <c r="B254" s="361"/>
      <c r="C254" s="362"/>
      <c r="D254" s="363"/>
      <c r="E254" s="364"/>
      <c r="F254" s="365"/>
      <c r="L254" s="369"/>
      <c r="M254" s="368"/>
      <c r="N254" s="364"/>
      <c r="O254" s="368"/>
      <c r="P254" s="364"/>
      <c r="Q254" s="368"/>
      <c r="R254" s="368"/>
      <c r="S254" s="368"/>
      <c r="T254" s="368"/>
      <c r="U254" s="369"/>
      <c r="V254" s="369"/>
      <c r="W254" s="369"/>
      <c r="Z254" s="364"/>
      <c r="AA254" s="368"/>
      <c r="AB254" s="364"/>
      <c r="AC254" s="364"/>
      <c r="AD254" s="367"/>
      <c r="AE254" s="368"/>
      <c r="AF254" s="368"/>
      <c r="AG254" s="368"/>
      <c r="AH254" s="368"/>
      <c r="AI254" s="368"/>
      <c r="AJ254" s="368"/>
      <c r="AK254" s="368"/>
      <c r="AL254" s="368"/>
      <c r="AM254" s="368"/>
      <c r="AN254" s="368"/>
      <c r="AO254" s="368"/>
      <c r="AP254" s="368"/>
      <c r="AQ254" s="368"/>
      <c r="AR254" s="368"/>
      <c r="AS254" s="368"/>
      <c r="AT254" s="369"/>
    </row>
    <row r="255" spans="1:46" s="366" customFormat="1" x14ac:dyDescent="0.25">
      <c r="A255" s="367"/>
      <c r="B255" s="361"/>
      <c r="C255" s="362"/>
      <c r="D255" s="363"/>
      <c r="E255" s="364"/>
      <c r="F255" s="365"/>
      <c r="L255" s="369"/>
      <c r="M255" s="368"/>
      <c r="N255" s="364"/>
      <c r="O255" s="368"/>
      <c r="P255" s="364"/>
      <c r="Q255" s="368"/>
      <c r="R255" s="368"/>
      <c r="S255" s="368"/>
      <c r="T255" s="368"/>
      <c r="U255" s="369"/>
      <c r="V255" s="369"/>
      <c r="W255" s="369"/>
      <c r="Z255" s="364"/>
      <c r="AA255" s="368"/>
      <c r="AB255" s="364"/>
      <c r="AC255" s="364"/>
      <c r="AD255" s="367"/>
      <c r="AE255" s="368"/>
      <c r="AF255" s="368"/>
      <c r="AG255" s="368"/>
      <c r="AH255" s="368"/>
      <c r="AI255" s="368"/>
      <c r="AJ255" s="368"/>
      <c r="AK255" s="368"/>
      <c r="AL255" s="368"/>
      <c r="AM255" s="368"/>
      <c r="AN255" s="368"/>
      <c r="AO255" s="368"/>
      <c r="AP255" s="368"/>
      <c r="AQ255" s="368"/>
      <c r="AR255" s="368"/>
      <c r="AS255" s="368"/>
      <c r="AT255" s="369"/>
    </row>
    <row r="256" spans="1:46" s="366" customFormat="1" x14ac:dyDescent="0.25">
      <c r="A256" s="367"/>
      <c r="B256" s="361"/>
      <c r="C256" s="362"/>
      <c r="D256" s="363"/>
      <c r="E256" s="364"/>
      <c r="F256" s="365"/>
      <c r="L256" s="369"/>
      <c r="M256" s="368"/>
      <c r="N256" s="364"/>
      <c r="O256" s="368"/>
      <c r="P256" s="364"/>
      <c r="Q256" s="368"/>
      <c r="R256" s="368"/>
      <c r="S256" s="368"/>
      <c r="T256" s="368"/>
      <c r="U256" s="369"/>
      <c r="V256" s="369"/>
      <c r="W256" s="369"/>
      <c r="Z256" s="364"/>
      <c r="AA256" s="368"/>
      <c r="AB256" s="364"/>
      <c r="AC256" s="364"/>
      <c r="AD256" s="367"/>
      <c r="AE256" s="368"/>
      <c r="AF256" s="368"/>
      <c r="AG256" s="368"/>
      <c r="AH256" s="368"/>
      <c r="AI256" s="368"/>
      <c r="AJ256" s="368"/>
      <c r="AK256" s="368"/>
      <c r="AL256" s="368"/>
      <c r="AM256" s="368"/>
      <c r="AN256" s="368"/>
      <c r="AO256" s="368"/>
      <c r="AP256" s="368"/>
      <c r="AQ256" s="368"/>
      <c r="AR256" s="368"/>
      <c r="AS256" s="368"/>
      <c r="AT256" s="369"/>
    </row>
    <row r="257" spans="1:46" s="366" customFormat="1" x14ac:dyDescent="0.25">
      <c r="A257" s="367"/>
      <c r="B257" s="361"/>
      <c r="C257" s="362"/>
      <c r="D257" s="363"/>
      <c r="E257" s="364"/>
      <c r="F257" s="365"/>
      <c r="L257" s="369"/>
      <c r="M257" s="368"/>
      <c r="N257" s="364"/>
      <c r="O257" s="368"/>
      <c r="P257" s="364"/>
      <c r="Q257" s="368"/>
      <c r="R257" s="368"/>
      <c r="S257" s="368"/>
      <c r="T257" s="368"/>
      <c r="U257" s="369"/>
      <c r="V257" s="369"/>
      <c r="W257" s="369"/>
      <c r="Z257" s="364"/>
      <c r="AA257" s="368"/>
      <c r="AB257" s="364"/>
      <c r="AC257" s="364"/>
      <c r="AD257" s="367"/>
      <c r="AE257" s="368"/>
      <c r="AF257" s="368"/>
      <c r="AG257" s="368"/>
      <c r="AH257" s="368"/>
      <c r="AI257" s="368"/>
      <c r="AJ257" s="368"/>
      <c r="AK257" s="368"/>
      <c r="AL257" s="368"/>
      <c r="AM257" s="368"/>
      <c r="AN257" s="368"/>
      <c r="AO257" s="368"/>
      <c r="AP257" s="368"/>
      <c r="AQ257" s="368"/>
      <c r="AR257" s="368"/>
      <c r="AS257" s="368"/>
      <c r="AT257" s="369"/>
    </row>
    <row r="258" spans="1:46" s="366" customFormat="1" x14ac:dyDescent="0.25">
      <c r="A258" s="367"/>
      <c r="B258" s="361"/>
      <c r="C258" s="362"/>
      <c r="D258" s="363"/>
      <c r="E258" s="364"/>
      <c r="F258" s="365"/>
      <c r="L258" s="369"/>
      <c r="M258" s="368"/>
      <c r="N258" s="364"/>
      <c r="O258" s="368"/>
      <c r="P258" s="364"/>
      <c r="Q258" s="368"/>
      <c r="R258" s="368"/>
      <c r="S258" s="368"/>
      <c r="T258" s="368"/>
      <c r="U258" s="369"/>
      <c r="V258" s="369"/>
      <c r="W258" s="369"/>
      <c r="Z258" s="364"/>
      <c r="AA258" s="368"/>
      <c r="AB258" s="364"/>
      <c r="AC258" s="364"/>
      <c r="AD258" s="367"/>
      <c r="AE258" s="368"/>
      <c r="AF258" s="368"/>
      <c r="AG258" s="368"/>
      <c r="AH258" s="368"/>
      <c r="AI258" s="368"/>
      <c r="AJ258" s="368"/>
      <c r="AK258" s="368"/>
      <c r="AL258" s="368"/>
      <c r="AM258" s="368"/>
      <c r="AN258" s="368"/>
      <c r="AO258" s="368"/>
      <c r="AP258" s="368"/>
      <c r="AQ258" s="368"/>
      <c r="AR258" s="368"/>
      <c r="AS258" s="368"/>
      <c r="AT258" s="369"/>
    </row>
    <row r="259" spans="1:46" s="366" customFormat="1" x14ac:dyDescent="0.25">
      <c r="A259" s="367"/>
      <c r="B259" s="361"/>
      <c r="C259" s="362"/>
      <c r="D259" s="363"/>
      <c r="E259" s="364"/>
      <c r="F259" s="365"/>
      <c r="L259" s="369"/>
      <c r="M259" s="368"/>
      <c r="N259" s="364"/>
      <c r="O259" s="368"/>
      <c r="P259" s="364"/>
      <c r="Q259" s="368"/>
      <c r="R259" s="368"/>
      <c r="S259" s="368"/>
      <c r="T259" s="368"/>
      <c r="U259" s="369"/>
      <c r="V259" s="369"/>
      <c r="W259" s="369"/>
      <c r="Z259" s="364"/>
      <c r="AA259" s="368"/>
      <c r="AB259" s="364"/>
      <c r="AC259" s="364"/>
      <c r="AD259" s="367"/>
      <c r="AE259" s="368"/>
      <c r="AF259" s="368"/>
      <c r="AG259" s="368"/>
      <c r="AH259" s="368"/>
      <c r="AI259" s="368"/>
      <c r="AJ259" s="368"/>
      <c r="AK259" s="368"/>
      <c r="AL259" s="368"/>
      <c r="AM259" s="368"/>
      <c r="AN259" s="368"/>
      <c r="AO259" s="368"/>
      <c r="AP259" s="368"/>
      <c r="AQ259" s="368"/>
      <c r="AR259" s="368"/>
      <c r="AS259" s="368"/>
      <c r="AT259" s="369"/>
    </row>
    <row r="260" spans="1:46" s="366" customFormat="1" x14ac:dyDescent="0.25">
      <c r="A260" s="367"/>
      <c r="B260" s="361"/>
      <c r="C260" s="362"/>
      <c r="D260" s="363"/>
      <c r="E260" s="364"/>
      <c r="F260" s="365"/>
      <c r="L260" s="369"/>
      <c r="M260" s="368"/>
      <c r="N260" s="364"/>
      <c r="O260" s="368"/>
      <c r="P260" s="364"/>
      <c r="Q260" s="368"/>
      <c r="R260" s="368"/>
      <c r="S260" s="368"/>
      <c r="T260" s="368"/>
      <c r="U260" s="369"/>
      <c r="V260" s="369"/>
      <c r="W260" s="369"/>
      <c r="Z260" s="364"/>
      <c r="AA260" s="368"/>
      <c r="AB260" s="364"/>
      <c r="AC260" s="364"/>
      <c r="AD260" s="367"/>
      <c r="AE260" s="368"/>
      <c r="AF260" s="368"/>
      <c r="AG260" s="368"/>
      <c r="AH260" s="368"/>
      <c r="AI260" s="368"/>
      <c r="AJ260" s="368"/>
      <c r="AK260" s="368"/>
      <c r="AL260" s="368"/>
      <c r="AM260" s="368"/>
      <c r="AN260" s="368"/>
      <c r="AO260" s="368"/>
      <c r="AP260" s="368"/>
      <c r="AQ260" s="368"/>
      <c r="AR260" s="368"/>
      <c r="AS260" s="368"/>
      <c r="AT260" s="369"/>
    </row>
    <row r="261" spans="1:46" s="366" customFormat="1" x14ac:dyDescent="0.25">
      <c r="A261" s="367"/>
      <c r="B261" s="361"/>
      <c r="C261" s="362"/>
      <c r="D261" s="363"/>
      <c r="E261" s="364"/>
      <c r="F261" s="365"/>
      <c r="L261" s="369"/>
      <c r="M261" s="368"/>
      <c r="N261" s="364"/>
      <c r="O261" s="368"/>
      <c r="P261" s="364"/>
      <c r="Q261" s="368"/>
      <c r="R261" s="368"/>
      <c r="S261" s="368"/>
      <c r="T261" s="368"/>
      <c r="U261" s="369"/>
      <c r="V261" s="369"/>
      <c r="W261" s="369"/>
      <c r="Z261" s="364"/>
      <c r="AA261" s="368"/>
      <c r="AB261" s="364"/>
      <c r="AC261" s="364"/>
      <c r="AD261" s="367"/>
      <c r="AE261" s="368"/>
      <c r="AF261" s="368"/>
      <c r="AG261" s="368"/>
      <c r="AH261" s="368"/>
      <c r="AI261" s="368"/>
      <c r="AJ261" s="368"/>
      <c r="AK261" s="368"/>
      <c r="AL261" s="368"/>
      <c r="AM261" s="368"/>
      <c r="AN261" s="368"/>
      <c r="AO261" s="368"/>
      <c r="AP261" s="368"/>
      <c r="AQ261" s="368"/>
      <c r="AR261" s="368"/>
      <c r="AS261" s="368"/>
      <c r="AT261" s="369"/>
    </row>
    <row r="262" spans="1:46" s="366" customFormat="1" x14ac:dyDescent="0.25">
      <c r="A262" s="367"/>
      <c r="B262" s="361"/>
      <c r="C262" s="362"/>
      <c r="D262" s="363"/>
      <c r="E262" s="364"/>
      <c r="F262" s="365"/>
      <c r="L262" s="369"/>
      <c r="M262" s="368"/>
      <c r="N262" s="364"/>
      <c r="O262" s="368"/>
      <c r="P262" s="364"/>
      <c r="Q262" s="368"/>
      <c r="R262" s="368"/>
      <c r="S262" s="368"/>
      <c r="T262" s="368"/>
      <c r="U262" s="369"/>
      <c r="V262" s="369"/>
      <c r="W262" s="369"/>
      <c r="Z262" s="364"/>
      <c r="AA262" s="368"/>
      <c r="AB262" s="364"/>
      <c r="AC262" s="364"/>
      <c r="AD262" s="367"/>
      <c r="AE262" s="368"/>
      <c r="AF262" s="368"/>
      <c r="AG262" s="368"/>
      <c r="AH262" s="368"/>
      <c r="AI262" s="368"/>
      <c r="AJ262" s="368"/>
      <c r="AK262" s="368"/>
      <c r="AL262" s="368"/>
      <c r="AM262" s="368"/>
      <c r="AN262" s="368"/>
      <c r="AO262" s="368"/>
      <c r="AP262" s="368"/>
      <c r="AQ262" s="368"/>
      <c r="AR262" s="368"/>
      <c r="AS262" s="368"/>
      <c r="AT262" s="369"/>
    </row>
    <row r="263" spans="1:46" s="366" customFormat="1" x14ac:dyDescent="0.25">
      <c r="A263" s="367"/>
      <c r="B263" s="361"/>
      <c r="C263" s="362"/>
      <c r="D263" s="363"/>
      <c r="E263" s="364"/>
      <c r="F263" s="365"/>
      <c r="L263" s="369"/>
      <c r="M263" s="368"/>
      <c r="N263" s="364"/>
      <c r="O263" s="368"/>
      <c r="P263" s="364"/>
      <c r="Q263" s="368"/>
      <c r="R263" s="368"/>
      <c r="S263" s="368"/>
      <c r="T263" s="368"/>
      <c r="U263" s="369"/>
      <c r="V263" s="369"/>
      <c r="W263" s="369"/>
      <c r="Z263" s="364"/>
      <c r="AA263" s="368"/>
      <c r="AB263" s="364"/>
      <c r="AC263" s="364"/>
      <c r="AD263" s="367"/>
      <c r="AE263" s="368"/>
      <c r="AF263" s="368"/>
      <c r="AG263" s="368"/>
      <c r="AH263" s="368"/>
      <c r="AI263" s="368"/>
      <c r="AJ263" s="368"/>
      <c r="AK263" s="368"/>
      <c r="AL263" s="368"/>
      <c r="AM263" s="368"/>
      <c r="AN263" s="368"/>
      <c r="AO263" s="368"/>
      <c r="AP263" s="368"/>
      <c r="AQ263" s="368"/>
      <c r="AR263" s="368"/>
      <c r="AS263" s="368"/>
      <c r="AT263" s="369"/>
    </row>
    <row r="264" spans="1:46" s="366" customFormat="1" x14ac:dyDescent="0.25">
      <c r="A264" s="367"/>
      <c r="B264" s="361"/>
      <c r="C264" s="362"/>
      <c r="D264" s="363"/>
      <c r="E264" s="364"/>
      <c r="F264" s="365"/>
      <c r="L264" s="369"/>
      <c r="M264" s="368"/>
      <c r="N264" s="364"/>
      <c r="O264" s="368"/>
      <c r="P264" s="364"/>
      <c r="Q264" s="368"/>
      <c r="R264" s="368"/>
      <c r="S264" s="368"/>
      <c r="T264" s="368"/>
      <c r="U264" s="369"/>
      <c r="V264" s="369"/>
      <c r="W264" s="369"/>
      <c r="Z264" s="364"/>
      <c r="AA264" s="368"/>
      <c r="AB264" s="364"/>
      <c r="AC264" s="364"/>
      <c r="AD264" s="367"/>
      <c r="AE264" s="368"/>
      <c r="AF264" s="368"/>
      <c r="AG264" s="368"/>
      <c r="AH264" s="368"/>
      <c r="AI264" s="368"/>
      <c r="AJ264" s="368"/>
      <c r="AK264" s="368"/>
      <c r="AL264" s="368"/>
      <c r="AM264" s="368"/>
      <c r="AN264" s="368"/>
      <c r="AO264" s="368"/>
      <c r="AP264" s="368"/>
      <c r="AQ264" s="368"/>
      <c r="AR264" s="368"/>
      <c r="AS264" s="368"/>
      <c r="AT264" s="369"/>
    </row>
    <row r="265" spans="1:46" s="366" customFormat="1" x14ac:dyDescent="0.25">
      <c r="A265" s="367"/>
      <c r="B265" s="361"/>
      <c r="C265" s="362"/>
      <c r="D265" s="363"/>
      <c r="E265" s="364"/>
      <c r="F265" s="365"/>
      <c r="L265" s="369"/>
      <c r="M265" s="368"/>
      <c r="N265" s="364"/>
      <c r="O265" s="368"/>
      <c r="P265" s="364"/>
      <c r="Q265" s="368"/>
      <c r="R265" s="368"/>
      <c r="S265" s="368"/>
      <c r="T265" s="368"/>
      <c r="U265" s="369"/>
      <c r="V265" s="369"/>
      <c r="W265" s="369"/>
      <c r="Z265" s="364"/>
      <c r="AA265" s="368"/>
      <c r="AB265" s="364"/>
      <c r="AC265" s="364"/>
      <c r="AD265" s="367"/>
      <c r="AE265" s="368"/>
      <c r="AF265" s="368"/>
      <c r="AG265" s="368"/>
      <c r="AH265" s="368"/>
      <c r="AI265" s="368"/>
      <c r="AJ265" s="368"/>
      <c r="AK265" s="368"/>
      <c r="AL265" s="368"/>
      <c r="AM265" s="368"/>
      <c r="AN265" s="368"/>
      <c r="AO265" s="368"/>
      <c r="AP265" s="368"/>
      <c r="AQ265" s="368"/>
      <c r="AR265" s="368"/>
      <c r="AS265" s="368"/>
      <c r="AT265" s="369"/>
    </row>
    <row r="266" spans="1:46" s="366" customFormat="1" x14ac:dyDescent="0.25">
      <c r="A266" s="367"/>
      <c r="B266" s="361"/>
      <c r="C266" s="362"/>
      <c r="D266" s="363"/>
      <c r="E266" s="364"/>
      <c r="F266" s="365"/>
      <c r="L266" s="369"/>
      <c r="M266" s="368"/>
      <c r="N266" s="364"/>
      <c r="O266" s="368"/>
      <c r="P266" s="364"/>
      <c r="Q266" s="368"/>
      <c r="R266" s="368"/>
      <c r="S266" s="368"/>
      <c r="T266" s="368"/>
      <c r="U266" s="369"/>
      <c r="V266" s="369"/>
      <c r="W266" s="369"/>
      <c r="Z266" s="364"/>
      <c r="AA266" s="368"/>
      <c r="AB266" s="364"/>
      <c r="AC266" s="364"/>
      <c r="AD266" s="367"/>
      <c r="AE266" s="368"/>
      <c r="AF266" s="368"/>
      <c r="AG266" s="368"/>
      <c r="AH266" s="368"/>
      <c r="AI266" s="368"/>
      <c r="AJ266" s="368"/>
      <c r="AK266" s="368"/>
      <c r="AL266" s="368"/>
      <c r="AM266" s="368"/>
      <c r="AN266" s="368"/>
      <c r="AO266" s="368"/>
      <c r="AP266" s="368"/>
      <c r="AQ266" s="368"/>
      <c r="AR266" s="368"/>
      <c r="AS266" s="368"/>
      <c r="AT266" s="369"/>
    </row>
    <row r="267" spans="1:46" s="366" customFormat="1" x14ac:dyDescent="0.25">
      <c r="A267" s="367"/>
      <c r="B267" s="361"/>
      <c r="C267" s="362"/>
      <c r="D267" s="363"/>
      <c r="E267" s="364"/>
      <c r="F267" s="365"/>
      <c r="L267" s="369"/>
      <c r="M267" s="368"/>
      <c r="N267" s="364"/>
      <c r="O267" s="368"/>
      <c r="P267" s="364"/>
      <c r="Q267" s="368"/>
      <c r="R267" s="368"/>
      <c r="S267" s="368"/>
      <c r="T267" s="368"/>
      <c r="U267" s="369"/>
      <c r="V267" s="369"/>
      <c r="W267" s="369"/>
      <c r="Z267" s="364"/>
      <c r="AA267" s="368"/>
      <c r="AB267" s="364"/>
      <c r="AC267" s="364"/>
      <c r="AD267" s="367"/>
      <c r="AE267" s="368"/>
      <c r="AF267" s="368"/>
      <c r="AG267" s="368"/>
      <c r="AH267" s="368"/>
      <c r="AI267" s="368"/>
      <c r="AJ267" s="368"/>
      <c r="AK267" s="368"/>
      <c r="AL267" s="368"/>
      <c r="AM267" s="368"/>
      <c r="AN267" s="368"/>
      <c r="AO267" s="368"/>
      <c r="AP267" s="368"/>
      <c r="AQ267" s="368"/>
      <c r="AR267" s="368"/>
      <c r="AS267" s="368"/>
      <c r="AT267" s="369"/>
    </row>
    <row r="268" spans="1:46" s="366" customFormat="1" x14ac:dyDescent="0.25">
      <c r="A268" s="367"/>
      <c r="B268" s="361"/>
      <c r="C268" s="362"/>
      <c r="D268" s="363"/>
      <c r="E268" s="364"/>
      <c r="F268" s="365"/>
      <c r="L268" s="369"/>
      <c r="M268" s="368"/>
      <c r="N268" s="364"/>
      <c r="O268" s="368"/>
      <c r="P268" s="364"/>
      <c r="Q268" s="368"/>
      <c r="R268" s="368"/>
      <c r="S268" s="368"/>
      <c r="T268" s="368"/>
      <c r="U268" s="369"/>
      <c r="V268" s="369"/>
      <c r="W268" s="369"/>
      <c r="Z268" s="364"/>
      <c r="AA268" s="368"/>
      <c r="AB268" s="364"/>
      <c r="AC268" s="364"/>
      <c r="AD268" s="367"/>
      <c r="AE268" s="368"/>
      <c r="AF268" s="368"/>
      <c r="AG268" s="368"/>
      <c r="AH268" s="368"/>
      <c r="AI268" s="368"/>
      <c r="AJ268" s="368"/>
      <c r="AK268" s="368"/>
      <c r="AL268" s="368"/>
      <c r="AM268" s="368"/>
      <c r="AN268" s="368"/>
      <c r="AO268" s="368"/>
      <c r="AP268" s="368"/>
      <c r="AQ268" s="368"/>
      <c r="AR268" s="368"/>
      <c r="AS268" s="368"/>
      <c r="AT268" s="369"/>
    </row>
    <row r="269" spans="1:46" s="366" customFormat="1" x14ac:dyDescent="0.25">
      <c r="A269" s="367"/>
      <c r="B269" s="361"/>
      <c r="C269" s="362"/>
      <c r="D269" s="363"/>
      <c r="E269" s="364"/>
      <c r="F269" s="365"/>
      <c r="L269" s="369"/>
      <c r="M269" s="368"/>
      <c r="N269" s="364"/>
      <c r="O269" s="368"/>
      <c r="P269" s="364"/>
      <c r="Q269" s="368"/>
      <c r="R269" s="368"/>
      <c r="S269" s="368"/>
      <c r="T269" s="368"/>
      <c r="U269" s="369"/>
      <c r="V269" s="369"/>
      <c r="W269" s="369"/>
      <c r="Z269" s="364"/>
      <c r="AA269" s="368"/>
      <c r="AB269" s="364"/>
      <c r="AC269" s="364"/>
      <c r="AD269" s="367"/>
      <c r="AE269" s="368"/>
      <c r="AF269" s="368"/>
      <c r="AG269" s="368"/>
      <c r="AH269" s="368"/>
      <c r="AI269" s="368"/>
      <c r="AJ269" s="368"/>
      <c r="AK269" s="368"/>
      <c r="AL269" s="368"/>
      <c r="AM269" s="368"/>
      <c r="AN269" s="368"/>
      <c r="AO269" s="368"/>
      <c r="AP269" s="368"/>
      <c r="AQ269" s="368"/>
      <c r="AR269" s="368"/>
      <c r="AS269" s="368"/>
      <c r="AT269" s="369"/>
    </row>
    <row r="270" spans="1:46" s="366" customFormat="1" x14ac:dyDescent="0.25">
      <c r="A270" s="367"/>
      <c r="B270" s="361"/>
      <c r="C270" s="362"/>
      <c r="D270" s="363"/>
      <c r="E270" s="364"/>
      <c r="F270" s="365"/>
      <c r="L270" s="369"/>
      <c r="M270" s="368"/>
      <c r="N270" s="364"/>
      <c r="O270" s="368"/>
      <c r="P270" s="364"/>
      <c r="Q270" s="368"/>
      <c r="R270" s="368"/>
      <c r="S270" s="368"/>
      <c r="T270" s="368"/>
      <c r="U270" s="369"/>
      <c r="V270" s="369"/>
      <c r="W270" s="369"/>
      <c r="Z270" s="364"/>
      <c r="AA270" s="368"/>
      <c r="AB270" s="364"/>
      <c r="AC270" s="364"/>
      <c r="AD270" s="367"/>
      <c r="AE270" s="368"/>
      <c r="AF270" s="368"/>
      <c r="AG270" s="368"/>
      <c r="AH270" s="368"/>
      <c r="AI270" s="368"/>
      <c r="AJ270" s="368"/>
      <c r="AK270" s="368"/>
      <c r="AL270" s="368"/>
      <c r="AM270" s="368"/>
      <c r="AN270" s="368"/>
      <c r="AO270" s="368"/>
      <c r="AP270" s="368"/>
      <c r="AQ270" s="368"/>
      <c r="AR270" s="368"/>
      <c r="AS270" s="368"/>
      <c r="AT270" s="369"/>
    </row>
    <row r="271" spans="1:46" s="366" customFormat="1" x14ac:dyDescent="0.25">
      <c r="A271" s="367"/>
      <c r="B271" s="361"/>
      <c r="C271" s="362"/>
      <c r="D271" s="363"/>
      <c r="E271" s="364"/>
      <c r="F271" s="365"/>
      <c r="L271" s="369"/>
      <c r="M271" s="368"/>
      <c r="N271" s="364"/>
      <c r="O271" s="368"/>
      <c r="P271" s="364"/>
      <c r="Q271" s="368"/>
      <c r="R271" s="368"/>
      <c r="S271" s="368"/>
      <c r="T271" s="368"/>
      <c r="U271" s="369"/>
      <c r="V271" s="369"/>
      <c r="W271" s="369"/>
      <c r="Z271" s="364"/>
      <c r="AA271" s="368"/>
      <c r="AB271" s="364"/>
      <c r="AC271" s="364"/>
      <c r="AD271" s="367"/>
      <c r="AE271" s="368"/>
      <c r="AF271" s="368"/>
      <c r="AG271" s="368"/>
      <c r="AH271" s="368"/>
      <c r="AI271" s="368"/>
      <c r="AJ271" s="368"/>
      <c r="AK271" s="368"/>
      <c r="AL271" s="368"/>
      <c r="AM271" s="368"/>
      <c r="AN271" s="368"/>
      <c r="AO271" s="368"/>
      <c r="AP271" s="368"/>
      <c r="AQ271" s="368"/>
      <c r="AR271" s="368"/>
      <c r="AS271" s="368"/>
      <c r="AT271" s="369"/>
    </row>
    <row r="272" spans="1:46" s="366" customFormat="1" x14ac:dyDescent="0.25">
      <c r="A272" s="367"/>
      <c r="B272" s="361"/>
      <c r="C272" s="362"/>
      <c r="D272" s="363"/>
      <c r="E272" s="364"/>
      <c r="F272" s="365"/>
      <c r="L272" s="369"/>
      <c r="M272" s="368"/>
      <c r="N272" s="364"/>
      <c r="O272" s="368"/>
      <c r="P272" s="364"/>
      <c r="Q272" s="368"/>
      <c r="R272" s="368"/>
      <c r="S272" s="368"/>
      <c r="T272" s="368"/>
      <c r="U272" s="369"/>
      <c r="V272" s="369"/>
      <c r="W272" s="369"/>
      <c r="Z272" s="364"/>
      <c r="AA272" s="368"/>
      <c r="AB272" s="364"/>
      <c r="AC272" s="364"/>
      <c r="AD272" s="367"/>
      <c r="AE272" s="368"/>
      <c r="AF272" s="368"/>
      <c r="AG272" s="368"/>
      <c r="AH272" s="368"/>
      <c r="AI272" s="368"/>
      <c r="AJ272" s="368"/>
      <c r="AK272" s="368"/>
      <c r="AL272" s="368"/>
      <c r="AM272" s="368"/>
      <c r="AN272" s="368"/>
      <c r="AO272" s="368"/>
      <c r="AP272" s="368"/>
      <c r="AQ272" s="368"/>
      <c r="AR272" s="368"/>
      <c r="AS272" s="368"/>
      <c r="AT272" s="369"/>
    </row>
    <row r="273" spans="1:46" s="366" customFormat="1" x14ac:dyDescent="0.25">
      <c r="A273" s="367"/>
      <c r="B273" s="361"/>
      <c r="C273" s="362"/>
      <c r="D273" s="363"/>
      <c r="E273" s="364"/>
      <c r="F273" s="365"/>
      <c r="L273" s="369"/>
      <c r="M273" s="368"/>
      <c r="N273" s="364"/>
      <c r="O273" s="368"/>
      <c r="P273" s="364"/>
      <c r="Q273" s="368"/>
      <c r="R273" s="368"/>
      <c r="S273" s="368"/>
      <c r="T273" s="368"/>
      <c r="U273" s="369"/>
      <c r="V273" s="369"/>
      <c r="W273" s="369"/>
      <c r="Z273" s="364"/>
      <c r="AA273" s="368"/>
      <c r="AB273" s="364"/>
      <c r="AC273" s="364"/>
      <c r="AD273" s="367"/>
      <c r="AE273" s="368"/>
      <c r="AF273" s="368"/>
      <c r="AG273" s="368"/>
      <c r="AH273" s="368"/>
      <c r="AI273" s="368"/>
      <c r="AJ273" s="368"/>
      <c r="AK273" s="368"/>
      <c r="AL273" s="368"/>
      <c r="AM273" s="368"/>
      <c r="AN273" s="368"/>
      <c r="AO273" s="368"/>
      <c r="AP273" s="368"/>
      <c r="AQ273" s="368"/>
      <c r="AR273" s="368"/>
      <c r="AS273" s="368"/>
      <c r="AT273" s="369"/>
    </row>
    <row r="274" spans="1:46" s="366" customFormat="1" x14ac:dyDescent="0.25">
      <c r="A274" s="367"/>
      <c r="B274" s="361"/>
      <c r="C274" s="362"/>
      <c r="D274" s="363"/>
      <c r="E274" s="364"/>
      <c r="F274" s="365"/>
      <c r="L274" s="369"/>
      <c r="M274" s="368"/>
      <c r="N274" s="364"/>
      <c r="O274" s="368"/>
      <c r="P274" s="364"/>
      <c r="Q274" s="368"/>
      <c r="R274" s="368"/>
      <c r="S274" s="368"/>
      <c r="T274" s="368"/>
      <c r="U274" s="369"/>
      <c r="V274" s="369"/>
      <c r="W274" s="369"/>
      <c r="Z274" s="364"/>
      <c r="AA274" s="368"/>
      <c r="AB274" s="364"/>
      <c r="AC274" s="364"/>
      <c r="AD274" s="367"/>
      <c r="AE274" s="368"/>
      <c r="AF274" s="368"/>
      <c r="AG274" s="368"/>
      <c r="AH274" s="368"/>
      <c r="AI274" s="368"/>
      <c r="AJ274" s="368"/>
      <c r="AK274" s="368"/>
      <c r="AL274" s="368"/>
      <c r="AM274" s="368"/>
      <c r="AN274" s="368"/>
      <c r="AO274" s="368"/>
      <c r="AP274" s="368"/>
      <c r="AQ274" s="368"/>
      <c r="AR274" s="368"/>
      <c r="AS274" s="368"/>
      <c r="AT274" s="369"/>
    </row>
    <row r="275" spans="1:46" s="366" customFormat="1" x14ac:dyDescent="0.25">
      <c r="A275" s="367"/>
      <c r="B275" s="361"/>
      <c r="C275" s="362"/>
      <c r="D275" s="363"/>
      <c r="E275" s="364"/>
      <c r="F275" s="365"/>
      <c r="L275" s="369"/>
      <c r="M275" s="368"/>
      <c r="N275" s="364"/>
      <c r="O275" s="368"/>
      <c r="P275" s="364"/>
      <c r="Q275" s="368"/>
      <c r="R275" s="368"/>
      <c r="S275" s="368"/>
      <c r="T275" s="368"/>
      <c r="U275" s="369"/>
      <c r="V275" s="369"/>
      <c r="W275" s="369"/>
      <c r="Z275" s="364"/>
      <c r="AA275" s="368"/>
      <c r="AB275" s="364"/>
      <c r="AC275" s="364"/>
      <c r="AD275" s="367"/>
      <c r="AE275" s="368"/>
      <c r="AF275" s="368"/>
      <c r="AG275" s="368"/>
      <c r="AH275" s="368"/>
      <c r="AI275" s="368"/>
      <c r="AJ275" s="368"/>
      <c r="AK275" s="368"/>
      <c r="AL275" s="368"/>
      <c r="AM275" s="368"/>
      <c r="AN275" s="368"/>
      <c r="AO275" s="368"/>
      <c r="AP275" s="368"/>
      <c r="AQ275" s="368"/>
      <c r="AR275" s="368"/>
      <c r="AS275" s="368"/>
      <c r="AT275" s="369"/>
    </row>
    <row r="276" spans="1:46" s="366" customFormat="1" x14ac:dyDescent="0.25">
      <c r="A276" s="367"/>
      <c r="B276" s="361"/>
      <c r="C276" s="362"/>
      <c r="D276" s="363"/>
      <c r="E276" s="364"/>
      <c r="F276" s="365"/>
      <c r="L276" s="369"/>
      <c r="M276" s="368"/>
      <c r="N276" s="364"/>
      <c r="O276" s="368"/>
      <c r="P276" s="364"/>
      <c r="Q276" s="368"/>
      <c r="R276" s="368"/>
      <c r="S276" s="368"/>
      <c r="T276" s="368"/>
      <c r="U276" s="369"/>
      <c r="V276" s="369"/>
      <c r="W276" s="369"/>
      <c r="Z276" s="364"/>
      <c r="AA276" s="368"/>
      <c r="AB276" s="364"/>
      <c r="AC276" s="364"/>
      <c r="AD276" s="367"/>
      <c r="AE276" s="368"/>
      <c r="AF276" s="368"/>
      <c r="AG276" s="368"/>
      <c r="AH276" s="368"/>
      <c r="AI276" s="368"/>
      <c r="AJ276" s="368"/>
      <c r="AK276" s="368"/>
      <c r="AL276" s="368"/>
      <c r="AM276" s="368"/>
      <c r="AN276" s="368"/>
      <c r="AO276" s="368"/>
      <c r="AP276" s="368"/>
      <c r="AQ276" s="368"/>
      <c r="AR276" s="368"/>
      <c r="AS276" s="368"/>
      <c r="AT276" s="369"/>
    </row>
    <row r="277" spans="1:46" s="366" customFormat="1" x14ac:dyDescent="0.25">
      <c r="A277" s="367"/>
      <c r="B277" s="361"/>
      <c r="C277" s="362"/>
      <c r="D277" s="363"/>
      <c r="E277" s="364"/>
      <c r="F277" s="365"/>
      <c r="L277" s="369"/>
      <c r="M277" s="368"/>
      <c r="N277" s="364"/>
      <c r="O277" s="368"/>
      <c r="P277" s="364"/>
      <c r="Q277" s="368"/>
      <c r="R277" s="368"/>
      <c r="S277" s="368"/>
      <c r="T277" s="368"/>
      <c r="U277" s="369"/>
      <c r="V277" s="369"/>
      <c r="W277" s="369"/>
      <c r="Z277" s="364"/>
      <c r="AA277" s="368"/>
      <c r="AB277" s="364"/>
      <c r="AC277" s="364"/>
      <c r="AD277" s="367"/>
      <c r="AE277" s="368"/>
      <c r="AF277" s="368"/>
      <c r="AG277" s="368"/>
      <c r="AH277" s="368"/>
      <c r="AI277" s="368"/>
      <c r="AJ277" s="368"/>
      <c r="AK277" s="368"/>
      <c r="AL277" s="368"/>
      <c r="AM277" s="368"/>
      <c r="AN277" s="368"/>
      <c r="AO277" s="368"/>
      <c r="AP277" s="368"/>
      <c r="AQ277" s="368"/>
      <c r="AR277" s="368"/>
      <c r="AS277" s="368"/>
      <c r="AT277" s="369"/>
    </row>
    <row r="278" spans="1:46" s="366" customFormat="1" x14ac:dyDescent="0.25">
      <c r="A278" s="367"/>
      <c r="B278" s="361"/>
      <c r="C278" s="362"/>
      <c r="D278" s="363"/>
      <c r="E278" s="364"/>
      <c r="F278" s="365"/>
      <c r="L278" s="369"/>
      <c r="M278" s="368"/>
      <c r="N278" s="364"/>
      <c r="O278" s="368"/>
      <c r="P278" s="364"/>
      <c r="Q278" s="368"/>
      <c r="R278" s="368"/>
      <c r="S278" s="368"/>
      <c r="T278" s="368"/>
      <c r="U278" s="369"/>
      <c r="V278" s="369"/>
      <c r="W278" s="369"/>
      <c r="Z278" s="364"/>
      <c r="AA278" s="368"/>
      <c r="AB278" s="364"/>
      <c r="AC278" s="364"/>
      <c r="AD278" s="367"/>
      <c r="AE278" s="368"/>
      <c r="AF278" s="368"/>
      <c r="AG278" s="368"/>
      <c r="AH278" s="368"/>
      <c r="AI278" s="368"/>
      <c r="AJ278" s="368"/>
      <c r="AK278" s="368"/>
      <c r="AL278" s="368"/>
      <c r="AM278" s="368"/>
      <c r="AN278" s="368"/>
      <c r="AO278" s="368"/>
      <c r="AP278" s="368"/>
      <c r="AQ278" s="368"/>
      <c r="AR278" s="368"/>
      <c r="AS278" s="368"/>
      <c r="AT278" s="369"/>
    </row>
    <row r="279" spans="1:46" s="366" customFormat="1" x14ac:dyDescent="0.25">
      <c r="A279" s="367"/>
      <c r="B279" s="361"/>
      <c r="C279" s="362"/>
      <c r="D279" s="363"/>
      <c r="E279" s="364"/>
      <c r="F279" s="365"/>
      <c r="L279" s="369"/>
      <c r="M279" s="368"/>
      <c r="N279" s="364"/>
      <c r="O279" s="368"/>
      <c r="P279" s="364"/>
      <c r="Q279" s="368"/>
      <c r="R279" s="368"/>
      <c r="S279" s="368"/>
      <c r="T279" s="368"/>
      <c r="U279" s="369"/>
      <c r="V279" s="369"/>
      <c r="W279" s="369"/>
      <c r="Z279" s="364"/>
      <c r="AA279" s="368"/>
      <c r="AB279" s="364"/>
      <c r="AC279" s="364"/>
      <c r="AD279" s="367"/>
      <c r="AE279" s="368"/>
      <c r="AF279" s="368"/>
      <c r="AG279" s="368"/>
      <c r="AH279" s="368"/>
      <c r="AI279" s="368"/>
      <c r="AJ279" s="368"/>
      <c r="AK279" s="368"/>
      <c r="AL279" s="368"/>
      <c r="AM279" s="368"/>
      <c r="AN279" s="368"/>
      <c r="AO279" s="368"/>
      <c r="AP279" s="368"/>
      <c r="AQ279" s="368"/>
      <c r="AR279" s="368"/>
      <c r="AS279" s="368"/>
      <c r="AT279" s="369"/>
    </row>
    <row r="280" spans="1:46" s="366" customFormat="1" x14ac:dyDescent="0.25">
      <c r="A280" s="367"/>
      <c r="B280" s="361"/>
      <c r="C280" s="362"/>
      <c r="D280" s="363"/>
      <c r="E280" s="364"/>
      <c r="F280" s="365"/>
      <c r="L280" s="369"/>
      <c r="M280" s="368"/>
      <c r="N280" s="364"/>
      <c r="O280" s="368"/>
      <c r="P280" s="364"/>
      <c r="Q280" s="368"/>
      <c r="R280" s="368"/>
      <c r="S280" s="368"/>
      <c r="T280" s="368"/>
      <c r="U280" s="369"/>
      <c r="V280" s="369"/>
      <c r="W280" s="369"/>
      <c r="Z280" s="364"/>
      <c r="AA280" s="368"/>
      <c r="AB280" s="364"/>
      <c r="AC280" s="364"/>
      <c r="AD280" s="367"/>
      <c r="AE280" s="368"/>
      <c r="AF280" s="368"/>
      <c r="AG280" s="368"/>
      <c r="AH280" s="368"/>
      <c r="AI280" s="368"/>
      <c r="AJ280" s="368"/>
      <c r="AK280" s="368"/>
      <c r="AL280" s="368"/>
      <c r="AM280" s="368"/>
      <c r="AN280" s="368"/>
      <c r="AO280" s="368"/>
      <c r="AP280" s="368"/>
      <c r="AQ280" s="368"/>
      <c r="AR280" s="368"/>
      <c r="AS280" s="368"/>
      <c r="AT280" s="369"/>
    </row>
    <row r="281" spans="1:46" s="366" customFormat="1" x14ac:dyDescent="0.25">
      <c r="A281" s="367"/>
      <c r="B281" s="361"/>
      <c r="C281" s="362"/>
      <c r="D281" s="363"/>
      <c r="E281" s="364"/>
      <c r="F281" s="365"/>
      <c r="L281" s="369"/>
      <c r="M281" s="368"/>
      <c r="N281" s="364"/>
      <c r="O281" s="368"/>
      <c r="P281" s="364"/>
      <c r="Q281" s="368"/>
      <c r="R281" s="368"/>
      <c r="S281" s="368"/>
      <c r="T281" s="368"/>
      <c r="U281" s="369"/>
      <c r="V281" s="369"/>
      <c r="W281" s="369"/>
      <c r="Z281" s="364"/>
      <c r="AA281" s="368"/>
      <c r="AB281" s="364"/>
      <c r="AC281" s="364"/>
      <c r="AD281" s="367"/>
      <c r="AE281" s="368"/>
      <c r="AF281" s="368"/>
      <c r="AG281" s="368"/>
      <c r="AH281" s="368"/>
      <c r="AI281" s="368"/>
      <c r="AJ281" s="368"/>
      <c r="AK281" s="368"/>
      <c r="AL281" s="368"/>
      <c r="AM281" s="368"/>
      <c r="AN281" s="368"/>
      <c r="AO281" s="368"/>
      <c r="AP281" s="368"/>
      <c r="AQ281" s="368"/>
      <c r="AR281" s="368"/>
      <c r="AS281" s="368"/>
      <c r="AT281" s="369"/>
    </row>
    <row r="282" spans="1:46" s="366" customFormat="1" x14ac:dyDescent="0.25">
      <c r="A282" s="367"/>
      <c r="B282" s="361"/>
      <c r="C282" s="362"/>
      <c r="D282" s="363"/>
      <c r="E282" s="364"/>
      <c r="F282" s="365"/>
      <c r="L282" s="369"/>
      <c r="M282" s="368"/>
      <c r="N282" s="364"/>
      <c r="O282" s="368"/>
      <c r="P282" s="364"/>
      <c r="Q282" s="368"/>
      <c r="R282" s="368"/>
      <c r="S282" s="368"/>
      <c r="T282" s="368"/>
      <c r="U282" s="369"/>
      <c r="V282" s="369"/>
      <c r="W282" s="369"/>
      <c r="Z282" s="364"/>
      <c r="AA282" s="368"/>
      <c r="AB282" s="364"/>
      <c r="AC282" s="364"/>
      <c r="AD282" s="367"/>
      <c r="AE282" s="368"/>
      <c r="AF282" s="368"/>
      <c r="AG282" s="368"/>
      <c r="AH282" s="368"/>
      <c r="AI282" s="368"/>
      <c r="AJ282" s="368"/>
      <c r="AK282" s="368"/>
      <c r="AL282" s="368"/>
      <c r="AM282" s="368"/>
      <c r="AN282" s="368"/>
      <c r="AO282" s="368"/>
      <c r="AP282" s="368"/>
      <c r="AQ282" s="368"/>
      <c r="AR282" s="368"/>
      <c r="AS282" s="368"/>
      <c r="AT282" s="369"/>
    </row>
    <row r="283" spans="1:46" s="366" customFormat="1" x14ac:dyDescent="0.25">
      <c r="A283" s="367"/>
      <c r="B283" s="361"/>
      <c r="C283" s="362"/>
      <c r="D283" s="363"/>
      <c r="E283" s="364"/>
      <c r="F283" s="365"/>
      <c r="L283" s="369"/>
      <c r="M283" s="368"/>
      <c r="N283" s="364"/>
      <c r="O283" s="368"/>
      <c r="P283" s="364"/>
      <c r="Q283" s="368"/>
      <c r="R283" s="368"/>
      <c r="S283" s="368"/>
      <c r="T283" s="368"/>
      <c r="U283" s="369"/>
      <c r="V283" s="369"/>
      <c r="W283" s="369"/>
      <c r="Z283" s="364"/>
      <c r="AA283" s="368"/>
      <c r="AB283" s="364"/>
      <c r="AC283" s="364"/>
      <c r="AD283" s="367"/>
      <c r="AE283" s="368"/>
      <c r="AF283" s="368"/>
      <c r="AG283" s="368"/>
      <c r="AH283" s="368"/>
      <c r="AI283" s="368"/>
      <c r="AJ283" s="368"/>
      <c r="AK283" s="368"/>
      <c r="AL283" s="368"/>
      <c r="AM283" s="368"/>
      <c r="AN283" s="368"/>
      <c r="AO283" s="368"/>
      <c r="AP283" s="368"/>
      <c r="AQ283" s="368"/>
      <c r="AR283" s="368"/>
      <c r="AS283" s="368"/>
      <c r="AT283" s="369"/>
    </row>
    <row r="284" spans="1:46" s="366" customFormat="1" x14ac:dyDescent="0.25">
      <c r="A284" s="367"/>
      <c r="B284" s="361"/>
      <c r="C284" s="362"/>
      <c r="D284" s="363"/>
      <c r="E284" s="364"/>
      <c r="F284" s="365"/>
      <c r="L284" s="369"/>
      <c r="M284" s="368"/>
      <c r="N284" s="364"/>
      <c r="O284" s="368"/>
      <c r="P284" s="364"/>
      <c r="Q284" s="368"/>
      <c r="R284" s="368"/>
      <c r="S284" s="368"/>
      <c r="T284" s="368"/>
      <c r="U284" s="369"/>
      <c r="V284" s="369"/>
      <c r="W284" s="369"/>
      <c r="Z284" s="364"/>
      <c r="AA284" s="368"/>
      <c r="AB284" s="364"/>
      <c r="AC284" s="364"/>
      <c r="AD284" s="367"/>
      <c r="AE284" s="368"/>
      <c r="AF284" s="368"/>
      <c r="AG284" s="368"/>
      <c r="AH284" s="368"/>
      <c r="AI284" s="368"/>
      <c r="AJ284" s="368"/>
      <c r="AK284" s="368"/>
      <c r="AL284" s="368"/>
      <c r="AM284" s="368"/>
      <c r="AN284" s="368"/>
      <c r="AO284" s="368"/>
      <c r="AP284" s="368"/>
      <c r="AQ284" s="368"/>
      <c r="AR284" s="368"/>
      <c r="AS284" s="368"/>
      <c r="AT284" s="369"/>
    </row>
    <row r="285" spans="1:46" s="366" customFormat="1" x14ac:dyDescent="0.25">
      <c r="A285" s="367"/>
      <c r="B285" s="361"/>
      <c r="C285" s="362"/>
      <c r="D285" s="363"/>
      <c r="E285" s="364"/>
      <c r="F285" s="365"/>
      <c r="L285" s="369"/>
      <c r="M285" s="368"/>
      <c r="N285" s="364"/>
      <c r="O285" s="368"/>
      <c r="P285" s="364"/>
      <c r="Q285" s="368"/>
      <c r="R285" s="368"/>
      <c r="S285" s="368"/>
      <c r="T285" s="368"/>
      <c r="U285" s="369"/>
      <c r="V285" s="369"/>
      <c r="W285" s="369"/>
      <c r="Z285" s="364"/>
      <c r="AA285" s="368"/>
      <c r="AB285" s="364"/>
      <c r="AC285" s="364"/>
      <c r="AD285" s="367"/>
      <c r="AE285" s="368"/>
      <c r="AF285" s="368"/>
      <c r="AG285" s="368"/>
      <c r="AH285" s="368"/>
      <c r="AI285" s="368"/>
      <c r="AJ285" s="368"/>
      <c r="AK285" s="368"/>
      <c r="AL285" s="368"/>
      <c r="AM285" s="368"/>
      <c r="AN285" s="368"/>
      <c r="AO285" s="368"/>
      <c r="AP285" s="368"/>
      <c r="AQ285" s="368"/>
      <c r="AR285" s="368"/>
      <c r="AS285" s="368"/>
      <c r="AT285" s="369"/>
    </row>
    <row r="286" spans="1:46" s="366" customFormat="1" x14ac:dyDescent="0.25">
      <c r="A286" s="367"/>
      <c r="B286" s="361"/>
      <c r="C286" s="362"/>
      <c r="D286" s="363"/>
      <c r="E286" s="364"/>
      <c r="F286" s="365"/>
      <c r="L286" s="369"/>
      <c r="M286" s="368"/>
      <c r="N286" s="364"/>
      <c r="O286" s="368"/>
      <c r="P286" s="364"/>
      <c r="Q286" s="368"/>
      <c r="R286" s="368"/>
      <c r="S286" s="368"/>
      <c r="T286" s="368"/>
      <c r="U286" s="369"/>
      <c r="V286" s="369"/>
      <c r="W286" s="369"/>
      <c r="Z286" s="364"/>
      <c r="AA286" s="368"/>
      <c r="AB286" s="364"/>
      <c r="AC286" s="364"/>
      <c r="AD286" s="367"/>
      <c r="AE286" s="368"/>
      <c r="AF286" s="368"/>
      <c r="AG286" s="368"/>
      <c r="AH286" s="368"/>
      <c r="AI286" s="368"/>
      <c r="AJ286" s="368"/>
      <c r="AK286" s="368"/>
      <c r="AL286" s="368"/>
      <c r="AM286" s="368"/>
      <c r="AN286" s="368"/>
      <c r="AO286" s="368"/>
      <c r="AP286" s="368"/>
      <c r="AQ286" s="368"/>
      <c r="AR286" s="368"/>
      <c r="AS286" s="368"/>
      <c r="AT286" s="369"/>
    </row>
    <row r="287" spans="1:46" s="366" customFormat="1" x14ac:dyDescent="0.25">
      <c r="A287" s="367"/>
      <c r="B287" s="361"/>
      <c r="C287" s="362"/>
      <c r="D287" s="363"/>
      <c r="E287" s="364"/>
      <c r="F287" s="365"/>
      <c r="L287" s="369"/>
      <c r="M287" s="368"/>
      <c r="N287" s="364"/>
      <c r="O287" s="368"/>
      <c r="P287" s="364"/>
      <c r="Q287" s="368"/>
      <c r="R287" s="368"/>
      <c r="S287" s="368"/>
      <c r="T287" s="368"/>
      <c r="U287" s="369"/>
      <c r="V287" s="369"/>
      <c r="W287" s="369"/>
      <c r="Z287" s="364"/>
      <c r="AA287" s="368"/>
      <c r="AB287" s="364"/>
      <c r="AC287" s="364"/>
      <c r="AD287" s="367"/>
      <c r="AE287" s="368"/>
      <c r="AF287" s="368"/>
      <c r="AG287" s="368"/>
      <c r="AH287" s="368"/>
      <c r="AI287" s="368"/>
      <c r="AJ287" s="368"/>
      <c r="AK287" s="368"/>
      <c r="AL287" s="368"/>
      <c r="AM287" s="368"/>
      <c r="AN287" s="368"/>
      <c r="AO287" s="368"/>
      <c r="AP287" s="368"/>
      <c r="AQ287" s="368"/>
      <c r="AR287" s="368"/>
      <c r="AS287" s="368"/>
      <c r="AT287" s="369"/>
    </row>
    <row r="288" spans="1:46" s="366" customFormat="1" x14ac:dyDescent="0.25">
      <c r="A288" s="367"/>
      <c r="B288" s="361"/>
      <c r="C288" s="362"/>
      <c r="D288" s="363"/>
      <c r="E288" s="364"/>
      <c r="F288" s="365"/>
      <c r="L288" s="369"/>
      <c r="M288" s="368"/>
      <c r="N288" s="364"/>
      <c r="O288" s="368"/>
      <c r="P288" s="364"/>
      <c r="Q288" s="368"/>
      <c r="R288" s="368"/>
      <c r="S288" s="368"/>
      <c r="T288" s="368"/>
      <c r="U288" s="369"/>
      <c r="V288" s="369"/>
      <c r="W288" s="369"/>
      <c r="Z288" s="364"/>
      <c r="AA288" s="368"/>
      <c r="AB288" s="364"/>
      <c r="AC288" s="364"/>
      <c r="AD288" s="367"/>
      <c r="AE288" s="368"/>
      <c r="AF288" s="368"/>
      <c r="AG288" s="368"/>
      <c r="AH288" s="368"/>
      <c r="AI288" s="368"/>
      <c r="AJ288" s="368"/>
      <c r="AK288" s="368"/>
      <c r="AL288" s="368"/>
      <c r="AM288" s="368"/>
      <c r="AN288" s="368"/>
      <c r="AO288" s="368"/>
      <c r="AP288" s="368"/>
      <c r="AQ288" s="368"/>
      <c r="AR288" s="368"/>
      <c r="AS288" s="368"/>
      <c r="AT288" s="369"/>
    </row>
    <row r="289" spans="1:46" s="366" customFormat="1" x14ac:dyDescent="0.25">
      <c r="A289" s="367"/>
      <c r="B289" s="361"/>
      <c r="C289" s="362"/>
      <c r="D289" s="363"/>
      <c r="E289" s="364"/>
      <c r="F289" s="365"/>
      <c r="L289" s="369"/>
      <c r="M289" s="368"/>
      <c r="N289" s="364"/>
      <c r="O289" s="368"/>
      <c r="P289" s="364"/>
      <c r="Q289" s="368"/>
      <c r="R289" s="368"/>
      <c r="S289" s="368"/>
      <c r="T289" s="368"/>
      <c r="U289" s="369"/>
      <c r="V289" s="369"/>
      <c r="W289" s="369"/>
      <c r="Z289" s="364"/>
      <c r="AA289" s="368"/>
      <c r="AB289" s="364"/>
      <c r="AC289" s="364"/>
      <c r="AD289" s="367"/>
      <c r="AE289" s="368"/>
      <c r="AF289" s="368"/>
      <c r="AG289" s="368"/>
      <c r="AH289" s="368"/>
      <c r="AI289" s="368"/>
      <c r="AJ289" s="368"/>
      <c r="AK289" s="368"/>
      <c r="AL289" s="368"/>
      <c r="AM289" s="368"/>
      <c r="AN289" s="368"/>
      <c r="AO289" s="368"/>
      <c r="AP289" s="368"/>
      <c r="AQ289" s="368"/>
      <c r="AR289" s="368"/>
      <c r="AS289" s="368"/>
      <c r="AT289" s="369"/>
    </row>
    <row r="290" spans="1:46" s="366" customFormat="1" x14ac:dyDescent="0.25">
      <c r="A290" s="367"/>
      <c r="B290" s="361"/>
      <c r="C290" s="362"/>
      <c r="D290" s="363"/>
      <c r="E290" s="364"/>
      <c r="F290" s="365"/>
      <c r="L290" s="369"/>
      <c r="M290" s="368"/>
      <c r="N290" s="364"/>
      <c r="O290" s="368"/>
      <c r="P290" s="364"/>
      <c r="Q290" s="368"/>
      <c r="R290" s="368"/>
      <c r="S290" s="368"/>
      <c r="T290" s="368"/>
      <c r="U290" s="369"/>
      <c r="V290" s="369"/>
      <c r="W290" s="369"/>
      <c r="Z290" s="364"/>
      <c r="AA290" s="368"/>
      <c r="AB290" s="364"/>
      <c r="AC290" s="364"/>
      <c r="AD290" s="367"/>
      <c r="AE290" s="368"/>
      <c r="AF290" s="368"/>
      <c r="AG290" s="368"/>
      <c r="AH290" s="368"/>
      <c r="AI290" s="368"/>
      <c r="AJ290" s="368"/>
      <c r="AK290" s="368"/>
      <c r="AL290" s="368"/>
      <c r="AM290" s="368"/>
      <c r="AN290" s="368"/>
      <c r="AO290" s="368"/>
      <c r="AP290" s="368"/>
      <c r="AQ290" s="368"/>
      <c r="AR290" s="368"/>
      <c r="AS290" s="368"/>
      <c r="AT290" s="369"/>
    </row>
    <row r="291" spans="1:46" s="366" customFormat="1" x14ac:dyDescent="0.25">
      <c r="A291" s="367"/>
      <c r="B291" s="361"/>
      <c r="C291" s="362"/>
      <c r="D291" s="363"/>
      <c r="E291" s="364"/>
      <c r="F291" s="365"/>
      <c r="L291" s="369"/>
      <c r="M291" s="368"/>
      <c r="N291" s="364"/>
      <c r="O291" s="368"/>
      <c r="P291" s="364"/>
      <c r="Q291" s="368"/>
      <c r="R291" s="368"/>
      <c r="S291" s="368"/>
      <c r="T291" s="368"/>
      <c r="U291" s="369"/>
      <c r="V291" s="369"/>
      <c r="W291" s="369"/>
      <c r="Z291" s="364"/>
      <c r="AA291" s="368"/>
      <c r="AB291" s="364"/>
      <c r="AC291" s="364"/>
      <c r="AD291" s="367"/>
      <c r="AE291" s="368"/>
      <c r="AF291" s="368"/>
      <c r="AG291" s="368"/>
      <c r="AH291" s="368"/>
      <c r="AI291" s="368"/>
      <c r="AJ291" s="368"/>
      <c r="AK291" s="368"/>
      <c r="AL291" s="368"/>
      <c r="AM291" s="368"/>
      <c r="AN291" s="368"/>
      <c r="AO291" s="368"/>
      <c r="AP291" s="368"/>
      <c r="AQ291" s="368"/>
      <c r="AR291" s="368"/>
      <c r="AS291" s="368"/>
      <c r="AT291" s="369"/>
    </row>
    <row r="292" spans="1:46" s="366" customFormat="1" x14ac:dyDescent="0.25">
      <c r="A292" s="367"/>
      <c r="B292" s="361"/>
      <c r="C292" s="362"/>
      <c r="D292" s="363"/>
      <c r="E292" s="364"/>
      <c r="F292" s="365"/>
      <c r="L292" s="369"/>
      <c r="M292" s="368"/>
      <c r="N292" s="364"/>
      <c r="O292" s="368"/>
      <c r="P292" s="364"/>
      <c r="Q292" s="368"/>
      <c r="R292" s="368"/>
      <c r="S292" s="368"/>
      <c r="T292" s="368"/>
      <c r="U292" s="369"/>
      <c r="V292" s="369"/>
      <c r="W292" s="369"/>
      <c r="Z292" s="364"/>
      <c r="AA292" s="368"/>
      <c r="AB292" s="364"/>
      <c r="AC292" s="364"/>
      <c r="AD292" s="367"/>
      <c r="AE292" s="368"/>
      <c r="AF292" s="368"/>
      <c r="AG292" s="368"/>
      <c r="AH292" s="368"/>
      <c r="AI292" s="368"/>
      <c r="AJ292" s="368"/>
      <c r="AK292" s="368"/>
      <c r="AL292" s="368"/>
      <c r="AM292" s="368"/>
      <c r="AN292" s="368"/>
      <c r="AO292" s="368"/>
      <c r="AP292" s="368"/>
      <c r="AQ292" s="368"/>
      <c r="AR292" s="368"/>
      <c r="AS292" s="368"/>
      <c r="AT292" s="369"/>
    </row>
    <row r="293" spans="1:46" s="366" customFormat="1" x14ac:dyDescent="0.25">
      <c r="A293" s="367"/>
      <c r="B293" s="361"/>
      <c r="C293" s="362"/>
      <c r="D293" s="363"/>
      <c r="E293" s="364"/>
      <c r="F293" s="365"/>
      <c r="L293" s="369"/>
      <c r="M293" s="368"/>
      <c r="N293" s="364"/>
      <c r="O293" s="368"/>
      <c r="P293" s="364"/>
      <c r="Q293" s="368"/>
      <c r="R293" s="368"/>
      <c r="S293" s="368"/>
      <c r="T293" s="368"/>
      <c r="U293" s="369"/>
      <c r="V293" s="369"/>
      <c r="W293" s="369"/>
      <c r="Z293" s="364"/>
      <c r="AA293" s="368"/>
      <c r="AB293" s="364"/>
      <c r="AC293" s="364"/>
      <c r="AD293" s="367"/>
      <c r="AE293" s="368"/>
      <c r="AF293" s="368"/>
      <c r="AG293" s="368"/>
      <c r="AH293" s="368"/>
      <c r="AI293" s="368"/>
      <c r="AJ293" s="368"/>
      <c r="AK293" s="368"/>
      <c r="AL293" s="368"/>
      <c r="AM293" s="368"/>
      <c r="AN293" s="368"/>
      <c r="AO293" s="368"/>
      <c r="AP293" s="368"/>
      <c r="AQ293" s="368"/>
      <c r="AR293" s="368"/>
      <c r="AS293" s="368"/>
      <c r="AT293" s="369"/>
    </row>
    <row r="294" spans="1:46" s="366" customFormat="1" x14ac:dyDescent="0.25">
      <c r="A294" s="367"/>
      <c r="B294" s="361"/>
      <c r="C294" s="362"/>
      <c r="D294" s="363"/>
      <c r="E294" s="364"/>
      <c r="F294" s="365"/>
      <c r="L294" s="369"/>
      <c r="M294" s="368"/>
      <c r="N294" s="364"/>
      <c r="O294" s="368"/>
      <c r="P294" s="364"/>
      <c r="Q294" s="368"/>
      <c r="R294" s="368"/>
      <c r="S294" s="368"/>
      <c r="T294" s="368"/>
      <c r="U294" s="369"/>
      <c r="V294" s="369"/>
      <c r="W294" s="369"/>
      <c r="Z294" s="364"/>
      <c r="AA294" s="368"/>
      <c r="AB294" s="364"/>
      <c r="AC294" s="364"/>
      <c r="AD294" s="367"/>
      <c r="AE294" s="368"/>
      <c r="AF294" s="368"/>
      <c r="AG294" s="368"/>
      <c r="AH294" s="368"/>
      <c r="AI294" s="368"/>
      <c r="AJ294" s="368"/>
      <c r="AK294" s="368"/>
      <c r="AL294" s="368"/>
      <c r="AM294" s="368"/>
      <c r="AN294" s="368"/>
      <c r="AO294" s="368"/>
      <c r="AP294" s="368"/>
      <c r="AQ294" s="368"/>
      <c r="AR294" s="368"/>
      <c r="AS294" s="368"/>
      <c r="AT294" s="369"/>
    </row>
    <row r="295" spans="1:46" s="366" customFormat="1" x14ac:dyDescent="0.25">
      <c r="A295" s="367"/>
      <c r="B295" s="361"/>
      <c r="C295" s="362"/>
      <c r="D295" s="363"/>
      <c r="E295" s="364"/>
      <c r="F295" s="365"/>
      <c r="L295" s="369"/>
      <c r="M295" s="368"/>
      <c r="N295" s="364"/>
      <c r="O295" s="368"/>
      <c r="P295" s="364"/>
      <c r="Q295" s="368"/>
      <c r="R295" s="368"/>
      <c r="S295" s="368"/>
      <c r="T295" s="368"/>
      <c r="U295" s="369"/>
      <c r="V295" s="369"/>
      <c r="W295" s="369"/>
      <c r="Z295" s="364"/>
      <c r="AA295" s="368"/>
      <c r="AB295" s="364"/>
      <c r="AC295" s="364"/>
      <c r="AD295" s="367"/>
      <c r="AE295" s="368"/>
      <c r="AF295" s="368"/>
      <c r="AG295" s="368"/>
      <c r="AH295" s="368"/>
      <c r="AI295" s="368"/>
      <c r="AJ295" s="368"/>
      <c r="AK295" s="368"/>
      <c r="AL295" s="368"/>
      <c r="AM295" s="368"/>
      <c r="AN295" s="368"/>
      <c r="AO295" s="368"/>
      <c r="AP295" s="368"/>
      <c r="AQ295" s="368"/>
      <c r="AR295" s="368"/>
      <c r="AS295" s="368"/>
      <c r="AT295" s="369"/>
    </row>
    <row r="296" spans="1:46" s="366" customFormat="1" x14ac:dyDescent="0.25">
      <c r="A296" s="367"/>
      <c r="B296" s="361"/>
      <c r="C296" s="362"/>
      <c r="D296" s="363"/>
      <c r="E296" s="364"/>
      <c r="F296" s="365"/>
      <c r="L296" s="369"/>
      <c r="M296" s="368"/>
      <c r="N296" s="364"/>
      <c r="O296" s="368"/>
      <c r="P296" s="364"/>
      <c r="Q296" s="368"/>
      <c r="R296" s="368"/>
      <c r="S296" s="368"/>
      <c r="T296" s="368"/>
      <c r="U296" s="369"/>
      <c r="V296" s="369"/>
      <c r="W296" s="369"/>
      <c r="Z296" s="364"/>
      <c r="AA296" s="368"/>
      <c r="AB296" s="364"/>
      <c r="AC296" s="364"/>
      <c r="AD296" s="367"/>
      <c r="AE296" s="368"/>
      <c r="AF296" s="368"/>
      <c r="AG296" s="368"/>
      <c r="AH296" s="368"/>
      <c r="AI296" s="368"/>
      <c r="AJ296" s="368"/>
      <c r="AK296" s="368"/>
      <c r="AL296" s="368"/>
      <c r="AM296" s="368"/>
      <c r="AN296" s="368"/>
      <c r="AO296" s="368"/>
      <c r="AP296" s="368"/>
      <c r="AQ296" s="368"/>
      <c r="AR296" s="368"/>
      <c r="AS296" s="368"/>
      <c r="AT296" s="369"/>
    </row>
    <row r="297" spans="1:46" s="366" customFormat="1" x14ac:dyDescent="0.25">
      <c r="A297" s="367"/>
      <c r="B297" s="361"/>
      <c r="C297" s="362"/>
      <c r="D297" s="363"/>
      <c r="E297" s="364"/>
      <c r="F297" s="365"/>
      <c r="L297" s="369"/>
      <c r="M297" s="368"/>
      <c r="N297" s="364"/>
      <c r="O297" s="368"/>
      <c r="P297" s="364"/>
      <c r="Q297" s="368"/>
      <c r="R297" s="368"/>
      <c r="S297" s="368"/>
      <c r="T297" s="368"/>
      <c r="U297" s="369"/>
      <c r="V297" s="369"/>
      <c r="W297" s="369"/>
      <c r="Z297" s="364"/>
      <c r="AA297" s="368"/>
      <c r="AB297" s="364"/>
      <c r="AC297" s="364"/>
      <c r="AD297" s="367"/>
      <c r="AE297" s="368"/>
      <c r="AF297" s="368"/>
      <c r="AG297" s="368"/>
      <c r="AH297" s="368"/>
      <c r="AI297" s="368"/>
      <c r="AJ297" s="368"/>
      <c r="AK297" s="368"/>
      <c r="AL297" s="368"/>
      <c r="AM297" s="368"/>
      <c r="AN297" s="368"/>
      <c r="AO297" s="368"/>
      <c r="AP297" s="368"/>
      <c r="AQ297" s="368"/>
      <c r="AR297" s="368"/>
      <c r="AS297" s="368"/>
      <c r="AT297" s="369"/>
    </row>
    <row r="298" spans="1:46" s="366" customFormat="1" x14ac:dyDescent="0.25">
      <c r="A298" s="367"/>
      <c r="B298" s="361"/>
      <c r="C298" s="362"/>
      <c r="D298" s="363"/>
      <c r="E298" s="364"/>
      <c r="F298" s="365"/>
      <c r="L298" s="369"/>
      <c r="M298" s="368"/>
      <c r="N298" s="364"/>
      <c r="O298" s="368"/>
      <c r="P298" s="364"/>
      <c r="Q298" s="368"/>
      <c r="R298" s="368"/>
      <c r="S298" s="368"/>
      <c r="T298" s="368"/>
      <c r="U298" s="369"/>
      <c r="V298" s="369"/>
      <c r="W298" s="369"/>
      <c r="Z298" s="364"/>
      <c r="AA298" s="368"/>
      <c r="AB298" s="364"/>
      <c r="AC298" s="364"/>
      <c r="AD298" s="367"/>
      <c r="AE298" s="368"/>
      <c r="AF298" s="368"/>
      <c r="AG298" s="368"/>
      <c r="AH298" s="368"/>
      <c r="AI298" s="368"/>
      <c r="AJ298" s="368"/>
      <c r="AK298" s="368"/>
      <c r="AL298" s="368"/>
      <c r="AM298" s="368"/>
      <c r="AN298" s="368"/>
      <c r="AO298" s="368"/>
      <c r="AP298" s="368"/>
      <c r="AQ298" s="368"/>
      <c r="AR298" s="368"/>
      <c r="AS298" s="368"/>
      <c r="AT298" s="369"/>
    </row>
    <row r="299" spans="1:46" s="366" customFormat="1" x14ac:dyDescent="0.25">
      <c r="A299" s="367"/>
      <c r="B299" s="361"/>
      <c r="C299" s="362"/>
      <c r="D299" s="363"/>
      <c r="E299" s="364"/>
      <c r="F299" s="365"/>
      <c r="L299" s="369"/>
      <c r="M299" s="368"/>
      <c r="N299" s="364"/>
      <c r="O299" s="368"/>
      <c r="P299" s="364"/>
      <c r="Q299" s="368"/>
      <c r="R299" s="368"/>
      <c r="S299" s="368"/>
      <c r="T299" s="368"/>
      <c r="U299" s="369"/>
      <c r="V299" s="369"/>
      <c r="W299" s="369"/>
      <c r="Z299" s="364"/>
      <c r="AA299" s="368"/>
      <c r="AB299" s="364"/>
      <c r="AC299" s="364"/>
      <c r="AD299" s="367"/>
      <c r="AE299" s="368"/>
      <c r="AF299" s="368"/>
      <c r="AG299" s="368"/>
      <c r="AH299" s="368"/>
      <c r="AI299" s="368"/>
      <c r="AJ299" s="368"/>
      <c r="AK299" s="368"/>
      <c r="AL299" s="368"/>
      <c r="AM299" s="368"/>
      <c r="AN299" s="368"/>
      <c r="AO299" s="368"/>
      <c r="AP299" s="368"/>
      <c r="AQ299" s="368"/>
      <c r="AR299" s="368"/>
      <c r="AS299" s="368"/>
      <c r="AT299" s="369"/>
    </row>
    <row r="300" spans="1:46" s="366" customFormat="1" x14ac:dyDescent="0.25">
      <c r="A300" s="367"/>
      <c r="B300" s="361"/>
      <c r="C300" s="362"/>
      <c r="D300" s="363"/>
      <c r="E300" s="364"/>
      <c r="F300" s="365"/>
      <c r="L300" s="369"/>
      <c r="M300" s="368"/>
      <c r="N300" s="364"/>
      <c r="O300" s="368"/>
      <c r="P300" s="364"/>
      <c r="Q300" s="368"/>
      <c r="R300" s="368"/>
      <c r="S300" s="368"/>
      <c r="T300" s="368"/>
      <c r="U300" s="369"/>
      <c r="V300" s="369"/>
      <c r="W300" s="369"/>
      <c r="Z300" s="364"/>
      <c r="AA300" s="368"/>
      <c r="AB300" s="364"/>
      <c r="AC300" s="364"/>
      <c r="AD300" s="367"/>
      <c r="AE300" s="368"/>
      <c r="AF300" s="368"/>
      <c r="AG300" s="368"/>
      <c r="AH300" s="368"/>
      <c r="AI300" s="368"/>
      <c r="AJ300" s="368"/>
      <c r="AK300" s="368"/>
      <c r="AL300" s="368"/>
      <c r="AM300" s="368"/>
      <c r="AN300" s="368"/>
      <c r="AO300" s="368"/>
      <c r="AP300" s="368"/>
      <c r="AQ300" s="368"/>
      <c r="AR300" s="368"/>
      <c r="AS300" s="368"/>
      <c r="AT300" s="369"/>
    </row>
    <row r="301" spans="1:46" s="366" customFormat="1" x14ac:dyDescent="0.25">
      <c r="A301" s="367"/>
      <c r="B301" s="361"/>
      <c r="C301" s="362"/>
      <c r="D301" s="363"/>
      <c r="E301" s="364"/>
      <c r="F301" s="365"/>
      <c r="L301" s="369"/>
      <c r="M301" s="368"/>
      <c r="N301" s="364"/>
      <c r="O301" s="368"/>
      <c r="P301" s="364"/>
      <c r="Q301" s="368"/>
      <c r="R301" s="368"/>
      <c r="S301" s="368"/>
      <c r="T301" s="368"/>
      <c r="U301" s="369"/>
      <c r="V301" s="369"/>
      <c r="W301" s="369"/>
      <c r="Z301" s="364"/>
      <c r="AA301" s="368"/>
      <c r="AB301" s="364"/>
      <c r="AC301" s="364"/>
      <c r="AD301" s="367"/>
      <c r="AE301" s="368"/>
      <c r="AF301" s="368"/>
      <c r="AG301" s="368"/>
      <c r="AH301" s="368"/>
      <c r="AI301" s="368"/>
      <c r="AJ301" s="368"/>
      <c r="AK301" s="368"/>
      <c r="AL301" s="368"/>
      <c r="AM301" s="368"/>
      <c r="AN301" s="368"/>
      <c r="AO301" s="368"/>
      <c r="AP301" s="368"/>
      <c r="AQ301" s="368"/>
      <c r="AR301" s="368"/>
      <c r="AS301" s="368"/>
      <c r="AT301" s="369"/>
    </row>
    <row r="302" spans="1:46" s="366" customFormat="1" x14ac:dyDescent="0.25">
      <c r="A302" s="367"/>
      <c r="B302" s="361"/>
      <c r="C302" s="362"/>
      <c r="D302" s="363"/>
      <c r="E302" s="364"/>
      <c r="F302" s="365"/>
      <c r="L302" s="369"/>
      <c r="M302" s="368"/>
      <c r="N302" s="364"/>
      <c r="O302" s="368"/>
      <c r="P302" s="364"/>
      <c r="Q302" s="368"/>
      <c r="R302" s="368"/>
      <c r="S302" s="368"/>
      <c r="T302" s="368"/>
      <c r="U302" s="369"/>
      <c r="V302" s="369"/>
      <c r="W302" s="369"/>
      <c r="Z302" s="364"/>
      <c r="AA302" s="368"/>
      <c r="AB302" s="364"/>
      <c r="AC302" s="364"/>
      <c r="AD302" s="367"/>
      <c r="AE302" s="368"/>
      <c r="AF302" s="368"/>
      <c r="AG302" s="368"/>
      <c r="AH302" s="368"/>
      <c r="AI302" s="368"/>
      <c r="AJ302" s="368"/>
      <c r="AK302" s="368"/>
      <c r="AL302" s="368"/>
      <c r="AM302" s="368"/>
      <c r="AN302" s="368"/>
      <c r="AO302" s="368"/>
      <c r="AP302" s="368"/>
      <c r="AQ302" s="368"/>
      <c r="AR302" s="368"/>
      <c r="AS302" s="368"/>
      <c r="AT302" s="369"/>
    </row>
    <row r="303" spans="1:46" s="366" customFormat="1" x14ac:dyDescent="0.25">
      <c r="A303" s="367"/>
      <c r="B303" s="361"/>
      <c r="C303" s="362"/>
      <c r="D303" s="363"/>
      <c r="E303" s="364"/>
      <c r="F303" s="365"/>
      <c r="L303" s="369"/>
      <c r="M303" s="368"/>
      <c r="N303" s="364"/>
      <c r="O303" s="368"/>
      <c r="P303" s="364"/>
      <c r="Q303" s="368"/>
      <c r="R303" s="368"/>
      <c r="S303" s="368"/>
      <c r="T303" s="368"/>
      <c r="U303" s="369"/>
      <c r="V303" s="369"/>
      <c r="W303" s="369"/>
      <c r="Z303" s="364"/>
      <c r="AA303" s="368"/>
      <c r="AB303" s="364"/>
      <c r="AC303" s="364"/>
      <c r="AD303" s="367"/>
      <c r="AE303" s="368"/>
      <c r="AF303" s="368"/>
      <c r="AG303" s="368"/>
      <c r="AH303" s="368"/>
      <c r="AI303" s="368"/>
      <c r="AJ303" s="368"/>
      <c r="AK303" s="368"/>
      <c r="AL303" s="368"/>
      <c r="AM303" s="368"/>
      <c r="AN303" s="368"/>
      <c r="AO303" s="368"/>
      <c r="AP303" s="368"/>
      <c r="AQ303" s="368"/>
      <c r="AR303" s="368"/>
      <c r="AS303" s="368"/>
      <c r="AT303" s="369"/>
    </row>
    <row r="304" spans="1:46" s="366" customFormat="1" x14ac:dyDescent="0.25">
      <c r="A304" s="367"/>
      <c r="B304" s="361"/>
      <c r="C304" s="362"/>
      <c r="D304" s="363"/>
      <c r="E304" s="364"/>
      <c r="F304" s="365"/>
      <c r="L304" s="369"/>
      <c r="M304" s="368"/>
      <c r="N304" s="364"/>
      <c r="O304" s="368"/>
      <c r="P304" s="364"/>
      <c r="Q304" s="368"/>
      <c r="R304" s="368"/>
      <c r="S304" s="368"/>
      <c r="T304" s="368"/>
      <c r="U304" s="369"/>
      <c r="V304" s="369"/>
      <c r="W304" s="369"/>
      <c r="Z304" s="364"/>
      <c r="AA304" s="368"/>
      <c r="AB304" s="364"/>
      <c r="AC304" s="364"/>
      <c r="AD304" s="367"/>
      <c r="AE304" s="368"/>
      <c r="AF304" s="368"/>
      <c r="AG304" s="368"/>
      <c r="AH304" s="368"/>
      <c r="AI304" s="368"/>
      <c r="AJ304" s="368"/>
      <c r="AK304" s="368"/>
      <c r="AL304" s="368"/>
      <c r="AM304" s="368"/>
      <c r="AN304" s="368"/>
      <c r="AO304" s="368"/>
      <c r="AP304" s="368"/>
      <c r="AQ304" s="368"/>
      <c r="AR304" s="368"/>
      <c r="AS304" s="368"/>
      <c r="AT304" s="369"/>
    </row>
    <row r="305" spans="1:46" s="366" customFormat="1" x14ac:dyDescent="0.25">
      <c r="A305" s="367"/>
      <c r="B305" s="361"/>
      <c r="C305" s="362"/>
      <c r="D305" s="363"/>
      <c r="E305" s="364"/>
      <c r="F305" s="365"/>
      <c r="L305" s="369"/>
      <c r="M305" s="368"/>
      <c r="N305" s="364"/>
      <c r="O305" s="368"/>
      <c r="P305" s="364"/>
      <c r="Q305" s="368"/>
      <c r="R305" s="368"/>
      <c r="S305" s="368"/>
      <c r="T305" s="368"/>
      <c r="U305" s="369"/>
      <c r="V305" s="369"/>
      <c r="W305" s="369"/>
      <c r="Z305" s="364"/>
      <c r="AA305" s="368"/>
      <c r="AB305" s="364"/>
      <c r="AC305" s="364"/>
      <c r="AD305" s="367"/>
      <c r="AE305" s="368"/>
      <c r="AF305" s="368"/>
      <c r="AG305" s="368"/>
      <c r="AH305" s="368"/>
      <c r="AI305" s="368"/>
      <c r="AJ305" s="368"/>
      <c r="AK305" s="368"/>
      <c r="AL305" s="368"/>
      <c r="AM305" s="368"/>
      <c r="AN305" s="368"/>
      <c r="AO305" s="368"/>
      <c r="AP305" s="368"/>
      <c r="AQ305" s="368"/>
      <c r="AR305" s="368"/>
      <c r="AS305" s="368"/>
      <c r="AT305" s="369"/>
    </row>
    <row r="306" spans="1:46" s="366" customFormat="1" x14ac:dyDescent="0.25">
      <c r="A306" s="367"/>
      <c r="B306" s="361"/>
      <c r="C306" s="362"/>
      <c r="D306" s="363"/>
      <c r="E306" s="364"/>
      <c r="F306" s="365"/>
      <c r="L306" s="369"/>
      <c r="M306" s="368"/>
      <c r="N306" s="364"/>
      <c r="O306" s="368"/>
      <c r="P306" s="364"/>
      <c r="Q306" s="368"/>
      <c r="R306" s="368"/>
      <c r="S306" s="368"/>
      <c r="T306" s="368"/>
      <c r="U306" s="369"/>
      <c r="V306" s="369"/>
      <c r="W306" s="369"/>
      <c r="Z306" s="364"/>
      <c r="AA306" s="368"/>
      <c r="AB306" s="364"/>
      <c r="AC306" s="364"/>
      <c r="AD306" s="367"/>
      <c r="AE306" s="368"/>
      <c r="AF306" s="368"/>
      <c r="AG306" s="368"/>
      <c r="AH306" s="368"/>
      <c r="AI306" s="368"/>
      <c r="AJ306" s="368"/>
      <c r="AK306" s="368"/>
      <c r="AL306" s="368"/>
      <c r="AM306" s="368"/>
      <c r="AN306" s="368"/>
      <c r="AO306" s="368"/>
      <c r="AP306" s="368"/>
      <c r="AQ306" s="368"/>
      <c r="AR306" s="368"/>
      <c r="AS306" s="368"/>
      <c r="AT306" s="369"/>
    </row>
    <row r="307" spans="1:46" s="366" customFormat="1" x14ac:dyDescent="0.25">
      <c r="A307" s="367"/>
      <c r="B307" s="361"/>
      <c r="C307" s="362"/>
      <c r="D307" s="363"/>
      <c r="E307" s="364"/>
      <c r="F307" s="365"/>
      <c r="L307" s="369"/>
      <c r="M307" s="368"/>
      <c r="N307" s="364"/>
      <c r="O307" s="368"/>
      <c r="P307" s="364"/>
      <c r="Q307" s="368"/>
      <c r="R307" s="368"/>
      <c r="S307" s="368"/>
      <c r="T307" s="368"/>
      <c r="U307" s="369"/>
      <c r="V307" s="369"/>
      <c r="W307" s="369"/>
      <c r="Z307" s="364"/>
      <c r="AA307" s="368"/>
      <c r="AB307" s="364"/>
      <c r="AC307" s="364"/>
      <c r="AD307" s="367"/>
      <c r="AE307" s="368"/>
      <c r="AF307" s="368"/>
      <c r="AG307" s="368"/>
      <c r="AH307" s="368"/>
      <c r="AI307" s="368"/>
      <c r="AJ307" s="368"/>
      <c r="AK307" s="368"/>
      <c r="AL307" s="368"/>
      <c r="AM307" s="368"/>
      <c r="AN307" s="368"/>
      <c r="AO307" s="368"/>
      <c r="AP307" s="368"/>
      <c r="AQ307" s="368"/>
      <c r="AR307" s="368"/>
      <c r="AS307" s="368"/>
      <c r="AT307" s="369"/>
    </row>
    <row r="308" spans="1:46" s="366" customFormat="1" x14ac:dyDescent="0.25">
      <c r="A308" s="367"/>
      <c r="B308" s="361"/>
      <c r="C308" s="362"/>
      <c r="D308" s="363"/>
      <c r="E308" s="364"/>
      <c r="F308" s="365"/>
      <c r="L308" s="369"/>
      <c r="M308" s="368"/>
      <c r="N308" s="364"/>
      <c r="O308" s="368"/>
      <c r="P308" s="364"/>
      <c r="Q308" s="368"/>
      <c r="R308" s="368"/>
      <c r="S308" s="368"/>
      <c r="T308" s="368"/>
      <c r="U308" s="369"/>
      <c r="V308" s="369"/>
      <c r="W308" s="369"/>
      <c r="Z308" s="364"/>
      <c r="AA308" s="368"/>
      <c r="AB308" s="364"/>
      <c r="AC308" s="364"/>
      <c r="AD308" s="367"/>
      <c r="AE308" s="368"/>
      <c r="AF308" s="368"/>
      <c r="AG308" s="368"/>
      <c r="AH308" s="368"/>
      <c r="AI308" s="368"/>
      <c r="AJ308" s="368"/>
      <c r="AK308" s="368"/>
      <c r="AL308" s="368"/>
      <c r="AM308" s="368"/>
      <c r="AN308" s="368"/>
      <c r="AO308" s="368"/>
      <c r="AP308" s="368"/>
      <c r="AQ308" s="368"/>
      <c r="AR308" s="368"/>
      <c r="AS308" s="368"/>
      <c r="AT308" s="369"/>
    </row>
    <row r="309" spans="1:46" s="366" customFormat="1" x14ac:dyDescent="0.25">
      <c r="A309" s="367"/>
      <c r="B309" s="361"/>
      <c r="C309" s="362"/>
      <c r="D309" s="363"/>
      <c r="E309" s="364"/>
      <c r="F309" s="365"/>
      <c r="L309" s="369"/>
      <c r="M309" s="368"/>
      <c r="N309" s="364"/>
      <c r="O309" s="368"/>
      <c r="P309" s="364"/>
      <c r="Q309" s="368"/>
      <c r="R309" s="368"/>
      <c r="S309" s="368"/>
      <c r="T309" s="368"/>
      <c r="U309" s="369"/>
      <c r="V309" s="369"/>
      <c r="W309" s="369"/>
      <c r="Z309" s="364"/>
      <c r="AA309" s="368"/>
      <c r="AB309" s="364"/>
      <c r="AC309" s="364"/>
      <c r="AD309" s="367"/>
      <c r="AE309" s="368"/>
      <c r="AF309" s="368"/>
      <c r="AG309" s="368"/>
      <c r="AH309" s="368"/>
      <c r="AI309" s="368"/>
      <c r="AJ309" s="368"/>
      <c r="AK309" s="368"/>
      <c r="AL309" s="368"/>
      <c r="AM309" s="368"/>
      <c r="AN309" s="368"/>
      <c r="AO309" s="368"/>
      <c r="AP309" s="368"/>
      <c r="AQ309" s="368"/>
      <c r="AR309" s="368"/>
      <c r="AS309" s="368"/>
      <c r="AT309" s="369"/>
    </row>
    <row r="310" spans="1:46" s="366" customFormat="1" x14ac:dyDescent="0.25">
      <c r="A310" s="367"/>
      <c r="B310" s="361"/>
      <c r="C310" s="362"/>
      <c r="D310" s="363"/>
      <c r="E310" s="364"/>
      <c r="F310" s="365"/>
      <c r="L310" s="369"/>
      <c r="M310" s="368"/>
      <c r="N310" s="364"/>
      <c r="O310" s="368"/>
      <c r="P310" s="364"/>
      <c r="Q310" s="368"/>
      <c r="R310" s="368"/>
      <c r="S310" s="368"/>
      <c r="T310" s="368"/>
      <c r="U310" s="369"/>
      <c r="V310" s="369"/>
      <c r="W310" s="369"/>
      <c r="Z310" s="364"/>
      <c r="AA310" s="368"/>
      <c r="AB310" s="364"/>
      <c r="AC310" s="364"/>
      <c r="AD310" s="367"/>
      <c r="AE310" s="368"/>
      <c r="AF310" s="368"/>
      <c r="AG310" s="368"/>
      <c r="AH310" s="368"/>
      <c r="AI310" s="368"/>
      <c r="AJ310" s="368"/>
      <c r="AK310" s="368"/>
      <c r="AL310" s="368"/>
      <c r="AM310" s="368"/>
      <c r="AN310" s="368"/>
      <c r="AO310" s="368"/>
      <c r="AP310" s="368"/>
      <c r="AQ310" s="368"/>
      <c r="AR310" s="368"/>
      <c r="AS310" s="368"/>
      <c r="AT310" s="369"/>
    </row>
    <row r="311" spans="1:46" s="366" customFormat="1" x14ac:dyDescent="0.25">
      <c r="A311" s="367"/>
      <c r="B311" s="361"/>
      <c r="C311" s="362"/>
      <c r="D311" s="363"/>
      <c r="E311" s="364"/>
      <c r="F311" s="365"/>
      <c r="L311" s="369"/>
      <c r="M311" s="368"/>
      <c r="N311" s="364"/>
      <c r="O311" s="368"/>
      <c r="P311" s="364"/>
      <c r="Q311" s="368"/>
      <c r="R311" s="368"/>
      <c r="S311" s="368"/>
      <c r="T311" s="368"/>
      <c r="U311" s="369"/>
      <c r="V311" s="369"/>
      <c r="W311" s="369"/>
      <c r="Z311" s="364"/>
      <c r="AA311" s="368"/>
      <c r="AB311" s="364"/>
      <c r="AC311" s="364"/>
      <c r="AD311" s="367"/>
      <c r="AE311" s="368"/>
      <c r="AF311" s="368"/>
      <c r="AG311" s="368"/>
      <c r="AH311" s="368"/>
      <c r="AI311" s="368"/>
      <c r="AJ311" s="368"/>
      <c r="AK311" s="368"/>
      <c r="AL311" s="368"/>
      <c r="AM311" s="368"/>
      <c r="AN311" s="368"/>
      <c r="AO311" s="368"/>
      <c r="AP311" s="368"/>
      <c r="AQ311" s="368"/>
      <c r="AR311" s="368"/>
      <c r="AS311" s="368"/>
      <c r="AT311" s="369"/>
    </row>
    <row r="312" spans="1:46" s="366" customFormat="1" x14ac:dyDescent="0.25">
      <c r="A312" s="367"/>
      <c r="B312" s="361"/>
      <c r="C312" s="362"/>
      <c r="D312" s="363"/>
      <c r="E312" s="364"/>
      <c r="F312" s="365"/>
      <c r="L312" s="369"/>
      <c r="M312" s="368"/>
      <c r="N312" s="364"/>
      <c r="O312" s="368"/>
      <c r="P312" s="364"/>
      <c r="Q312" s="368"/>
      <c r="R312" s="368"/>
      <c r="S312" s="368"/>
      <c r="T312" s="368"/>
      <c r="U312" s="369"/>
      <c r="V312" s="369"/>
      <c r="W312" s="369"/>
      <c r="Z312" s="364"/>
      <c r="AA312" s="368"/>
      <c r="AB312" s="364"/>
      <c r="AC312" s="364"/>
      <c r="AD312" s="367"/>
      <c r="AE312" s="368"/>
      <c r="AF312" s="368"/>
      <c r="AG312" s="368"/>
      <c r="AH312" s="368"/>
      <c r="AI312" s="368"/>
      <c r="AJ312" s="368"/>
      <c r="AK312" s="368"/>
      <c r="AL312" s="368"/>
      <c r="AM312" s="368"/>
      <c r="AN312" s="368"/>
      <c r="AO312" s="368"/>
      <c r="AP312" s="368"/>
      <c r="AQ312" s="368"/>
      <c r="AR312" s="368"/>
      <c r="AS312" s="368"/>
      <c r="AT312" s="369"/>
    </row>
    <row r="313" spans="1:46" s="366" customFormat="1" x14ac:dyDescent="0.25">
      <c r="A313" s="367"/>
      <c r="B313" s="361"/>
      <c r="C313" s="362"/>
      <c r="D313" s="363"/>
      <c r="E313" s="364"/>
      <c r="F313" s="365"/>
      <c r="L313" s="369"/>
      <c r="M313" s="368"/>
      <c r="N313" s="364"/>
      <c r="O313" s="368"/>
      <c r="P313" s="364"/>
      <c r="Q313" s="368"/>
      <c r="R313" s="368"/>
      <c r="S313" s="368"/>
      <c r="T313" s="368"/>
      <c r="U313" s="369"/>
      <c r="V313" s="369"/>
      <c r="W313" s="369"/>
      <c r="Z313" s="364"/>
      <c r="AA313" s="368"/>
      <c r="AB313" s="364"/>
      <c r="AC313" s="364"/>
      <c r="AD313" s="367"/>
      <c r="AE313" s="368"/>
      <c r="AF313" s="368"/>
      <c r="AG313" s="368"/>
      <c r="AH313" s="368"/>
      <c r="AI313" s="368"/>
      <c r="AJ313" s="368"/>
      <c r="AK313" s="368"/>
      <c r="AL313" s="368"/>
      <c r="AM313" s="368"/>
      <c r="AN313" s="368"/>
      <c r="AO313" s="368"/>
      <c r="AP313" s="368"/>
      <c r="AQ313" s="368"/>
      <c r="AR313" s="368"/>
      <c r="AS313" s="368"/>
      <c r="AT313" s="369"/>
    </row>
    <row r="314" spans="1:46" s="366" customFormat="1" x14ac:dyDescent="0.25">
      <c r="A314" s="367"/>
      <c r="B314" s="361"/>
      <c r="C314" s="362"/>
      <c r="D314" s="363"/>
      <c r="E314" s="364"/>
      <c r="F314" s="365"/>
      <c r="L314" s="369"/>
      <c r="M314" s="368"/>
      <c r="N314" s="364"/>
      <c r="O314" s="368"/>
      <c r="P314" s="364"/>
      <c r="Q314" s="368"/>
      <c r="R314" s="368"/>
      <c r="S314" s="368"/>
      <c r="T314" s="368"/>
      <c r="U314" s="369"/>
      <c r="V314" s="369"/>
      <c r="W314" s="369"/>
      <c r="Z314" s="364"/>
      <c r="AA314" s="368"/>
      <c r="AB314" s="364"/>
      <c r="AC314" s="364"/>
      <c r="AD314" s="367"/>
      <c r="AE314" s="368"/>
      <c r="AF314" s="368"/>
      <c r="AG314" s="368"/>
      <c r="AH314" s="368"/>
      <c r="AI314" s="368"/>
      <c r="AJ314" s="368"/>
      <c r="AK314" s="368"/>
      <c r="AL314" s="368"/>
      <c r="AM314" s="368"/>
      <c r="AN314" s="368"/>
      <c r="AO314" s="368"/>
      <c r="AP314" s="368"/>
      <c r="AQ314" s="368"/>
      <c r="AR314" s="368"/>
      <c r="AS314" s="368"/>
      <c r="AT314" s="369"/>
    </row>
    <row r="315" spans="1:46" s="366" customFormat="1" x14ac:dyDescent="0.25">
      <c r="A315" s="367"/>
      <c r="B315" s="361"/>
      <c r="C315" s="362"/>
      <c r="D315" s="363"/>
      <c r="E315" s="364"/>
      <c r="F315" s="365"/>
      <c r="L315" s="369"/>
      <c r="M315" s="368"/>
      <c r="N315" s="364"/>
      <c r="O315" s="368"/>
      <c r="P315" s="364"/>
      <c r="Q315" s="368"/>
      <c r="R315" s="368"/>
      <c r="S315" s="368"/>
      <c r="T315" s="368"/>
      <c r="U315" s="369"/>
      <c r="V315" s="369"/>
      <c r="W315" s="369"/>
      <c r="Z315" s="364"/>
      <c r="AA315" s="368"/>
      <c r="AB315" s="364"/>
      <c r="AC315" s="364"/>
      <c r="AD315" s="367"/>
      <c r="AE315" s="368"/>
      <c r="AF315" s="368"/>
      <c r="AG315" s="368"/>
      <c r="AH315" s="368"/>
      <c r="AI315" s="368"/>
      <c r="AJ315" s="368"/>
      <c r="AK315" s="368"/>
      <c r="AL315" s="368"/>
      <c r="AM315" s="368"/>
      <c r="AN315" s="368"/>
      <c r="AO315" s="368"/>
      <c r="AP315" s="368"/>
      <c r="AQ315" s="368"/>
      <c r="AR315" s="368"/>
      <c r="AS315" s="368"/>
      <c r="AT315" s="369"/>
    </row>
    <row r="316" spans="1:46" s="366" customFormat="1" x14ac:dyDescent="0.25">
      <c r="A316" s="367"/>
      <c r="B316" s="361"/>
      <c r="C316" s="362"/>
      <c r="D316" s="363"/>
      <c r="E316" s="364"/>
      <c r="F316" s="365"/>
      <c r="L316" s="369"/>
      <c r="M316" s="368"/>
      <c r="N316" s="364"/>
      <c r="O316" s="368"/>
      <c r="P316" s="364"/>
      <c r="Q316" s="368"/>
      <c r="R316" s="368"/>
      <c r="S316" s="368"/>
      <c r="T316" s="368"/>
      <c r="U316" s="369"/>
      <c r="V316" s="369"/>
      <c r="W316" s="369"/>
      <c r="Z316" s="364"/>
      <c r="AA316" s="368"/>
      <c r="AB316" s="364"/>
      <c r="AC316" s="364"/>
      <c r="AD316" s="367"/>
      <c r="AE316" s="368"/>
      <c r="AF316" s="368"/>
      <c r="AG316" s="368"/>
      <c r="AH316" s="368"/>
      <c r="AI316" s="368"/>
      <c r="AJ316" s="368"/>
      <c r="AK316" s="368"/>
      <c r="AL316" s="368"/>
      <c r="AM316" s="368"/>
      <c r="AN316" s="368"/>
      <c r="AO316" s="368"/>
      <c r="AP316" s="368"/>
      <c r="AQ316" s="368"/>
      <c r="AR316" s="368"/>
      <c r="AS316" s="368"/>
      <c r="AT316" s="369"/>
    </row>
    <row r="317" spans="1:46" s="366" customFormat="1" x14ac:dyDescent="0.25">
      <c r="A317" s="367"/>
      <c r="B317" s="361"/>
      <c r="C317" s="362"/>
      <c r="D317" s="363"/>
      <c r="E317" s="364"/>
      <c r="F317" s="365"/>
      <c r="L317" s="369"/>
      <c r="M317" s="368"/>
      <c r="N317" s="364"/>
      <c r="O317" s="368"/>
      <c r="P317" s="364"/>
      <c r="Q317" s="368"/>
      <c r="R317" s="368"/>
      <c r="S317" s="368"/>
      <c r="T317" s="368"/>
      <c r="U317" s="369"/>
      <c r="V317" s="369"/>
      <c r="W317" s="369"/>
      <c r="Z317" s="364"/>
      <c r="AA317" s="368"/>
      <c r="AB317" s="364"/>
      <c r="AC317" s="364"/>
      <c r="AD317" s="367"/>
      <c r="AE317" s="368"/>
      <c r="AF317" s="368"/>
      <c r="AG317" s="368"/>
      <c r="AH317" s="368"/>
      <c r="AI317" s="368"/>
      <c r="AJ317" s="368"/>
      <c r="AK317" s="368"/>
      <c r="AL317" s="368"/>
      <c r="AM317" s="368"/>
      <c r="AN317" s="368"/>
      <c r="AO317" s="368"/>
      <c r="AP317" s="368"/>
      <c r="AQ317" s="368"/>
      <c r="AR317" s="368"/>
      <c r="AS317" s="368"/>
      <c r="AT317" s="369"/>
    </row>
    <row r="318" spans="1:46" s="366" customFormat="1" x14ac:dyDescent="0.25">
      <c r="A318" s="367"/>
      <c r="B318" s="361"/>
      <c r="C318" s="362"/>
      <c r="D318" s="363"/>
      <c r="E318" s="364"/>
      <c r="F318" s="365"/>
      <c r="L318" s="369"/>
      <c r="M318" s="368"/>
      <c r="N318" s="364"/>
      <c r="O318" s="368"/>
      <c r="P318" s="364"/>
      <c r="Q318" s="368"/>
      <c r="R318" s="368"/>
      <c r="S318" s="368"/>
      <c r="T318" s="368"/>
      <c r="U318" s="369"/>
      <c r="V318" s="369"/>
      <c r="W318" s="369"/>
      <c r="Z318" s="364"/>
      <c r="AA318" s="368"/>
      <c r="AB318" s="364"/>
      <c r="AC318" s="364"/>
      <c r="AD318" s="367"/>
      <c r="AE318" s="368"/>
      <c r="AF318" s="368"/>
      <c r="AG318" s="368"/>
      <c r="AH318" s="368"/>
      <c r="AI318" s="368"/>
      <c r="AJ318" s="368"/>
      <c r="AK318" s="368"/>
      <c r="AL318" s="368"/>
      <c r="AM318" s="368"/>
      <c r="AN318" s="368"/>
      <c r="AO318" s="368"/>
      <c r="AP318" s="368"/>
      <c r="AQ318" s="368"/>
      <c r="AR318" s="368"/>
      <c r="AS318" s="368"/>
      <c r="AT318" s="369"/>
    </row>
    <row r="319" spans="1:46" s="366" customFormat="1" x14ac:dyDescent="0.25">
      <c r="A319" s="367"/>
      <c r="B319" s="361"/>
      <c r="C319" s="362"/>
      <c r="D319" s="363"/>
      <c r="E319" s="364"/>
      <c r="F319" s="365"/>
      <c r="L319" s="369"/>
      <c r="M319" s="368"/>
      <c r="N319" s="364"/>
      <c r="O319" s="368"/>
      <c r="P319" s="364"/>
      <c r="Q319" s="368"/>
      <c r="R319" s="368"/>
      <c r="S319" s="368"/>
      <c r="T319" s="368"/>
      <c r="U319" s="369"/>
      <c r="V319" s="369"/>
      <c r="W319" s="369"/>
      <c r="Z319" s="364"/>
      <c r="AA319" s="368"/>
      <c r="AB319" s="364"/>
      <c r="AC319" s="364"/>
      <c r="AD319" s="367"/>
      <c r="AE319" s="368"/>
      <c r="AF319" s="368"/>
      <c r="AG319" s="368"/>
      <c r="AH319" s="368"/>
      <c r="AI319" s="368"/>
      <c r="AJ319" s="368"/>
      <c r="AK319" s="368"/>
      <c r="AL319" s="368"/>
      <c r="AM319" s="368"/>
      <c r="AN319" s="368"/>
      <c r="AO319" s="368"/>
      <c r="AP319" s="368"/>
      <c r="AQ319" s="368"/>
      <c r="AR319" s="368"/>
      <c r="AS319" s="368"/>
      <c r="AT319" s="369"/>
    </row>
    <row r="320" spans="1:46" s="366" customFormat="1" x14ac:dyDescent="0.25">
      <c r="A320" s="367"/>
      <c r="B320" s="361"/>
      <c r="C320" s="362"/>
      <c r="D320" s="363"/>
      <c r="E320" s="364"/>
      <c r="F320" s="365"/>
      <c r="L320" s="369"/>
      <c r="M320" s="368"/>
      <c r="N320" s="364"/>
      <c r="O320" s="368"/>
      <c r="P320" s="364"/>
      <c r="Q320" s="368"/>
      <c r="R320" s="368"/>
      <c r="S320" s="368"/>
      <c r="T320" s="368"/>
      <c r="U320" s="369"/>
      <c r="V320" s="369"/>
      <c r="W320" s="369"/>
      <c r="Z320" s="364"/>
      <c r="AA320" s="368"/>
      <c r="AB320" s="364"/>
      <c r="AC320" s="364"/>
      <c r="AD320" s="367"/>
      <c r="AE320" s="368"/>
      <c r="AF320" s="368"/>
      <c r="AG320" s="368"/>
      <c r="AH320" s="368"/>
      <c r="AI320" s="368"/>
      <c r="AJ320" s="368"/>
      <c r="AK320" s="368"/>
      <c r="AL320" s="368"/>
      <c r="AM320" s="368"/>
      <c r="AN320" s="368"/>
      <c r="AO320" s="368"/>
      <c r="AP320" s="368"/>
      <c r="AQ320" s="368"/>
      <c r="AR320" s="368"/>
      <c r="AS320" s="368"/>
      <c r="AT320" s="369"/>
    </row>
    <row r="321" spans="1:46" s="366" customFormat="1" x14ac:dyDescent="0.25">
      <c r="A321" s="367"/>
      <c r="B321" s="361"/>
      <c r="C321" s="362"/>
      <c r="D321" s="363"/>
      <c r="E321" s="364"/>
      <c r="F321" s="365"/>
      <c r="L321" s="369"/>
      <c r="M321" s="368"/>
      <c r="N321" s="364"/>
      <c r="O321" s="368"/>
      <c r="P321" s="364"/>
      <c r="Q321" s="368"/>
      <c r="R321" s="368"/>
      <c r="S321" s="368"/>
      <c r="T321" s="368"/>
      <c r="U321" s="369"/>
      <c r="V321" s="369"/>
      <c r="W321" s="369"/>
      <c r="Z321" s="364"/>
      <c r="AA321" s="368"/>
      <c r="AB321" s="364"/>
      <c r="AC321" s="364"/>
      <c r="AD321" s="367"/>
      <c r="AE321" s="368"/>
      <c r="AF321" s="368"/>
      <c r="AG321" s="368"/>
      <c r="AH321" s="368"/>
      <c r="AI321" s="368"/>
      <c r="AJ321" s="368"/>
      <c r="AK321" s="368"/>
      <c r="AL321" s="368"/>
      <c r="AM321" s="368"/>
      <c r="AN321" s="368"/>
      <c r="AO321" s="368"/>
      <c r="AP321" s="368"/>
      <c r="AQ321" s="368"/>
      <c r="AR321" s="368"/>
      <c r="AS321" s="368"/>
      <c r="AT321" s="369"/>
    </row>
    <row r="322" spans="1:46" s="366" customFormat="1" x14ac:dyDescent="0.25">
      <c r="A322" s="367"/>
      <c r="B322" s="361"/>
      <c r="C322" s="362"/>
      <c r="D322" s="363"/>
      <c r="E322" s="364"/>
      <c r="F322" s="365"/>
      <c r="L322" s="369"/>
      <c r="M322" s="368"/>
      <c r="N322" s="364"/>
      <c r="O322" s="368"/>
      <c r="P322" s="364"/>
      <c r="Q322" s="368"/>
      <c r="R322" s="368"/>
      <c r="S322" s="368"/>
      <c r="T322" s="368"/>
      <c r="U322" s="369"/>
      <c r="V322" s="369"/>
      <c r="W322" s="369"/>
      <c r="Z322" s="364"/>
      <c r="AA322" s="368"/>
      <c r="AB322" s="364"/>
      <c r="AC322" s="364"/>
      <c r="AD322" s="367"/>
      <c r="AE322" s="368"/>
      <c r="AF322" s="368"/>
      <c r="AG322" s="368"/>
      <c r="AH322" s="368"/>
      <c r="AI322" s="368"/>
      <c r="AJ322" s="368"/>
      <c r="AK322" s="368"/>
      <c r="AL322" s="368"/>
      <c r="AM322" s="368"/>
      <c r="AN322" s="368"/>
      <c r="AO322" s="368"/>
      <c r="AP322" s="368"/>
      <c r="AQ322" s="368"/>
      <c r="AR322" s="368"/>
      <c r="AS322" s="368"/>
      <c r="AT322" s="369"/>
    </row>
    <row r="323" spans="1:46" s="366" customFormat="1" x14ac:dyDescent="0.25">
      <c r="A323" s="367"/>
      <c r="B323" s="361"/>
      <c r="C323" s="362"/>
      <c r="D323" s="363"/>
      <c r="E323" s="364"/>
      <c r="F323" s="365"/>
      <c r="L323" s="369"/>
      <c r="M323" s="368"/>
      <c r="N323" s="364"/>
      <c r="O323" s="368"/>
      <c r="P323" s="364"/>
      <c r="Q323" s="368"/>
      <c r="R323" s="368"/>
      <c r="S323" s="368"/>
      <c r="T323" s="368"/>
      <c r="U323" s="369"/>
      <c r="V323" s="369"/>
      <c r="W323" s="369"/>
      <c r="Z323" s="364"/>
      <c r="AA323" s="368"/>
      <c r="AB323" s="364"/>
      <c r="AC323" s="364"/>
      <c r="AD323" s="367"/>
      <c r="AE323" s="368"/>
      <c r="AF323" s="368"/>
      <c r="AG323" s="368"/>
      <c r="AH323" s="368"/>
      <c r="AI323" s="368"/>
      <c r="AJ323" s="368"/>
      <c r="AK323" s="368"/>
      <c r="AL323" s="368"/>
      <c r="AM323" s="368"/>
      <c r="AN323" s="368"/>
      <c r="AO323" s="368"/>
      <c r="AP323" s="368"/>
      <c r="AQ323" s="368"/>
      <c r="AR323" s="368"/>
      <c r="AS323" s="368"/>
      <c r="AT323" s="369"/>
    </row>
    <row r="324" spans="1:46" s="366" customFormat="1" x14ac:dyDescent="0.25">
      <c r="A324" s="367"/>
      <c r="B324" s="361"/>
      <c r="C324" s="362"/>
      <c r="D324" s="363"/>
      <c r="E324" s="364"/>
      <c r="F324" s="365"/>
      <c r="L324" s="369"/>
      <c r="M324" s="368"/>
      <c r="N324" s="364"/>
      <c r="O324" s="368"/>
      <c r="P324" s="364"/>
      <c r="Q324" s="368"/>
      <c r="R324" s="368"/>
      <c r="S324" s="368"/>
      <c r="T324" s="368"/>
      <c r="U324" s="369"/>
      <c r="V324" s="369"/>
      <c r="W324" s="369"/>
      <c r="Z324" s="364"/>
      <c r="AA324" s="368"/>
      <c r="AB324" s="364"/>
      <c r="AC324" s="364"/>
      <c r="AD324" s="367"/>
      <c r="AE324" s="368"/>
      <c r="AF324" s="368"/>
      <c r="AG324" s="368"/>
      <c r="AH324" s="368"/>
      <c r="AI324" s="368"/>
      <c r="AJ324" s="368"/>
      <c r="AK324" s="368"/>
      <c r="AL324" s="368"/>
      <c r="AM324" s="368"/>
      <c r="AN324" s="368"/>
      <c r="AO324" s="368"/>
      <c r="AP324" s="368"/>
      <c r="AQ324" s="368"/>
      <c r="AR324" s="368"/>
      <c r="AS324" s="368"/>
      <c r="AT324" s="369"/>
    </row>
    <row r="325" spans="1:46" s="366" customFormat="1" x14ac:dyDescent="0.25">
      <c r="A325" s="367"/>
      <c r="B325" s="361"/>
      <c r="C325" s="362"/>
      <c r="D325" s="363"/>
      <c r="E325" s="364"/>
      <c r="F325" s="365"/>
      <c r="L325" s="369"/>
      <c r="M325" s="368"/>
      <c r="N325" s="364"/>
      <c r="O325" s="368"/>
      <c r="P325" s="364"/>
      <c r="Q325" s="368"/>
      <c r="R325" s="368"/>
      <c r="S325" s="368"/>
      <c r="T325" s="368"/>
      <c r="U325" s="369"/>
      <c r="V325" s="369"/>
      <c r="W325" s="369"/>
      <c r="Z325" s="364"/>
      <c r="AA325" s="368"/>
      <c r="AB325" s="364"/>
      <c r="AC325" s="364"/>
      <c r="AD325" s="367"/>
      <c r="AE325" s="368"/>
      <c r="AF325" s="368"/>
      <c r="AG325" s="368"/>
      <c r="AH325" s="368"/>
      <c r="AI325" s="368"/>
      <c r="AJ325" s="368"/>
      <c r="AK325" s="368"/>
      <c r="AL325" s="368"/>
      <c r="AM325" s="368"/>
      <c r="AN325" s="368"/>
      <c r="AO325" s="368"/>
      <c r="AP325" s="368"/>
      <c r="AQ325" s="368"/>
      <c r="AR325" s="368"/>
      <c r="AS325" s="368"/>
      <c r="AT325" s="369"/>
    </row>
    <row r="326" spans="1:46" s="366" customFormat="1" x14ac:dyDescent="0.25">
      <c r="A326" s="367"/>
      <c r="B326" s="361"/>
      <c r="C326" s="362"/>
      <c r="D326" s="363"/>
      <c r="E326" s="364"/>
      <c r="F326" s="365"/>
      <c r="L326" s="369"/>
      <c r="M326" s="368"/>
      <c r="N326" s="364"/>
      <c r="O326" s="368"/>
      <c r="P326" s="364"/>
      <c r="Q326" s="368"/>
      <c r="R326" s="368"/>
      <c r="S326" s="368"/>
      <c r="T326" s="368"/>
      <c r="U326" s="369"/>
      <c r="V326" s="369"/>
      <c r="W326" s="369"/>
      <c r="Z326" s="364"/>
      <c r="AA326" s="368"/>
      <c r="AB326" s="364"/>
      <c r="AC326" s="364"/>
      <c r="AD326" s="367"/>
      <c r="AE326" s="368"/>
      <c r="AF326" s="368"/>
      <c r="AG326" s="368"/>
      <c r="AH326" s="368"/>
      <c r="AI326" s="368"/>
      <c r="AJ326" s="368"/>
      <c r="AK326" s="368"/>
      <c r="AL326" s="368"/>
      <c r="AM326" s="368"/>
      <c r="AN326" s="368"/>
      <c r="AO326" s="368"/>
      <c r="AP326" s="368"/>
      <c r="AQ326" s="368"/>
      <c r="AR326" s="368"/>
      <c r="AS326" s="368"/>
      <c r="AT326" s="369"/>
    </row>
    <row r="327" spans="1:46" s="366" customFormat="1" x14ac:dyDescent="0.25">
      <c r="A327" s="367"/>
      <c r="B327" s="361"/>
      <c r="C327" s="362"/>
      <c r="D327" s="363"/>
      <c r="E327" s="364"/>
      <c r="F327" s="365"/>
      <c r="L327" s="369"/>
      <c r="M327" s="368"/>
      <c r="N327" s="364"/>
      <c r="O327" s="368"/>
      <c r="P327" s="364"/>
      <c r="Q327" s="368"/>
      <c r="R327" s="368"/>
      <c r="S327" s="368"/>
      <c r="T327" s="368"/>
      <c r="U327" s="369"/>
      <c r="V327" s="369"/>
      <c r="W327" s="369"/>
      <c r="Z327" s="364"/>
      <c r="AA327" s="368"/>
      <c r="AB327" s="364"/>
      <c r="AC327" s="364"/>
      <c r="AD327" s="367"/>
      <c r="AE327" s="368"/>
      <c r="AF327" s="368"/>
      <c r="AG327" s="368"/>
      <c r="AH327" s="368"/>
      <c r="AI327" s="368"/>
      <c r="AJ327" s="368"/>
      <c r="AK327" s="368"/>
      <c r="AL327" s="368"/>
      <c r="AM327" s="368"/>
      <c r="AN327" s="368"/>
      <c r="AO327" s="368"/>
      <c r="AP327" s="368"/>
      <c r="AQ327" s="368"/>
      <c r="AR327" s="368"/>
      <c r="AS327" s="368"/>
      <c r="AT327" s="369"/>
    </row>
    <row r="328" spans="1:46" s="366" customFormat="1" x14ac:dyDescent="0.25">
      <c r="A328" s="367"/>
      <c r="B328" s="361"/>
      <c r="C328" s="362"/>
      <c r="D328" s="363"/>
      <c r="E328" s="364"/>
      <c r="F328" s="365"/>
      <c r="L328" s="369"/>
      <c r="M328" s="368"/>
      <c r="N328" s="364"/>
      <c r="O328" s="368"/>
      <c r="P328" s="364"/>
      <c r="Q328" s="368"/>
      <c r="R328" s="368"/>
      <c r="S328" s="368"/>
      <c r="T328" s="368"/>
      <c r="U328" s="369"/>
      <c r="V328" s="369"/>
      <c r="W328" s="369"/>
      <c r="Z328" s="364"/>
      <c r="AA328" s="368"/>
      <c r="AB328" s="364"/>
      <c r="AC328" s="364"/>
      <c r="AD328" s="367"/>
      <c r="AE328" s="368"/>
      <c r="AF328" s="368"/>
      <c r="AG328" s="368"/>
      <c r="AH328" s="368"/>
      <c r="AI328" s="368"/>
      <c r="AJ328" s="368"/>
      <c r="AK328" s="368"/>
      <c r="AL328" s="368"/>
      <c r="AM328" s="368"/>
      <c r="AN328" s="368"/>
      <c r="AO328" s="368"/>
      <c r="AP328" s="368"/>
      <c r="AQ328" s="368"/>
      <c r="AR328" s="368"/>
      <c r="AS328" s="368"/>
      <c r="AT328" s="369"/>
    </row>
    <row r="329" spans="1:46" s="366" customFormat="1" x14ac:dyDescent="0.25">
      <c r="A329" s="367"/>
      <c r="B329" s="361"/>
      <c r="C329" s="362"/>
      <c r="D329" s="363"/>
      <c r="E329" s="364"/>
      <c r="F329" s="365"/>
      <c r="L329" s="369"/>
      <c r="M329" s="368"/>
      <c r="N329" s="364"/>
      <c r="O329" s="368"/>
      <c r="P329" s="364"/>
      <c r="Q329" s="368"/>
      <c r="R329" s="368"/>
      <c r="S329" s="368"/>
      <c r="T329" s="368"/>
      <c r="U329" s="369"/>
      <c r="V329" s="369"/>
      <c r="W329" s="369"/>
      <c r="Z329" s="364"/>
      <c r="AA329" s="368"/>
      <c r="AB329" s="364"/>
      <c r="AC329" s="364"/>
      <c r="AD329" s="367"/>
      <c r="AE329" s="368"/>
      <c r="AF329" s="368"/>
      <c r="AG329" s="368"/>
      <c r="AH329" s="368"/>
      <c r="AI329" s="368"/>
      <c r="AJ329" s="368"/>
      <c r="AK329" s="368"/>
      <c r="AL329" s="368"/>
      <c r="AM329" s="368"/>
      <c r="AN329" s="368"/>
      <c r="AO329" s="368"/>
      <c r="AP329" s="368"/>
      <c r="AQ329" s="368"/>
      <c r="AR329" s="368"/>
      <c r="AS329" s="368"/>
      <c r="AT329" s="369"/>
    </row>
    <row r="330" spans="1:46" s="366" customFormat="1" x14ac:dyDescent="0.25">
      <c r="A330" s="367"/>
      <c r="B330" s="361"/>
      <c r="C330" s="362"/>
      <c r="D330" s="363"/>
      <c r="E330" s="364"/>
      <c r="F330" s="365"/>
      <c r="L330" s="369"/>
      <c r="M330" s="368"/>
      <c r="N330" s="364"/>
      <c r="O330" s="368"/>
      <c r="P330" s="364"/>
      <c r="Q330" s="368"/>
      <c r="R330" s="368"/>
      <c r="S330" s="368"/>
      <c r="T330" s="368"/>
      <c r="U330" s="369"/>
      <c r="V330" s="369"/>
      <c r="W330" s="369"/>
      <c r="Z330" s="364"/>
      <c r="AA330" s="368"/>
      <c r="AB330" s="364"/>
      <c r="AC330" s="364"/>
      <c r="AD330" s="367"/>
      <c r="AE330" s="368"/>
      <c r="AF330" s="368"/>
      <c r="AG330" s="368"/>
      <c r="AH330" s="368"/>
      <c r="AI330" s="368"/>
      <c r="AJ330" s="368"/>
      <c r="AK330" s="368"/>
      <c r="AL330" s="368"/>
      <c r="AM330" s="368"/>
      <c r="AN330" s="368"/>
      <c r="AO330" s="368"/>
      <c r="AP330" s="368"/>
      <c r="AQ330" s="368"/>
      <c r="AR330" s="368"/>
      <c r="AS330" s="368"/>
      <c r="AT330" s="369"/>
    </row>
    <row r="331" spans="1:46" s="366" customFormat="1" x14ac:dyDescent="0.25">
      <c r="A331" s="367"/>
      <c r="B331" s="361"/>
      <c r="C331" s="362"/>
      <c r="D331" s="363"/>
      <c r="E331" s="364"/>
      <c r="F331" s="365"/>
      <c r="L331" s="369"/>
      <c r="M331" s="368"/>
      <c r="N331" s="364"/>
      <c r="O331" s="368"/>
      <c r="P331" s="364"/>
      <c r="Q331" s="368"/>
      <c r="R331" s="368"/>
      <c r="S331" s="368"/>
      <c r="T331" s="368"/>
      <c r="U331" s="369"/>
      <c r="V331" s="369"/>
      <c r="W331" s="369"/>
      <c r="Z331" s="364"/>
      <c r="AA331" s="368"/>
      <c r="AB331" s="364"/>
      <c r="AC331" s="364"/>
      <c r="AD331" s="367"/>
      <c r="AE331" s="368"/>
      <c r="AF331" s="368"/>
      <c r="AG331" s="368"/>
      <c r="AH331" s="368"/>
      <c r="AI331" s="368"/>
      <c r="AJ331" s="368"/>
      <c r="AK331" s="368"/>
      <c r="AL331" s="368"/>
      <c r="AM331" s="368"/>
      <c r="AN331" s="368"/>
      <c r="AO331" s="368"/>
      <c r="AP331" s="368"/>
      <c r="AQ331" s="368"/>
      <c r="AR331" s="368"/>
      <c r="AS331" s="368"/>
      <c r="AT331" s="369"/>
    </row>
    <row r="332" spans="1:46" s="366" customFormat="1" x14ac:dyDescent="0.25">
      <c r="A332" s="367"/>
      <c r="B332" s="361"/>
      <c r="C332" s="362"/>
      <c r="D332" s="363"/>
      <c r="E332" s="364"/>
      <c r="F332" s="365"/>
      <c r="L332" s="369"/>
      <c r="M332" s="368"/>
      <c r="N332" s="364"/>
      <c r="O332" s="368"/>
      <c r="P332" s="364"/>
      <c r="Q332" s="368"/>
      <c r="R332" s="368"/>
      <c r="S332" s="368"/>
      <c r="T332" s="368"/>
      <c r="U332" s="369"/>
      <c r="V332" s="369"/>
      <c r="W332" s="369"/>
      <c r="Z332" s="364"/>
      <c r="AA332" s="368"/>
      <c r="AB332" s="364"/>
      <c r="AC332" s="364"/>
      <c r="AD332" s="367"/>
      <c r="AE332" s="368"/>
      <c r="AF332" s="368"/>
      <c r="AG332" s="368"/>
      <c r="AH332" s="368"/>
      <c r="AI332" s="368"/>
      <c r="AJ332" s="368"/>
      <c r="AK332" s="368"/>
      <c r="AL332" s="368"/>
      <c r="AM332" s="368"/>
      <c r="AN332" s="368"/>
      <c r="AO332" s="368"/>
      <c r="AP332" s="368"/>
      <c r="AQ332" s="368"/>
      <c r="AR332" s="368"/>
      <c r="AS332" s="368"/>
      <c r="AT332" s="369"/>
    </row>
    <row r="333" spans="1:46" s="366" customFormat="1" x14ac:dyDescent="0.25">
      <c r="A333" s="367"/>
      <c r="B333" s="361"/>
      <c r="C333" s="362"/>
      <c r="D333" s="363"/>
      <c r="E333" s="364"/>
      <c r="F333" s="365"/>
      <c r="L333" s="369"/>
      <c r="M333" s="368"/>
      <c r="N333" s="364"/>
      <c r="O333" s="368"/>
      <c r="P333" s="364"/>
      <c r="Q333" s="368"/>
      <c r="R333" s="368"/>
      <c r="S333" s="368"/>
      <c r="T333" s="368"/>
      <c r="U333" s="369"/>
      <c r="V333" s="369"/>
      <c r="W333" s="369"/>
      <c r="Z333" s="364"/>
      <c r="AA333" s="368"/>
      <c r="AB333" s="364"/>
      <c r="AC333" s="364"/>
      <c r="AD333" s="367"/>
      <c r="AE333" s="368"/>
      <c r="AF333" s="368"/>
      <c r="AG333" s="368"/>
      <c r="AH333" s="368"/>
      <c r="AI333" s="368"/>
      <c r="AJ333" s="368"/>
      <c r="AK333" s="368"/>
      <c r="AL333" s="368"/>
      <c r="AM333" s="368"/>
      <c r="AN333" s="368"/>
      <c r="AO333" s="368"/>
      <c r="AP333" s="368"/>
      <c r="AQ333" s="368"/>
      <c r="AR333" s="368"/>
      <c r="AS333" s="368"/>
      <c r="AT333" s="369"/>
    </row>
    <row r="334" spans="1:46" s="366" customFormat="1" x14ac:dyDescent="0.25">
      <c r="A334" s="367"/>
      <c r="B334" s="361"/>
      <c r="C334" s="362"/>
      <c r="D334" s="363"/>
      <c r="E334" s="364"/>
      <c r="F334" s="365"/>
      <c r="L334" s="369"/>
      <c r="M334" s="368"/>
      <c r="N334" s="364"/>
      <c r="O334" s="368"/>
      <c r="P334" s="364"/>
      <c r="Q334" s="368"/>
      <c r="R334" s="368"/>
      <c r="S334" s="368"/>
      <c r="T334" s="368"/>
      <c r="U334" s="369"/>
      <c r="V334" s="369"/>
      <c r="W334" s="369"/>
      <c r="Z334" s="364"/>
      <c r="AA334" s="368"/>
      <c r="AB334" s="364"/>
      <c r="AC334" s="364"/>
      <c r="AD334" s="367"/>
      <c r="AE334" s="368"/>
      <c r="AF334" s="368"/>
      <c r="AG334" s="368"/>
      <c r="AH334" s="368"/>
      <c r="AI334" s="368"/>
      <c r="AJ334" s="368"/>
      <c r="AK334" s="368"/>
      <c r="AL334" s="368"/>
      <c r="AM334" s="368"/>
      <c r="AN334" s="368"/>
      <c r="AO334" s="368"/>
      <c r="AP334" s="368"/>
      <c r="AQ334" s="368"/>
      <c r="AR334" s="368"/>
      <c r="AS334" s="368"/>
      <c r="AT334" s="369"/>
    </row>
    <row r="335" spans="1:46" s="366" customFormat="1" x14ac:dyDescent="0.25">
      <c r="A335" s="367"/>
      <c r="B335" s="361"/>
      <c r="C335" s="362"/>
      <c r="D335" s="363"/>
      <c r="E335" s="364"/>
      <c r="F335" s="365"/>
      <c r="L335" s="369"/>
      <c r="M335" s="368"/>
      <c r="N335" s="364"/>
      <c r="O335" s="368"/>
      <c r="P335" s="364"/>
      <c r="Q335" s="368"/>
      <c r="R335" s="368"/>
      <c r="S335" s="368"/>
      <c r="T335" s="368"/>
      <c r="U335" s="369"/>
      <c r="V335" s="369"/>
      <c r="W335" s="369"/>
      <c r="Z335" s="364"/>
      <c r="AA335" s="368"/>
      <c r="AB335" s="364"/>
      <c r="AC335" s="364"/>
      <c r="AD335" s="367"/>
      <c r="AE335" s="368"/>
      <c r="AF335" s="368"/>
      <c r="AG335" s="368"/>
      <c r="AH335" s="368"/>
      <c r="AI335" s="368"/>
      <c r="AJ335" s="368"/>
      <c r="AK335" s="368"/>
      <c r="AL335" s="368"/>
      <c r="AM335" s="368"/>
      <c r="AN335" s="368"/>
      <c r="AO335" s="368"/>
      <c r="AP335" s="368"/>
      <c r="AQ335" s="368"/>
      <c r="AR335" s="368"/>
      <c r="AS335" s="368"/>
      <c r="AT335" s="369"/>
    </row>
    <row r="336" spans="1:46" s="366" customFormat="1" x14ac:dyDescent="0.25">
      <c r="A336" s="367"/>
      <c r="B336" s="361"/>
      <c r="C336" s="362"/>
      <c r="D336" s="363"/>
      <c r="E336" s="364"/>
      <c r="F336" s="365"/>
      <c r="L336" s="369"/>
      <c r="M336" s="368"/>
      <c r="N336" s="364"/>
      <c r="O336" s="368"/>
      <c r="P336" s="364"/>
      <c r="Q336" s="368"/>
      <c r="R336" s="368"/>
      <c r="S336" s="368"/>
      <c r="T336" s="368"/>
      <c r="U336" s="369"/>
      <c r="V336" s="369"/>
      <c r="W336" s="369"/>
      <c r="Z336" s="364"/>
      <c r="AA336" s="368"/>
      <c r="AB336" s="364"/>
      <c r="AC336" s="364"/>
      <c r="AD336" s="367"/>
      <c r="AE336" s="368"/>
      <c r="AF336" s="368"/>
      <c r="AG336" s="368"/>
      <c r="AH336" s="368"/>
      <c r="AI336" s="368"/>
      <c r="AJ336" s="368"/>
      <c r="AK336" s="368"/>
      <c r="AL336" s="368"/>
      <c r="AM336" s="368"/>
      <c r="AN336" s="368"/>
      <c r="AO336" s="368"/>
      <c r="AP336" s="368"/>
      <c r="AQ336" s="368"/>
      <c r="AR336" s="368"/>
      <c r="AS336" s="368"/>
      <c r="AT336" s="369"/>
    </row>
    <row r="337" spans="1:46" s="366" customFormat="1" x14ac:dyDescent="0.25">
      <c r="A337" s="367"/>
      <c r="B337" s="361"/>
      <c r="C337" s="362"/>
      <c r="D337" s="363"/>
      <c r="E337" s="364"/>
      <c r="F337" s="365"/>
      <c r="L337" s="369"/>
      <c r="M337" s="368"/>
      <c r="N337" s="364"/>
      <c r="O337" s="368"/>
      <c r="P337" s="364"/>
      <c r="Q337" s="368"/>
      <c r="R337" s="368"/>
      <c r="S337" s="368"/>
      <c r="T337" s="368"/>
      <c r="U337" s="369"/>
      <c r="V337" s="369"/>
      <c r="W337" s="369"/>
      <c r="Z337" s="364"/>
      <c r="AA337" s="368"/>
      <c r="AB337" s="364"/>
      <c r="AC337" s="364"/>
      <c r="AD337" s="367"/>
      <c r="AE337" s="368"/>
      <c r="AF337" s="368"/>
      <c r="AG337" s="368"/>
      <c r="AH337" s="368"/>
      <c r="AI337" s="368"/>
      <c r="AJ337" s="368"/>
      <c r="AK337" s="368"/>
      <c r="AL337" s="368"/>
      <c r="AM337" s="368"/>
      <c r="AN337" s="368"/>
      <c r="AO337" s="368"/>
      <c r="AP337" s="368"/>
      <c r="AQ337" s="368"/>
      <c r="AR337" s="368"/>
      <c r="AS337" s="368"/>
      <c r="AT337" s="369"/>
    </row>
    <row r="338" spans="1:46" s="366" customFormat="1" x14ac:dyDescent="0.25">
      <c r="A338" s="367"/>
      <c r="B338" s="361"/>
      <c r="C338" s="362"/>
      <c r="D338" s="363"/>
      <c r="E338" s="364"/>
      <c r="F338" s="365"/>
      <c r="L338" s="369"/>
      <c r="M338" s="368"/>
      <c r="N338" s="364"/>
      <c r="O338" s="368"/>
      <c r="P338" s="364"/>
      <c r="Q338" s="368"/>
      <c r="R338" s="368"/>
      <c r="S338" s="368"/>
      <c r="T338" s="368"/>
      <c r="U338" s="369"/>
      <c r="V338" s="369"/>
      <c r="W338" s="369"/>
      <c r="Z338" s="364"/>
      <c r="AA338" s="368"/>
      <c r="AB338" s="364"/>
      <c r="AC338" s="364"/>
      <c r="AD338" s="367"/>
      <c r="AE338" s="368"/>
      <c r="AF338" s="368"/>
      <c r="AG338" s="368"/>
      <c r="AH338" s="368"/>
      <c r="AI338" s="368"/>
      <c r="AJ338" s="368"/>
      <c r="AK338" s="368"/>
      <c r="AL338" s="368"/>
      <c r="AM338" s="368"/>
      <c r="AN338" s="368"/>
      <c r="AO338" s="368"/>
      <c r="AP338" s="368"/>
      <c r="AQ338" s="368"/>
      <c r="AR338" s="368"/>
      <c r="AS338" s="368"/>
      <c r="AT338" s="369"/>
    </row>
    <row r="339" spans="1:46" s="366" customFormat="1" x14ac:dyDescent="0.25">
      <c r="A339" s="367"/>
      <c r="B339" s="361"/>
      <c r="C339" s="362"/>
      <c r="D339" s="363"/>
      <c r="E339" s="364"/>
      <c r="F339" s="365"/>
      <c r="L339" s="369"/>
      <c r="M339" s="368"/>
      <c r="N339" s="364"/>
      <c r="O339" s="368"/>
      <c r="P339" s="364"/>
      <c r="Q339" s="368"/>
      <c r="R339" s="368"/>
      <c r="S339" s="368"/>
      <c r="T339" s="368"/>
      <c r="U339" s="369"/>
      <c r="V339" s="369"/>
      <c r="W339" s="369"/>
      <c r="Z339" s="364"/>
      <c r="AA339" s="368"/>
      <c r="AB339" s="364"/>
      <c r="AC339" s="364"/>
      <c r="AD339" s="367"/>
      <c r="AE339" s="368"/>
      <c r="AF339" s="368"/>
      <c r="AG339" s="368"/>
      <c r="AH339" s="368"/>
      <c r="AI339" s="368"/>
      <c r="AJ339" s="368"/>
      <c r="AK339" s="368"/>
      <c r="AL339" s="368"/>
      <c r="AM339" s="368"/>
      <c r="AN339" s="368"/>
      <c r="AO339" s="368"/>
      <c r="AP339" s="368"/>
      <c r="AQ339" s="368"/>
      <c r="AR339" s="368"/>
      <c r="AS339" s="368"/>
      <c r="AT339" s="369"/>
    </row>
    <row r="340" spans="1:46" s="366" customFormat="1" x14ac:dyDescent="0.25">
      <c r="A340" s="367"/>
      <c r="B340" s="361"/>
      <c r="C340" s="362"/>
      <c r="D340" s="363"/>
      <c r="E340" s="364"/>
      <c r="F340" s="365"/>
      <c r="L340" s="369"/>
      <c r="M340" s="368"/>
      <c r="N340" s="364"/>
      <c r="O340" s="368"/>
      <c r="P340" s="364"/>
      <c r="Q340" s="368"/>
      <c r="R340" s="368"/>
      <c r="S340" s="368"/>
      <c r="T340" s="368"/>
      <c r="U340" s="369"/>
      <c r="V340" s="369"/>
      <c r="W340" s="369"/>
      <c r="Z340" s="364"/>
      <c r="AA340" s="368"/>
      <c r="AB340" s="364"/>
      <c r="AC340" s="364"/>
      <c r="AD340" s="367"/>
      <c r="AE340" s="368"/>
      <c r="AF340" s="368"/>
      <c r="AG340" s="368"/>
      <c r="AH340" s="368"/>
      <c r="AI340" s="368"/>
      <c r="AJ340" s="368"/>
      <c r="AK340" s="368"/>
      <c r="AL340" s="368"/>
      <c r="AM340" s="368"/>
      <c r="AN340" s="368"/>
      <c r="AO340" s="368"/>
      <c r="AP340" s="368"/>
      <c r="AQ340" s="368"/>
      <c r="AR340" s="368"/>
      <c r="AS340" s="368"/>
      <c r="AT340" s="369"/>
    </row>
    <row r="341" spans="1:46" s="366" customFormat="1" x14ac:dyDescent="0.25">
      <c r="A341" s="367"/>
      <c r="B341" s="361"/>
      <c r="C341" s="362"/>
      <c r="D341" s="363"/>
      <c r="E341" s="364"/>
      <c r="F341" s="365"/>
      <c r="L341" s="369"/>
      <c r="M341" s="368"/>
      <c r="N341" s="364"/>
      <c r="O341" s="368"/>
      <c r="P341" s="364"/>
      <c r="Q341" s="368"/>
      <c r="R341" s="368"/>
      <c r="S341" s="368"/>
      <c r="T341" s="368"/>
      <c r="U341" s="369"/>
      <c r="V341" s="369"/>
      <c r="W341" s="369"/>
      <c r="Z341" s="364"/>
      <c r="AA341" s="368"/>
      <c r="AB341" s="364"/>
      <c r="AC341" s="364"/>
      <c r="AD341" s="367"/>
      <c r="AE341" s="368"/>
      <c r="AF341" s="368"/>
      <c r="AG341" s="368"/>
      <c r="AH341" s="368"/>
      <c r="AI341" s="368"/>
      <c r="AJ341" s="368"/>
      <c r="AK341" s="368"/>
      <c r="AL341" s="368"/>
      <c r="AM341" s="368"/>
      <c r="AN341" s="368"/>
      <c r="AO341" s="368"/>
      <c r="AP341" s="368"/>
      <c r="AQ341" s="368"/>
      <c r="AR341" s="368"/>
      <c r="AS341" s="368"/>
      <c r="AT341" s="369"/>
    </row>
    <row r="342" spans="1:46" s="366" customFormat="1" x14ac:dyDescent="0.25">
      <c r="A342" s="367"/>
      <c r="B342" s="361"/>
      <c r="C342" s="362"/>
      <c r="D342" s="363"/>
      <c r="E342" s="364"/>
      <c r="F342" s="365"/>
      <c r="L342" s="369"/>
      <c r="M342" s="368"/>
      <c r="N342" s="364"/>
      <c r="O342" s="368"/>
      <c r="P342" s="364"/>
      <c r="Q342" s="368"/>
      <c r="R342" s="368"/>
      <c r="S342" s="368"/>
      <c r="T342" s="368"/>
      <c r="U342" s="369"/>
      <c r="V342" s="369"/>
      <c r="W342" s="369"/>
      <c r="Z342" s="364"/>
      <c r="AA342" s="368"/>
      <c r="AB342" s="364"/>
      <c r="AC342" s="364"/>
      <c r="AD342" s="367"/>
      <c r="AE342" s="368"/>
      <c r="AF342" s="368"/>
      <c r="AG342" s="368"/>
      <c r="AH342" s="368"/>
      <c r="AI342" s="368"/>
      <c r="AJ342" s="368"/>
      <c r="AK342" s="368"/>
      <c r="AL342" s="368"/>
      <c r="AM342" s="368"/>
      <c r="AN342" s="368"/>
      <c r="AO342" s="368"/>
      <c r="AP342" s="368"/>
      <c r="AQ342" s="368"/>
      <c r="AR342" s="368"/>
      <c r="AS342" s="368"/>
      <c r="AT342" s="369"/>
    </row>
    <row r="343" spans="1:46" s="366" customFormat="1" x14ac:dyDescent="0.25">
      <c r="A343" s="367"/>
      <c r="B343" s="361"/>
      <c r="C343" s="362"/>
      <c r="D343" s="363"/>
      <c r="E343" s="364"/>
      <c r="F343" s="365"/>
      <c r="L343" s="369"/>
      <c r="M343" s="368"/>
      <c r="N343" s="364"/>
      <c r="O343" s="368"/>
      <c r="P343" s="364"/>
      <c r="Q343" s="368"/>
      <c r="R343" s="368"/>
      <c r="S343" s="368"/>
      <c r="T343" s="368"/>
      <c r="U343" s="369"/>
      <c r="V343" s="369"/>
      <c r="W343" s="369"/>
      <c r="Z343" s="364"/>
      <c r="AA343" s="368"/>
      <c r="AB343" s="364"/>
      <c r="AC343" s="364"/>
      <c r="AD343" s="367"/>
      <c r="AE343" s="368"/>
      <c r="AF343" s="368"/>
      <c r="AG343" s="368"/>
      <c r="AH343" s="368"/>
      <c r="AI343" s="368"/>
      <c r="AJ343" s="368"/>
      <c r="AK343" s="368"/>
      <c r="AL343" s="368"/>
      <c r="AM343" s="368"/>
      <c r="AN343" s="368"/>
      <c r="AO343" s="368"/>
      <c r="AP343" s="368"/>
      <c r="AQ343" s="368"/>
      <c r="AR343" s="368"/>
      <c r="AS343" s="368"/>
      <c r="AT343" s="369"/>
    </row>
    <row r="344" spans="1:46" s="366" customFormat="1" x14ac:dyDescent="0.25">
      <c r="A344" s="367"/>
      <c r="B344" s="361"/>
      <c r="C344" s="362"/>
      <c r="D344" s="363"/>
      <c r="E344" s="364"/>
      <c r="F344" s="365"/>
      <c r="L344" s="369"/>
      <c r="M344" s="368"/>
      <c r="N344" s="364"/>
      <c r="O344" s="368"/>
      <c r="P344" s="364"/>
      <c r="Q344" s="368"/>
      <c r="R344" s="368"/>
      <c r="S344" s="368"/>
      <c r="T344" s="368"/>
      <c r="U344" s="369"/>
      <c r="V344" s="369"/>
      <c r="W344" s="369"/>
      <c r="Z344" s="364"/>
      <c r="AA344" s="368"/>
      <c r="AB344" s="364"/>
      <c r="AC344" s="364"/>
      <c r="AD344" s="367"/>
      <c r="AE344" s="368"/>
      <c r="AF344" s="368"/>
      <c r="AG344" s="368"/>
      <c r="AH344" s="368"/>
      <c r="AI344" s="368"/>
      <c r="AJ344" s="368"/>
      <c r="AK344" s="368"/>
      <c r="AL344" s="368"/>
      <c r="AM344" s="368"/>
      <c r="AN344" s="368"/>
      <c r="AO344" s="368"/>
      <c r="AP344" s="368"/>
      <c r="AQ344" s="368"/>
      <c r="AR344" s="368"/>
      <c r="AS344" s="368"/>
      <c r="AT344" s="369"/>
    </row>
    <row r="345" spans="1:46" s="366" customFormat="1" x14ac:dyDescent="0.25">
      <c r="A345" s="367"/>
      <c r="B345" s="361"/>
      <c r="C345" s="362"/>
      <c r="D345" s="363"/>
      <c r="E345" s="364"/>
      <c r="F345" s="365"/>
      <c r="L345" s="369"/>
      <c r="M345" s="368"/>
      <c r="N345" s="364"/>
      <c r="O345" s="368"/>
      <c r="P345" s="364"/>
      <c r="Q345" s="368"/>
      <c r="R345" s="368"/>
      <c r="S345" s="368"/>
      <c r="T345" s="368"/>
      <c r="U345" s="369"/>
      <c r="V345" s="369"/>
      <c r="W345" s="369"/>
      <c r="Z345" s="364"/>
      <c r="AA345" s="368"/>
      <c r="AB345" s="364"/>
      <c r="AC345" s="364"/>
      <c r="AD345" s="367"/>
      <c r="AE345" s="368"/>
      <c r="AF345" s="368"/>
      <c r="AG345" s="368"/>
      <c r="AH345" s="368"/>
      <c r="AI345" s="368"/>
      <c r="AJ345" s="368"/>
      <c r="AK345" s="368"/>
      <c r="AL345" s="368"/>
      <c r="AM345" s="368"/>
      <c r="AN345" s="368"/>
      <c r="AO345" s="368"/>
      <c r="AP345" s="368"/>
      <c r="AQ345" s="368"/>
      <c r="AR345" s="368"/>
      <c r="AS345" s="368"/>
      <c r="AT345" s="369"/>
    </row>
    <row r="346" spans="1:46" s="366" customFormat="1" x14ac:dyDescent="0.25">
      <c r="A346" s="367"/>
      <c r="B346" s="361"/>
      <c r="C346" s="362"/>
      <c r="D346" s="363"/>
      <c r="E346" s="364"/>
      <c r="F346" s="365"/>
      <c r="L346" s="369"/>
      <c r="M346" s="368"/>
      <c r="N346" s="364"/>
      <c r="O346" s="368"/>
      <c r="P346" s="364"/>
      <c r="Q346" s="368"/>
      <c r="R346" s="368"/>
      <c r="S346" s="368"/>
      <c r="T346" s="368"/>
      <c r="U346" s="369"/>
      <c r="V346" s="369"/>
      <c r="W346" s="369"/>
      <c r="Z346" s="364"/>
      <c r="AA346" s="368"/>
      <c r="AB346" s="364"/>
      <c r="AC346" s="364"/>
      <c r="AD346" s="367"/>
      <c r="AE346" s="368"/>
      <c r="AF346" s="368"/>
      <c r="AG346" s="368"/>
      <c r="AH346" s="368"/>
      <c r="AI346" s="368"/>
      <c r="AJ346" s="368"/>
      <c r="AK346" s="368"/>
      <c r="AL346" s="368"/>
      <c r="AM346" s="368"/>
      <c r="AN346" s="368"/>
      <c r="AO346" s="368"/>
      <c r="AP346" s="368"/>
      <c r="AQ346" s="368"/>
      <c r="AR346" s="368"/>
      <c r="AS346" s="368"/>
      <c r="AT346" s="369"/>
    </row>
    <row r="347" spans="1:46" s="366" customFormat="1" x14ac:dyDescent="0.25">
      <c r="A347" s="367"/>
      <c r="B347" s="361"/>
      <c r="C347" s="362"/>
      <c r="D347" s="363"/>
      <c r="E347" s="364"/>
      <c r="F347" s="365"/>
      <c r="L347" s="369"/>
      <c r="M347" s="368"/>
      <c r="N347" s="364"/>
      <c r="O347" s="368"/>
      <c r="P347" s="364"/>
      <c r="Q347" s="368"/>
      <c r="R347" s="368"/>
      <c r="S347" s="368"/>
      <c r="T347" s="368"/>
      <c r="U347" s="369"/>
      <c r="V347" s="369"/>
      <c r="W347" s="369"/>
      <c r="Z347" s="364"/>
      <c r="AA347" s="368"/>
      <c r="AB347" s="364"/>
      <c r="AC347" s="364"/>
      <c r="AD347" s="367"/>
      <c r="AE347" s="368"/>
      <c r="AF347" s="368"/>
      <c r="AG347" s="368"/>
      <c r="AH347" s="368"/>
      <c r="AI347" s="368"/>
      <c r="AJ347" s="368"/>
      <c r="AK347" s="368"/>
      <c r="AL347" s="368"/>
      <c r="AM347" s="368"/>
      <c r="AN347" s="368"/>
      <c r="AO347" s="368"/>
      <c r="AP347" s="368"/>
      <c r="AQ347" s="368"/>
      <c r="AR347" s="368"/>
      <c r="AS347" s="368"/>
      <c r="AT347" s="369"/>
    </row>
    <row r="348" spans="1:46" s="366" customFormat="1" x14ac:dyDescent="0.25">
      <c r="A348" s="367"/>
      <c r="B348" s="361"/>
      <c r="C348" s="362"/>
      <c r="D348" s="363"/>
      <c r="E348" s="364"/>
      <c r="F348" s="365"/>
      <c r="L348" s="369"/>
      <c r="M348" s="368"/>
      <c r="N348" s="364"/>
      <c r="O348" s="368"/>
      <c r="P348" s="364"/>
      <c r="Q348" s="368"/>
      <c r="R348" s="368"/>
      <c r="S348" s="368"/>
      <c r="T348" s="368"/>
      <c r="U348" s="369"/>
      <c r="V348" s="369"/>
      <c r="W348" s="369"/>
      <c r="Z348" s="364"/>
      <c r="AA348" s="368"/>
      <c r="AB348" s="364"/>
      <c r="AC348" s="364"/>
      <c r="AD348" s="367"/>
      <c r="AE348" s="368"/>
      <c r="AF348" s="368"/>
      <c r="AG348" s="368"/>
      <c r="AH348" s="368"/>
      <c r="AI348" s="368"/>
      <c r="AJ348" s="368"/>
      <c r="AK348" s="368"/>
      <c r="AL348" s="368"/>
      <c r="AM348" s="368"/>
      <c r="AN348" s="368"/>
      <c r="AO348" s="368"/>
      <c r="AP348" s="368"/>
      <c r="AQ348" s="368"/>
      <c r="AR348" s="368"/>
      <c r="AS348" s="368"/>
      <c r="AT348" s="369"/>
    </row>
    <row r="349" spans="1:46" s="366" customFormat="1" x14ac:dyDescent="0.25">
      <c r="A349" s="367"/>
      <c r="B349" s="361"/>
      <c r="C349" s="362"/>
      <c r="D349" s="363"/>
      <c r="E349" s="364"/>
      <c r="F349" s="365"/>
      <c r="L349" s="369"/>
      <c r="M349" s="368"/>
      <c r="N349" s="364"/>
      <c r="O349" s="368"/>
      <c r="P349" s="364"/>
      <c r="Q349" s="368"/>
      <c r="R349" s="368"/>
      <c r="S349" s="368"/>
      <c r="T349" s="368"/>
      <c r="U349" s="369"/>
      <c r="V349" s="369"/>
      <c r="W349" s="369"/>
      <c r="Z349" s="364"/>
      <c r="AA349" s="368"/>
      <c r="AB349" s="364"/>
      <c r="AC349" s="364"/>
      <c r="AD349" s="367"/>
      <c r="AE349" s="368"/>
      <c r="AF349" s="368"/>
      <c r="AG349" s="368"/>
      <c r="AH349" s="368"/>
      <c r="AI349" s="368"/>
      <c r="AJ349" s="368"/>
      <c r="AK349" s="368"/>
      <c r="AL349" s="368"/>
      <c r="AM349" s="368"/>
      <c r="AN349" s="368"/>
      <c r="AO349" s="368"/>
      <c r="AP349" s="368"/>
      <c r="AQ349" s="368"/>
      <c r="AR349" s="368"/>
      <c r="AS349" s="368"/>
      <c r="AT349" s="369"/>
    </row>
    <row r="350" spans="1:46" s="366" customFormat="1" x14ac:dyDescent="0.25">
      <c r="A350" s="367"/>
      <c r="B350" s="361"/>
      <c r="C350" s="362"/>
      <c r="D350" s="363"/>
      <c r="E350" s="364"/>
      <c r="F350" s="365"/>
      <c r="L350" s="369"/>
      <c r="M350" s="368"/>
      <c r="N350" s="364"/>
      <c r="O350" s="368"/>
      <c r="P350" s="364"/>
      <c r="Q350" s="368"/>
      <c r="R350" s="368"/>
      <c r="S350" s="368"/>
      <c r="T350" s="368"/>
      <c r="U350" s="369"/>
      <c r="V350" s="369"/>
      <c r="W350" s="369"/>
      <c r="Z350" s="364"/>
      <c r="AA350" s="368"/>
      <c r="AB350" s="364"/>
      <c r="AC350" s="364"/>
      <c r="AD350" s="367"/>
      <c r="AE350" s="368"/>
      <c r="AF350" s="368"/>
      <c r="AG350" s="368"/>
      <c r="AH350" s="368"/>
      <c r="AI350" s="368"/>
      <c r="AJ350" s="368"/>
      <c r="AK350" s="368"/>
      <c r="AL350" s="368"/>
      <c r="AM350" s="368"/>
      <c r="AN350" s="368"/>
      <c r="AO350" s="368"/>
      <c r="AP350" s="368"/>
      <c r="AQ350" s="368"/>
      <c r="AR350" s="368"/>
      <c r="AS350" s="368"/>
      <c r="AT350" s="369"/>
    </row>
    <row r="351" spans="1:46" s="366" customFormat="1" x14ac:dyDescent="0.25">
      <c r="A351" s="367"/>
      <c r="B351" s="361"/>
      <c r="C351" s="362"/>
      <c r="D351" s="363"/>
      <c r="E351" s="364"/>
      <c r="F351" s="365"/>
      <c r="L351" s="369"/>
      <c r="M351" s="368"/>
      <c r="N351" s="364"/>
      <c r="O351" s="368"/>
      <c r="P351" s="364"/>
      <c r="Q351" s="368"/>
      <c r="R351" s="368"/>
      <c r="S351" s="368"/>
      <c r="T351" s="368"/>
      <c r="U351" s="369"/>
      <c r="V351" s="369"/>
      <c r="W351" s="369"/>
      <c r="Z351" s="364"/>
      <c r="AA351" s="368"/>
      <c r="AB351" s="364"/>
      <c r="AC351" s="364"/>
      <c r="AD351" s="367"/>
      <c r="AE351" s="368"/>
      <c r="AF351" s="368"/>
      <c r="AG351" s="368"/>
      <c r="AH351" s="368"/>
      <c r="AI351" s="368"/>
      <c r="AJ351" s="368"/>
      <c r="AK351" s="368"/>
      <c r="AL351" s="368"/>
      <c r="AM351" s="368"/>
      <c r="AN351" s="368"/>
      <c r="AO351" s="368"/>
      <c r="AP351" s="368"/>
      <c r="AQ351" s="368"/>
      <c r="AR351" s="368"/>
      <c r="AS351" s="368"/>
      <c r="AT351" s="369"/>
    </row>
    <row r="352" spans="1:46" s="366" customFormat="1" x14ac:dyDescent="0.25">
      <c r="A352" s="367"/>
      <c r="B352" s="361"/>
      <c r="C352" s="362"/>
      <c r="D352" s="363"/>
      <c r="E352" s="364"/>
      <c r="F352" s="365"/>
      <c r="L352" s="369"/>
      <c r="M352" s="368"/>
      <c r="N352" s="364"/>
      <c r="O352" s="368"/>
      <c r="P352" s="364"/>
      <c r="Q352" s="368"/>
      <c r="R352" s="368"/>
      <c r="S352" s="368"/>
      <c r="T352" s="368"/>
      <c r="U352" s="369"/>
      <c r="V352" s="369"/>
      <c r="W352" s="369"/>
      <c r="Z352" s="364"/>
      <c r="AA352" s="368"/>
      <c r="AB352" s="364"/>
      <c r="AC352" s="364"/>
      <c r="AD352" s="367"/>
      <c r="AE352" s="368"/>
      <c r="AF352" s="368"/>
      <c r="AG352" s="368"/>
      <c r="AH352" s="368"/>
      <c r="AI352" s="368"/>
      <c r="AJ352" s="368"/>
      <c r="AK352" s="368"/>
      <c r="AL352" s="368"/>
      <c r="AM352" s="368"/>
      <c r="AN352" s="368"/>
      <c r="AO352" s="368"/>
      <c r="AP352" s="368"/>
      <c r="AQ352" s="368"/>
      <c r="AR352" s="368"/>
      <c r="AS352" s="368"/>
      <c r="AT352" s="369"/>
    </row>
    <row r="353" spans="1:46" s="366" customFormat="1" x14ac:dyDescent="0.25">
      <c r="A353" s="367"/>
      <c r="B353" s="361"/>
      <c r="C353" s="362"/>
      <c r="D353" s="363"/>
      <c r="E353" s="364"/>
      <c r="F353" s="365"/>
      <c r="L353" s="369"/>
      <c r="M353" s="368"/>
      <c r="N353" s="364"/>
      <c r="O353" s="368"/>
      <c r="P353" s="364"/>
      <c r="Q353" s="368"/>
      <c r="R353" s="368"/>
      <c r="S353" s="368"/>
      <c r="T353" s="368"/>
      <c r="U353" s="369"/>
      <c r="V353" s="369"/>
      <c r="W353" s="369"/>
      <c r="Z353" s="364"/>
      <c r="AA353" s="368"/>
      <c r="AB353" s="364"/>
      <c r="AC353" s="364"/>
      <c r="AD353" s="367"/>
      <c r="AE353" s="368"/>
      <c r="AF353" s="368"/>
      <c r="AG353" s="368"/>
      <c r="AH353" s="368"/>
      <c r="AI353" s="368"/>
      <c r="AJ353" s="368"/>
      <c r="AK353" s="368"/>
      <c r="AL353" s="368"/>
      <c r="AM353" s="368"/>
      <c r="AN353" s="368"/>
      <c r="AO353" s="368"/>
      <c r="AP353" s="368"/>
      <c r="AQ353" s="368"/>
      <c r="AR353" s="368"/>
      <c r="AS353" s="368"/>
      <c r="AT353" s="369"/>
    </row>
    <row r="354" spans="1:46" s="366" customFormat="1" x14ac:dyDescent="0.25">
      <c r="A354" s="367"/>
      <c r="B354" s="361"/>
      <c r="C354" s="362"/>
      <c r="D354" s="363"/>
      <c r="E354" s="364"/>
      <c r="F354" s="365"/>
      <c r="L354" s="369"/>
      <c r="M354" s="368"/>
      <c r="N354" s="364"/>
      <c r="O354" s="368"/>
      <c r="P354" s="364"/>
      <c r="Q354" s="368"/>
      <c r="R354" s="368"/>
      <c r="S354" s="368"/>
      <c r="T354" s="368"/>
      <c r="U354" s="369"/>
      <c r="V354" s="369"/>
      <c r="W354" s="369"/>
      <c r="Z354" s="364"/>
      <c r="AA354" s="368"/>
      <c r="AB354" s="364"/>
      <c r="AC354" s="364"/>
      <c r="AD354" s="367"/>
      <c r="AE354" s="368"/>
      <c r="AF354" s="368"/>
      <c r="AG354" s="368"/>
      <c r="AH354" s="368"/>
      <c r="AI354" s="368"/>
      <c r="AJ354" s="368"/>
      <c r="AK354" s="368"/>
      <c r="AL354" s="368"/>
      <c r="AM354" s="368"/>
      <c r="AN354" s="368"/>
      <c r="AO354" s="368"/>
      <c r="AP354" s="368"/>
      <c r="AQ354" s="368"/>
      <c r="AR354" s="368"/>
      <c r="AS354" s="368"/>
      <c r="AT354" s="369"/>
    </row>
    <row r="355" spans="1:46" s="366" customFormat="1" x14ac:dyDescent="0.25">
      <c r="A355" s="367"/>
      <c r="B355" s="361"/>
      <c r="C355" s="362"/>
      <c r="D355" s="363"/>
      <c r="E355" s="364"/>
      <c r="F355" s="365"/>
      <c r="L355" s="369"/>
      <c r="M355" s="368"/>
      <c r="N355" s="364"/>
      <c r="O355" s="368"/>
      <c r="P355" s="364"/>
      <c r="Q355" s="368"/>
      <c r="R355" s="368"/>
      <c r="S355" s="368"/>
      <c r="T355" s="368"/>
      <c r="U355" s="369"/>
      <c r="V355" s="369"/>
      <c r="W355" s="369"/>
      <c r="Z355" s="364"/>
      <c r="AA355" s="368"/>
      <c r="AB355" s="364"/>
      <c r="AC355" s="364"/>
      <c r="AD355" s="367"/>
      <c r="AE355" s="368"/>
      <c r="AF355" s="368"/>
      <c r="AG355" s="368"/>
      <c r="AH355" s="368"/>
      <c r="AI355" s="368"/>
      <c r="AJ355" s="368"/>
      <c r="AK355" s="368"/>
      <c r="AL355" s="368"/>
      <c r="AM355" s="368"/>
      <c r="AN355" s="368"/>
      <c r="AO355" s="368"/>
      <c r="AP355" s="368"/>
      <c r="AQ355" s="368"/>
      <c r="AR355" s="368"/>
      <c r="AS355" s="368"/>
      <c r="AT355" s="369"/>
    </row>
    <row r="356" spans="1:46" s="366" customFormat="1" x14ac:dyDescent="0.25">
      <c r="A356" s="367"/>
      <c r="B356" s="361"/>
      <c r="C356" s="362"/>
      <c r="D356" s="363"/>
      <c r="E356" s="364"/>
      <c r="F356" s="365"/>
      <c r="L356" s="369"/>
      <c r="M356" s="368"/>
      <c r="N356" s="364"/>
      <c r="O356" s="368"/>
      <c r="P356" s="364"/>
      <c r="Q356" s="368"/>
      <c r="R356" s="368"/>
      <c r="S356" s="368"/>
      <c r="T356" s="368"/>
      <c r="U356" s="369"/>
      <c r="V356" s="369"/>
      <c r="W356" s="369"/>
      <c r="Z356" s="364"/>
      <c r="AA356" s="368"/>
      <c r="AB356" s="364"/>
      <c r="AC356" s="364"/>
      <c r="AD356" s="367"/>
      <c r="AE356" s="368"/>
      <c r="AF356" s="368"/>
      <c r="AG356" s="368"/>
      <c r="AH356" s="368"/>
      <c r="AI356" s="368"/>
      <c r="AJ356" s="368"/>
      <c r="AK356" s="368"/>
      <c r="AL356" s="368"/>
      <c r="AM356" s="368"/>
      <c r="AN356" s="368"/>
      <c r="AO356" s="368"/>
      <c r="AP356" s="368"/>
      <c r="AQ356" s="368"/>
      <c r="AR356" s="368"/>
      <c r="AS356" s="368"/>
      <c r="AT356" s="369"/>
    </row>
    <row r="357" spans="1:46" s="366" customFormat="1" x14ac:dyDescent="0.25">
      <c r="A357" s="367"/>
      <c r="B357" s="361"/>
      <c r="C357" s="362"/>
      <c r="D357" s="363"/>
      <c r="E357" s="364"/>
      <c r="F357" s="365"/>
      <c r="L357" s="369"/>
      <c r="M357" s="368"/>
      <c r="N357" s="364"/>
      <c r="O357" s="368"/>
      <c r="P357" s="364"/>
      <c r="Q357" s="368"/>
      <c r="R357" s="368"/>
      <c r="S357" s="368"/>
      <c r="T357" s="368"/>
      <c r="U357" s="369"/>
      <c r="V357" s="369"/>
      <c r="W357" s="369"/>
      <c r="Z357" s="364"/>
      <c r="AA357" s="368"/>
      <c r="AB357" s="364"/>
      <c r="AC357" s="364"/>
      <c r="AD357" s="367"/>
      <c r="AE357" s="368"/>
      <c r="AF357" s="368"/>
      <c r="AG357" s="368"/>
      <c r="AH357" s="368"/>
      <c r="AI357" s="368"/>
      <c r="AJ357" s="368"/>
      <c r="AK357" s="368"/>
      <c r="AL357" s="368"/>
      <c r="AM357" s="368"/>
      <c r="AN357" s="368"/>
      <c r="AO357" s="368"/>
      <c r="AP357" s="368"/>
      <c r="AQ357" s="368"/>
      <c r="AR357" s="368"/>
      <c r="AS357" s="368"/>
      <c r="AT357" s="369"/>
    </row>
    <row r="358" spans="1:46" s="366" customFormat="1" x14ac:dyDescent="0.25">
      <c r="A358" s="367"/>
      <c r="B358" s="361"/>
      <c r="C358" s="362"/>
      <c r="D358" s="363"/>
      <c r="E358" s="364"/>
      <c r="F358" s="365"/>
      <c r="L358" s="369"/>
      <c r="M358" s="368"/>
      <c r="N358" s="364"/>
      <c r="O358" s="368"/>
      <c r="P358" s="364"/>
      <c r="Q358" s="368"/>
      <c r="R358" s="368"/>
      <c r="S358" s="368"/>
      <c r="T358" s="368"/>
      <c r="U358" s="369"/>
      <c r="V358" s="369"/>
      <c r="W358" s="369"/>
      <c r="Z358" s="364"/>
      <c r="AA358" s="368"/>
      <c r="AB358" s="364"/>
      <c r="AC358" s="364"/>
      <c r="AD358" s="367"/>
      <c r="AE358" s="368"/>
      <c r="AF358" s="368"/>
      <c r="AG358" s="368"/>
      <c r="AH358" s="368"/>
      <c r="AI358" s="368"/>
      <c r="AJ358" s="368"/>
      <c r="AK358" s="368"/>
      <c r="AL358" s="368"/>
      <c r="AM358" s="368"/>
      <c r="AN358" s="368"/>
      <c r="AO358" s="368"/>
      <c r="AP358" s="368"/>
      <c r="AQ358" s="368"/>
      <c r="AR358" s="368"/>
      <c r="AS358" s="368"/>
      <c r="AT358" s="369"/>
    </row>
    <row r="359" spans="1:46" s="366" customFormat="1" x14ac:dyDescent="0.25">
      <c r="A359" s="367"/>
      <c r="B359" s="361"/>
      <c r="C359" s="362"/>
      <c r="D359" s="363"/>
      <c r="E359" s="364"/>
      <c r="F359" s="365"/>
      <c r="L359" s="369"/>
      <c r="M359" s="368"/>
      <c r="N359" s="364"/>
      <c r="O359" s="368"/>
      <c r="P359" s="364"/>
      <c r="Q359" s="368"/>
      <c r="R359" s="368"/>
      <c r="S359" s="368"/>
      <c r="T359" s="368"/>
      <c r="U359" s="369"/>
      <c r="V359" s="369"/>
      <c r="W359" s="369"/>
      <c r="Z359" s="364"/>
      <c r="AA359" s="368"/>
      <c r="AB359" s="364"/>
      <c r="AC359" s="364"/>
      <c r="AD359" s="367"/>
      <c r="AE359" s="368"/>
      <c r="AF359" s="368"/>
      <c r="AG359" s="368"/>
      <c r="AH359" s="368"/>
      <c r="AI359" s="368"/>
      <c r="AJ359" s="368"/>
      <c r="AK359" s="368"/>
      <c r="AL359" s="368"/>
      <c r="AM359" s="368"/>
      <c r="AN359" s="368"/>
      <c r="AO359" s="368"/>
      <c r="AP359" s="368"/>
      <c r="AQ359" s="368"/>
      <c r="AR359" s="368"/>
      <c r="AS359" s="368"/>
      <c r="AT359" s="369"/>
    </row>
    <row r="360" spans="1:46" s="366" customFormat="1" x14ac:dyDescent="0.25">
      <c r="A360" s="367"/>
      <c r="B360" s="361"/>
      <c r="C360" s="362"/>
      <c r="D360" s="363"/>
      <c r="E360" s="364"/>
      <c r="F360" s="365"/>
      <c r="L360" s="369"/>
      <c r="M360" s="368"/>
      <c r="N360" s="364"/>
      <c r="O360" s="368"/>
      <c r="P360" s="364"/>
      <c r="Q360" s="368"/>
      <c r="R360" s="368"/>
      <c r="S360" s="368"/>
      <c r="T360" s="368"/>
      <c r="U360" s="369"/>
      <c r="V360" s="369"/>
      <c r="W360" s="369"/>
      <c r="Z360" s="364"/>
      <c r="AA360" s="368"/>
      <c r="AB360" s="364"/>
      <c r="AC360" s="364"/>
      <c r="AD360" s="367"/>
      <c r="AE360" s="368"/>
      <c r="AF360" s="368"/>
      <c r="AG360" s="368"/>
      <c r="AH360" s="368"/>
      <c r="AI360" s="368"/>
      <c r="AJ360" s="368"/>
      <c r="AK360" s="368"/>
      <c r="AL360" s="368"/>
      <c r="AM360" s="368"/>
      <c r="AN360" s="368"/>
      <c r="AO360" s="368"/>
      <c r="AP360" s="368"/>
      <c r="AQ360" s="368"/>
      <c r="AR360" s="368"/>
      <c r="AS360" s="368"/>
      <c r="AT360" s="369"/>
    </row>
    <row r="361" spans="1:46" s="366" customFormat="1" x14ac:dyDescent="0.25">
      <c r="A361" s="367"/>
      <c r="B361" s="361"/>
      <c r="C361" s="362"/>
      <c r="D361" s="363"/>
      <c r="E361" s="364"/>
      <c r="F361" s="365"/>
      <c r="L361" s="369"/>
      <c r="M361" s="368"/>
      <c r="N361" s="364"/>
      <c r="O361" s="368"/>
      <c r="P361" s="364"/>
      <c r="Q361" s="368"/>
      <c r="R361" s="368"/>
      <c r="S361" s="368"/>
      <c r="T361" s="368"/>
      <c r="U361" s="369"/>
      <c r="V361" s="369"/>
      <c r="W361" s="369"/>
      <c r="Z361" s="364"/>
      <c r="AA361" s="368"/>
      <c r="AB361" s="364"/>
      <c r="AC361" s="364"/>
      <c r="AD361" s="367"/>
      <c r="AE361" s="368"/>
      <c r="AF361" s="368"/>
      <c r="AG361" s="368"/>
      <c r="AH361" s="368"/>
      <c r="AI361" s="368"/>
      <c r="AJ361" s="368"/>
      <c r="AK361" s="368"/>
      <c r="AL361" s="368"/>
      <c r="AM361" s="368"/>
      <c r="AN361" s="368"/>
      <c r="AO361" s="368"/>
      <c r="AP361" s="368"/>
      <c r="AQ361" s="368"/>
      <c r="AR361" s="368"/>
      <c r="AS361" s="368"/>
      <c r="AT361" s="369"/>
    </row>
    <row r="362" spans="1:46" s="366" customFormat="1" x14ac:dyDescent="0.25">
      <c r="A362" s="367"/>
      <c r="B362" s="361"/>
      <c r="C362" s="362"/>
      <c r="D362" s="363"/>
      <c r="E362" s="364"/>
      <c r="F362" s="365"/>
      <c r="L362" s="369"/>
      <c r="M362" s="368"/>
      <c r="N362" s="364"/>
      <c r="O362" s="368"/>
      <c r="P362" s="364"/>
      <c r="Q362" s="368"/>
      <c r="R362" s="368"/>
      <c r="S362" s="368"/>
      <c r="T362" s="368"/>
      <c r="U362" s="369"/>
      <c r="V362" s="369"/>
      <c r="W362" s="369"/>
      <c r="Z362" s="364"/>
      <c r="AA362" s="368"/>
      <c r="AB362" s="364"/>
      <c r="AC362" s="364"/>
      <c r="AD362" s="367"/>
      <c r="AE362" s="368"/>
      <c r="AF362" s="368"/>
      <c r="AG362" s="368"/>
      <c r="AH362" s="368"/>
      <c r="AI362" s="368"/>
      <c r="AJ362" s="368"/>
      <c r="AK362" s="368"/>
      <c r="AL362" s="368"/>
      <c r="AM362" s="368"/>
      <c r="AN362" s="368"/>
      <c r="AO362" s="368"/>
      <c r="AP362" s="368"/>
      <c r="AQ362" s="368"/>
      <c r="AR362" s="368"/>
      <c r="AS362" s="368"/>
      <c r="AT362" s="369"/>
    </row>
    <row r="363" spans="1:46" s="366" customFormat="1" x14ac:dyDescent="0.25">
      <c r="A363" s="367"/>
      <c r="B363" s="361"/>
      <c r="C363" s="362"/>
      <c r="D363" s="363"/>
      <c r="E363" s="364"/>
      <c r="F363" s="365"/>
      <c r="L363" s="369"/>
      <c r="M363" s="368"/>
      <c r="N363" s="364"/>
      <c r="O363" s="368"/>
      <c r="P363" s="364"/>
      <c r="Q363" s="368"/>
      <c r="R363" s="368"/>
      <c r="S363" s="368"/>
      <c r="T363" s="368"/>
      <c r="U363" s="369"/>
      <c r="V363" s="369"/>
      <c r="W363" s="369"/>
      <c r="Z363" s="364"/>
      <c r="AA363" s="368"/>
      <c r="AB363" s="364"/>
      <c r="AC363" s="364"/>
      <c r="AD363" s="367"/>
      <c r="AE363" s="368"/>
      <c r="AF363" s="368"/>
      <c r="AG363" s="368"/>
      <c r="AH363" s="368"/>
      <c r="AI363" s="368"/>
      <c r="AJ363" s="368"/>
      <c r="AK363" s="368"/>
      <c r="AL363" s="368"/>
      <c r="AM363" s="368"/>
      <c r="AN363" s="368"/>
      <c r="AO363" s="368"/>
      <c r="AP363" s="368"/>
      <c r="AQ363" s="368"/>
      <c r="AR363" s="368"/>
      <c r="AS363" s="368"/>
      <c r="AT363" s="369"/>
    </row>
    <row r="364" spans="1:46" s="366" customFormat="1" x14ac:dyDescent="0.25">
      <c r="A364" s="367"/>
      <c r="B364" s="361"/>
      <c r="C364" s="362"/>
      <c r="D364" s="363"/>
      <c r="E364" s="364"/>
      <c r="F364" s="365"/>
      <c r="L364" s="369"/>
      <c r="M364" s="368"/>
      <c r="N364" s="364"/>
      <c r="O364" s="368"/>
      <c r="P364" s="364"/>
      <c r="Q364" s="368"/>
      <c r="R364" s="368"/>
      <c r="S364" s="368"/>
      <c r="T364" s="368"/>
      <c r="U364" s="369"/>
      <c r="V364" s="369"/>
      <c r="W364" s="369"/>
      <c r="Z364" s="364"/>
      <c r="AA364" s="368"/>
      <c r="AB364" s="364"/>
      <c r="AC364" s="364"/>
      <c r="AD364" s="367"/>
      <c r="AE364" s="368"/>
      <c r="AF364" s="368"/>
      <c r="AG364" s="368"/>
      <c r="AH364" s="368"/>
      <c r="AI364" s="368"/>
      <c r="AJ364" s="368"/>
      <c r="AK364" s="368"/>
      <c r="AL364" s="368"/>
      <c r="AM364" s="368"/>
      <c r="AN364" s="368"/>
      <c r="AO364" s="368"/>
      <c r="AP364" s="368"/>
      <c r="AQ364" s="368"/>
      <c r="AR364" s="368"/>
      <c r="AS364" s="368"/>
      <c r="AT364" s="369"/>
    </row>
    <row r="365" spans="1:46" s="366" customFormat="1" x14ac:dyDescent="0.25">
      <c r="A365" s="367"/>
      <c r="B365" s="361"/>
      <c r="C365" s="362"/>
      <c r="D365" s="363"/>
      <c r="E365" s="364"/>
      <c r="F365" s="365"/>
      <c r="L365" s="369"/>
      <c r="M365" s="368"/>
      <c r="N365" s="364"/>
      <c r="O365" s="368"/>
      <c r="P365" s="364"/>
      <c r="Q365" s="368"/>
      <c r="R365" s="368"/>
      <c r="S365" s="368"/>
      <c r="T365" s="368"/>
      <c r="U365" s="369"/>
      <c r="V365" s="369"/>
      <c r="W365" s="369"/>
      <c r="Z365" s="364"/>
      <c r="AA365" s="368"/>
      <c r="AB365" s="364"/>
      <c r="AC365" s="364"/>
      <c r="AD365" s="367"/>
      <c r="AE365" s="368"/>
      <c r="AF365" s="368"/>
      <c r="AG365" s="368"/>
      <c r="AH365" s="368"/>
      <c r="AI365" s="368"/>
      <c r="AJ365" s="368"/>
      <c r="AK365" s="368"/>
      <c r="AL365" s="368"/>
      <c r="AM365" s="368"/>
      <c r="AN365" s="368"/>
      <c r="AO365" s="368"/>
      <c r="AP365" s="368"/>
      <c r="AQ365" s="368"/>
      <c r="AR365" s="368"/>
      <c r="AS365" s="368"/>
      <c r="AT365" s="369"/>
    </row>
    <row r="366" spans="1:46" s="366" customFormat="1" x14ac:dyDescent="0.25">
      <c r="A366" s="367"/>
      <c r="B366" s="361"/>
      <c r="C366" s="362"/>
      <c r="D366" s="363"/>
      <c r="E366" s="364"/>
      <c r="F366" s="365"/>
      <c r="L366" s="369"/>
      <c r="M366" s="368"/>
      <c r="N366" s="364"/>
      <c r="O366" s="368"/>
      <c r="P366" s="364"/>
      <c r="Q366" s="368"/>
      <c r="R366" s="368"/>
      <c r="S366" s="368"/>
      <c r="T366" s="368"/>
      <c r="U366" s="369"/>
      <c r="V366" s="369"/>
      <c r="W366" s="369"/>
      <c r="Z366" s="364"/>
      <c r="AA366" s="368"/>
      <c r="AB366" s="364"/>
      <c r="AC366" s="364"/>
      <c r="AD366" s="367"/>
      <c r="AE366" s="368"/>
      <c r="AF366" s="368"/>
      <c r="AG366" s="368"/>
      <c r="AH366" s="368"/>
      <c r="AI366" s="368"/>
      <c r="AJ366" s="368"/>
      <c r="AK366" s="368"/>
      <c r="AL366" s="368"/>
      <c r="AM366" s="368"/>
      <c r="AN366" s="368"/>
      <c r="AO366" s="368"/>
      <c r="AP366" s="368"/>
      <c r="AQ366" s="368"/>
      <c r="AR366" s="368"/>
      <c r="AS366" s="368"/>
      <c r="AT366" s="369"/>
    </row>
    <row r="367" spans="1:46" s="366" customFormat="1" x14ac:dyDescent="0.25">
      <c r="A367" s="367"/>
      <c r="B367" s="361"/>
      <c r="C367" s="362"/>
      <c r="D367" s="363"/>
      <c r="E367" s="364"/>
      <c r="F367" s="365"/>
      <c r="L367" s="369"/>
      <c r="M367" s="368"/>
      <c r="N367" s="364"/>
      <c r="O367" s="368"/>
      <c r="P367" s="364"/>
      <c r="Q367" s="368"/>
      <c r="R367" s="368"/>
      <c r="S367" s="368"/>
      <c r="T367" s="368"/>
      <c r="U367" s="369"/>
      <c r="V367" s="369"/>
      <c r="W367" s="369"/>
      <c r="Z367" s="364"/>
      <c r="AA367" s="368"/>
      <c r="AB367" s="364"/>
      <c r="AC367" s="364"/>
      <c r="AD367" s="367"/>
      <c r="AE367" s="368"/>
      <c r="AF367" s="368"/>
      <c r="AG367" s="368"/>
      <c r="AH367" s="368"/>
      <c r="AI367" s="368"/>
      <c r="AJ367" s="368"/>
      <c r="AK367" s="368"/>
      <c r="AL367" s="368"/>
      <c r="AM367" s="368"/>
      <c r="AN367" s="368"/>
      <c r="AO367" s="368"/>
      <c r="AP367" s="368"/>
      <c r="AQ367" s="368"/>
      <c r="AR367" s="368"/>
      <c r="AS367" s="368"/>
      <c r="AT367" s="369"/>
    </row>
    <row r="368" spans="1:46" s="366" customFormat="1" x14ac:dyDescent="0.25">
      <c r="A368" s="367"/>
      <c r="B368" s="361"/>
      <c r="C368" s="362"/>
      <c r="D368" s="363"/>
      <c r="E368" s="364"/>
      <c r="F368" s="365"/>
      <c r="L368" s="369"/>
      <c r="M368" s="368"/>
      <c r="N368" s="364"/>
      <c r="O368" s="368"/>
      <c r="P368" s="364"/>
      <c r="Q368" s="368"/>
      <c r="R368" s="368"/>
      <c r="S368" s="368"/>
      <c r="T368" s="368"/>
      <c r="U368" s="369"/>
      <c r="V368" s="369"/>
      <c r="W368" s="369"/>
      <c r="Z368" s="364"/>
      <c r="AA368" s="368"/>
      <c r="AB368" s="364"/>
      <c r="AC368" s="364"/>
      <c r="AD368" s="367"/>
      <c r="AE368" s="368"/>
      <c r="AF368" s="368"/>
      <c r="AG368" s="368"/>
      <c r="AH368" s="368"/>
      <c r="AI368" s="368"/>
      <c r="AJ368" s="368"/>
      <c r="AK368" s="368"/>
      <c r="AL368" s="368"/>
      <c r="AM368" s="368"/>
      <c r="AN368" s="368"/>
      <c r="AO368" s="368"/>
      <c r="AP368" s="368"/>
      <c r="AQ368" s="368"/>
      <c r="AR368" s="368"/>
      <c r="AS368" s="368"/>
      <c r="AT368" s="369"/>
    </row>
    <row r="369" spans="1:46" s="366" customFormat="1" x14ac:dyDescent="0.25">
      <c r="A369" s="367"/>
      <c r="B369" s="361"/>
      <c r="C369" s="362"/>
      <c r="D369" s="363"/>
      <c r="E369" s="364"/>
      <c r="F369" s="365"/>
      <c r="L369" s="369"/>
      <c r="M369" s="368"/>
      <c r="N369" s="364"/>
      <c r="O369" s="368"/>
      <c r="P369" s="364"/>
      <c r="Q369" s="368"/>
      <c r="R369" s="368"/>
      <c r="S369" s="368"/>
      <c r="T369" s="368"/>
      <c r="U369" s="369"/>
      <c r="V369" s="369"/>
      <c r="W369" s="369"/>
      <c r="Z369" s="364"/>
      <c r="AA369" s="368"/>
      <c r="AB369" s="364"/>
      <c r="AC369" s="364"/>
      <c r="AD369" s="367"/>
      <c r="AE369" s="368"/>
      <c r="AF369" s="368"/>
      <c r="AG369" s="368"/>
      <c r="AH369" s="368"/>
      <c r="AI369" s="368"/>
      <c r="AJ369" s="368"/>
      <c r="AK369" s="368"/>
      <c r="AL369" s="368"/>
      <c r="AM369" s="368"/>
      <c r="AN369" s="368"/>
      <c r="AO369" s="368"/>
      <c r="AP369" s="368"/>
      <c r="AQ369" s="368"/>
      <c r="AR369" s="368"/>
      <c r="AS369" s="368"/>
      <c r="AT369" s="369"/>
    </row>
    <row r="370" spans="1:46" s="366" customFormat="1" x14ac:dyDescent="0.25">
      <c r="A370" s="367"/>
      <c r="B370" s="361"/>
      <c r="C370" s="362"/>
      <c r="D370" s="363"/>
      <c r="E370" s="364"/>
      <c r="F370" s="365"/>
      <c r="L370" s="369"/>
      <c r="M370" s="368"/>
      <c r="N370" s="364"/>
      <c r="O370" s="368"/>
      <c r="P370" s="364"/>
      <c r="Q370" s="368"/>
      <c r="R370" s="368"/>
      <c r="S370" s="368"/>
      <c r="T370" s="368"/>
      <c r="U370" s="369"/>
      <c r="V370" s="369"/>
      <c r="W370" s="369"/>
      <c r="Z370" s="364"/>
      <c r="AA370" s="368"/>
      <c r="AB370" s="364"/>
      <c r="AC370" s="364"/>
      <c r="AD370" s="367"/>
      <c r="AE370" s="368"/>
      <c r="AF370" s="368"/>
      <c r="AG370" s="368"/>
      <c r="AH370" s="368"/>
      <c r="AI370" s="368"/>
      <c r="AJ370" s="368"/>
      <c r="AK370" s="368"/>
      <c r="AL370" s="368"/>
      <c r="AM370" s="368"/>
      <c r="AN370" s="368"/>
      <c r="AO370" s="368"/>
      <c r="AP370" s="368"/>
      <c r="AQ370" s="368"/>
      <c r="AR370" s="368"/>
      <c r="AS370" s="368"/>
      <c r="AT370" s="369"/>
    </row>
    <row r="371" spans="1:46" s="366" customFormat="1" x14ac:dyDescent="0.25">
      <c r="A371" s="367"/>
      <c r="B371" s="361"/>
      <c r="C371" s="362"/>
      <c r="D371" s="363"/>
      <c r="E371" s="364"/>
      <c r="F371" s="365"/>
      <c r="L371" s="369"/>
      <c r="M371" s="368"/>
      <c r="N371" s="364"/>
      <c r="O371" s="368"/>
      <c r="P371" s="364"/>
      <c r="Q371" s="368"/>
      <c r="R371" s="368"/>
      <c r="S371" s="368"/>
      <c r="T371" s="368"/>
      <c r="U371" s="369"/>
      <c r="V371" s="369"/>
      <c r="W371" s="369"/>
      <c r="Z371" s="364"/>
      <c r="AA371" s="368"/>
      <c r="AB371" s="364"/>
      <c r="AC371" s="364"/>
      <c r="AD371" s="367"/>
      <c r="AE371" s="368"/>
      <c r="AF371" s="368"/>
      <c r="AG371" s="368"/>
      <c r="AH371" s="368"/>
      <c r="AI371" s="368"/>
      <c r="AJ371" s="368"/>
      <c r="AK371" s="368"/>
      <c r="AL371" s="368"/>
      <c r="AM371" s="368"/>
      <c r="AN371" s="368"/>
      <c r="AO371" s="368"/>
      <c r="AP371" s="368"/>
      <c r="AQ371" s="368"/>
      <c r="AR371" s="368"/>
      <c r="AS371" s="368"/>
      <c r="AT371" s="369"/>
    </row>
    <row r="372" spans="1:46" s="366" customFormat="1" x14ac:dyDescent="0.25">
      <c r="A372" s="367"/>
      <c r="B372" s="361"/>
      <c r="C372" s="362"/>
      <c r="D372" s="363"/>
      <c r="E372" s="364"/>
      <c r="F372" s="365"/>
      <c r="L372" s="369"/>
      <c r="M372" s="368"/>
      <c r="N372" s="364"/>
      <c r="O372" s="368"/>
      <c r="P372" s="364"/>
      <c r="Q372" s="368"/>
      <c r="R372" s="368"/>
      <c r="S372" s="368"/>
      <c r="T372" s="368"/>
      <c r="U372" s="369"/>
      <c r="V372" s="369"/>
      <c r="W372" s="369"/>
      <c r="Z372" s="364"/>
      <c r="AA372" s="368"/>
      <c r="AB372" s="364"/>
      <c r="AC372" s="364"/>
      <c r="AD372" s="367"/>
      <c r="AE372" s="368"/>
      <c r="AF372" s="368"/>
      <c r="AG372" s="368"/>
      <c r="AH372" s="368"/>
      <c r="AI372" s="368"/>
      <c r="AJ372" s="368"/>
      <c r="AK372" s="368"/>
      <c r="AL372" s="368"/>
      <c r="AM372" s="368"/>
      <c r="AN372" s="368"/>
      <c r="AO372" s="368"/>
      <c r="AP372" s="368"/>
      <c r="AQ372" s="368"/>
      <c r="AR372" s="368"/>
      <c r="AS372" s="368"/>
      <c r="AT372" s="369"/>
    </row>
    <row r="373" spans="1:46" s="366" customFormat="1" x14ac:dyDescent="0.25">
      <c r="A373" s="367"/>
      <c r="B373" s="361"/>
      <c r="C373" s="362"/>
      <c r="D373" s="363"/>
      <c r="E373" s="364"/>
      <c r="F373" s="365"/>
      <c r="L373" s="369"/>
      <c r="M373" s="368"/>
      <c r="N373" s="364"/>
      <c r="O373" s="368"/>
      <c r="P373" s="364"/>
      <c r="Q373" s="368"/>
      <c r="R373" s="368"/>
      <c r="S373" s="368"/>
      <c r="T373" s="368"/>
      <c r="U373" s="369"/>
      <c r="V373" s="369"/>
      <c r="W373" s="369"/>
      <c r="Z373" s="364"/>
      <c r="AA373" s="368"/>
      <c r="AB373" s="364"/>
      <c r="AC373" s="364"/>
      <c r="AD373" s="367"/>
      <c r="AE373" s="368"/>
      <c r="AF373" s="368"/>
      <c r="AG373" s="368"/>
      <c r="AH373" s="368"/>
      <c r="AI373" s="368"/>
      <c r="AJ373" s="368"/>
      <c r="AK373" s="368"/>
      <c r="AL373" s="368"/>
      <c r="AM373" s="368"/>
      <c r="AN373" s="368"/>
      <c r="AO373" s="368"/>
      <c r="AP373" s="368"/>
      <c r="AQ373" s="368"/>
      <c r="AR373" s="368"/>
      <c r="AS373" s="368"/>
      <c r="AT373" s="369"/>
    </row>
    <row r="374" spans="1:46" s="366" customFormat="1" x14ac:dyDescent="0.25">
      <c r="A374" s="367"/>
      <c r="B374" s="361"/>
      <c r="C374" s="362"/>
      <c r="D374" s="363"/>
      <c r="E374" s="364"/>
      <c r="F374" s="365"/>
      <c r="L374" s="369"/>
      <c r="M374" s="368"/>
      <c r="N374" s="364"/>
      <c r="O374" s="368"/>
      <c r="P374" s="364"/>
      <c r="Q374" s="368"/>
      <c r="R374" s="368"/>
      <c r="S374" s="368"/>
      <c r="T374" s="368"/>
      <c r="U374" s="369"/>
      <c r="V374" s="369"/>
      <c r="W374" s="369"/>
      <c r="Z374" s="364"/>
      <c r="AA374" s="368"/>
      <c r="AB374" s="364"/>
      <c r="AC374" s="364"/>
      <c r="AD374" s="367"/>
      <c r="AE374" s="368"/>
      <c r="AF374" s="368"/>
      <c r="AG374" s="368"/>
      <c r="AH374" s="368"/>
      <c r="AI374" s="368"/>
      <c r="AJ374" s="368"/>
      <c r="AK374" s="368"/>
      <c r="AL374" s="368"/>
      <c r="AM374" s="368"/>
      <c r="AN374" s="368"/>
      <c r="AO374" s="368"/>
      <c r="AP374" s="368"/>
      <c r="AQ374" s="368"/>
      <c r="AR374" s="368"/>
      <c r="AS374" s="368"/>
      <c r="AT374" s="369"/>
    </row>
    <row r="375" spans="1:46" s="366" customFormat="1" x14ac:dyDescent="0.25">
      <c r="A375" s="367"/>
      <c r="B375" s="361"/>
      <c r="C375" s="362"/>
      <c r="D375" s="363"/>
      <c r="E375" s="364"/>
      <c r="F375" s="365"/>
      <c r="L375" s="369"/>
      <c r="M375" s="368"/>
      <c r="N375" s="364"/>
      <c r="O375" s="368"/>
      <c r="P375" s="364"/>
      <c r="Q375" s="368"/>
      <c r="R375" s="368"/>
      <c r="S375" s="368"/>
      <c r="T375" s="368"/>
      <c r="U375" s="369"/>
      <c r="V375" s="369"/>
      <c r="W375" s="369"/>
      <c r="Z375" s="364"/>
      <c r="AA375" s="368"/>
      <c r="AB375" s="364"/>
      <c r="AC375" s="364"/>
      <c r="AD375" s="367"/>
      <c r="AE375" s="368"/>
      <c r="AF375" s="368"/>
      <c r="AG375" s="368"/>
      <c r="AH375" s="368"/>
      <c r="AI375" s="368"/>
      <c r="AJ375" s="368"/>
      <c r="AK375" s="368"/>
      <c r="AL375" s="368"/>
      <c r="AM375" s="368"/>
      <c r="AN375" s="368"/>
      <c r="AO375" s="368"/>
      <c r="AP375" s="368"/>
      <c r="AQ375" s="368"/>
      <c r="AR375" s="368"/>
      <c r="AS375" s="368"/>
      <c r="AT375" s="369"/>
    </row>
    <row r="376" spans="1:46" s="366" customFormat="1" x14ac:dyDescent="0.25">
      <c r="A376" s="367"/>
      <c r="B376" s="361"/>
      <c r="C376" s="362"/>
      <c r="D376" s="363"/>
      <c r="E376" s="364"/>
      <c r="F376" s="365"/>
      <c r="L376" s="369"/>
      <c r="M376" s="368"/>
      <c r="N376" s="364"/>
      <c r="O376" s="368"/>
      <c r="P376" s="364"/>
      <c r="Q376" s="368"/>
      <c r="R376" s="368"/>
      <c r="S376" s="368"/>
      <c r="T376" s="368"/>
      <c r="U376" s="369"/>
      <c r="V376" s="369"/>
      <c r="W376" s="369"/>
      <c r="Z376" s="364"/>
      <c r="AA376" s="368"/>
      <c r="AB376" s="364"/>
      <c r="AC376" s="364"/>
      <c r="AD376" s="367"/>
      <c r="AE376" s="368"/>
      <c r="AF376" s="368"/>
      <c r="AG376" s="368"/>
      <c r="AH376" s="368"/>
      <c r="AI376" s="368"/>
      <c r="AJ376" s="368"/>
      <c r="AK376" s="368"/>
      <c r="AL376" s="368"/>
      <c r="AM376" s="368"/>
      <c r="AN376" s="368"/>
      <c r="AO376" s="368"/>
      <c r="AP376" s="368"/>
      <c r="AQ376" s="368"/>
      <c r="AR376" s="368"/>
      <c r="AS376" s="368"/>
      <c r="AT376" s="369"/>
    </row>
    <row r="377" spans="1:46" s="366" customFormat="1" x14ac:dyDescent="0.25">
      <c r="A377" s="367"/>
      <c r="B377" s="361"/>
      <c r="C377" s="362"/>
      <c r="D377" s="363"/>
      <c r="E377" s="364"/>
      <c r="F377" s="365"/>
      <c r="L377" s="369"/>
      <c r="M377" s="368"/>
      <c r="N377" s="364"/>
      <c r="O377" s="368"/>
      <c r="P377" s="364"/>
      <c r="Q377" s="368"/>
      <c r="R377" s="368"/>
      <c r="S377" s="368"/>
      <c r="T377" s="368"/>
      <c r="U377" s="369"/>
      <c r="V377" s="369"/>
      <c r="W377" s="369"/>
      <c r="Z377" s="364"/>
      <c r="AA377" s="368"/>
      <c r="AB377" s="364"/>
      <c r="AC377" s="364"/>
      <c r="AD377" s="367"/>
      <c r="AE377" s="368"/>
      <c r="AF377" s="368"/>
      <c r="AG377" s="368"/>
      <c r="AH377" s="368"/>
      <c r="AI377" s="368"/>
      <c r="AJ377" s="368"/>
      <c r="AK377" s="368"/>
      <c r="AL377" s="368"/>
      <c r="AM377" s="368"/>
      <c r="AN377" s="368"/>
      <c r="AO377" s="368"/>
      <c r="AP377" s="368"/>
      <c r="AQ377" s="368"/>
      <c r="AR377" s="368"/>
      <c r="AS377" s="368"/>
      <c r="AT377" s="369"/>
    </row>
    <row r="378" spans="1:46" s="366" customFormat="1" x14ac:dyDescent="0.25">
      <c r="A378" s="367"/>
      <c r="B378" s="361"/>
      <c r="C378" s="362"/>
      <c r="D378" s="363"/>
      <c r="E378" s="364"/>
      <c r="F378" s="365"/>
      <c r="L378" s="369"/>
      <c r="M378" s="368"/>
      <c r="N378" s="364"/>
      <c r="O378" s="368"/>
      <c r="P378" s="364"/>
      <c r="Q378" s="368"/>
      <c r="R378" s="368"/>
      <c r="S378" s="368"/>
      <c r="T378" s="368"/>
      <c r="U378" s="369"/>
      <c r="V378" s="369"/>
      <c r="W378" s="369"/>
      <c r="Z378" s="364"/>
      <c r="AA378" s="368"/>
      <c r="AB378" s="364"/>
      <c r="AC378" s="364"/>
      <c r="AD378" s="367"/>
      <c r="AE378" s="368"/>
      <c r="AF378" s="368"/>
      <c r="AG378" s="368"/>
      <c r="AH378" s="368"/>
      <c r="AI378" s="368"/>
      <c r="AJ378" s="368"/>
      <c r="AK378" s="368"/>
      <c r="AL378" s="368"/>
      <c r="AM378" s="368"/>
      <c r="AN378" s="368"/>
      <c r="AO378" s="368"/>
      <c r="AP378" s="368"/>
      <c r="AQ378" s="368"/>
      <c r="AR378" s="368"/>
      <c r="AS378" s="368"/>
      <c r="AT378" s="369"/>
    </row>
    <row r="379" spans="1:46" s="366" customFormat="1" x14ac:dyDescent="0.25">
      <c r="A379" s="367"/>
      <c r="B379" s="361"/>
      <c r="C379" s="362"/>
      <c r="D379" s="363"/>
      <c r="E379" s="364"/>
      <c r="F379" s="365"/>
      <c r="L379" s="369"/>
      <c r="M379" s="368"/>
      <c r="N379" s="364"/>
      <c r="O379" s="368"/>
      <c r="P379" s="364"/>
      <c r="Q379" s="368"/>
      <c r="R379" s="368"/>
      <c r="S379" s="368"/>
      <c r="T379" s="368"/>
      <c r="U379" s="369"/>
      <c r="V379" s="369"/>
      <c r="W379" s="369"/>
      <c r="Z379" s="364"/>
      <c r="AA379" s="368"/>
      <c r="AB379" s="364"/>
      <c r="AC379" s="364"/>
      <c r="AD379" s="367"/>
      <c r="AE379" s="368"/>
      <c r="AF379" s="368"/>
      <c r="AG379" s="368"/>
      <c r="AH379" s="368"/>
      <c r="AI379" s="368"/>
      <c r="AJ379" s="368"/>
      <c r="AK379" s="368"/>
      <c r="AL379" s="368"/>
      <c r="AM379" s="368"/>
      <c r="AN379" s="368"/>
      <c r="AO379" s="368"/>
      <c r="AP379" s="368"/>
      <c r="AQ379" s="368"/>
      <c r="AR379" s="368"/>
      <c r="AS379" s="368"/>
      <c r="AT379" s="369"/>
    </row>
    <row r="380" spans="1:46" s="366" customFormat="1" x14ac:dyDescent="0.25">
      <c r="A380" s="367"/>
      <c r="B380" s="361"/>
      <c r="C380" s="362"/>
      <c r="D380" s="363"/>
      <c r="E380" s="364"/>
      <c r="F380" s="365"/>
      <c r="L380" s="369"/>
      <c r="M380" s="368"/>
      <c r="N380" s="364"/>
      <c r="O380" s="368"/>
      <c r="P380" s="364"/>
      <c r="Q380" s="368"/>
      <c r="R380" s="368"/>
      <c r="S380" s="368"/>
      <c r="T380" s="368"/>
      <c r="U380" s="369"/>
      <c r="V380" s="369"/>
      <c r="W380" s="369"/>
      <c r="Z380" s="364"/>
      <c r="AA380" s="368"/>
      <c r="AB380" s="364"/>
      <c r="AC380" s="364"/>
      <c r="AD380" s="367"/>
      <c r="AE380" s="368"/>
      <c r="AF380" s="368"/>
      <c r="AG380" s="368"/>
      <c r="AH380" s="368"/>
      <c r="AI380" s="368"/>
      <c r="AJ380" s="368"/>
      <c r="AK380" s="368"/>
      <c r="AL380" s="368"/>
      <c r="AM380" s="368"/>
      <c r="AN380" s="368"/>
      <c r="AO380" s="368"/>
      <c r="AP380" s="368"/>
      <c r="AQ380" s="368"/>
      <c r="AR380" s="368"/>
      <c r="AS380" s="368"/>
      <c r="AT380" s="369"/>
    </row>
    <row r="381" spans="1:46" s="366" customFormat="1" x14ac:dyDescent="0.25">
      <c r="A381" s="367"/>
      <c r="B381" s="361"/>
      <c r="C381" s="362"/>
      <c r="D381" s="363"/>
      <c r="E381" s="364"/>
      <c r="F381" s="365"/>
      <c r="L381" s="369"/>
      <c r="M381" s="368"/>
      <c r="N381" s="364"/>
      <c r="O381" s="368"/>
      <c r="P381" s="364"/>
      <c r="Q381" s="368"/>
      <c r="R381" s="368"/>
      <c r="S381" s="368"/>
      <c r="T381" s="368"/>
      <c r="U381" s="369"/>
      <c r="V381" s="369"/>
      <c r="W381" s="369"/>
      <c r="Z381" s="364"/>
      <c r="AA381" s="368"/>
      <c r="AB381" s="364"/>
      <c r="AC381" s="364"/>
      <c r="AD381" s="367"/>
      <c r="AE381" s="368"/>
      <c r="AF381" s="368"/>
      <c r="AG381" s="368"/>
      <c r="AH381" s="368"/>
      <c r="AI381" s="368"/>
      <c r="AJ381" s="368"/>
      <c r="AK381" s="368"/>
      <c r="AL381" s="368"/>
      <c r="AM381" s="368"/>
      <c r="AN381" s="368"/>
      <c r="AO381" s="368"/>
      <c r="AP381" s="368"/>
      <c r="AQ381" s="368"/>
      <c r="AR381" s="368"/>
      <c r="AS381" s="368"/>
      <c r="AT381" s="369"/>
    </row>
    <row r="382" spans="1:46" s="366" customFormat="1" x14ac:dyDescent="0.25">
      <c r="A382" s="367"/>
      <c r="B382" s="361"/>
      <c r="C382" s="362"/>
      <c r="D382" s="363"/>
      <c r="E382" s="364"/>
      <c r="F382" s="365"/>
      <c r="L382" s="369"/>
      <c r="M382" s="368"/>
      <c r="N382" s="364"/>
      <c r="O382" s="368"/>
      <c r="P382" s="364"/>
      <c r="Q382" s="368"/>
      <c r="R382" s="368"/>
      <c r="S382" s="368"/>
      <c r="T382" s="368"/>
      <c r="U382" s="369"/>
      <c r="V382" s="369"/>
      <c r="W382" s="369"/>
      <c r="Z382" s="364"/>
      <c r="AA382" s="368"/>
      <c r="AB382" s="364"/>
      <c r="AC382" s="364"/>
      <c r="AD382" s="367"/>
      <c r="AE382" s="368"/>
      <c r="AF382" s="368"/>
      <c r="AG382" s="368"/>
      <c r="AH382" s="368"/>
      <c r="AI382" s="368"/>
      <c r="AJ382" s="368"/>
      <c r="AK382" s="368"/>
      <c r="AL382" s="368"/>
      <c r="AM382" s="368"/>
      <c r="AN382" s="368"/>
      <c r="AO382" s="368"/>
      <c r="AP382" s="368"/>
      <c r="AQ382" s="368"/>
      <c r="AR382" s="368"/>
      <c r="AS382" s="368"/>
      <c r="AT382" s="369"/>
    </row>
    <row r="383" spans="1:46" s="366" customFormat="1" x14ac:dyDescent="0.25">
      <c r="A383" s="367"/>
      <c r="B383" s="361"/>
      <c r="C383" s="362"/>
      <c r="D383" s="363"/>
      <c r="E383" s="364"/>
      <c r="F383" s="365"/>
      <c r="L383" s="369"/>
      <c r="M383" s="368"/>
      <c r="N383" s="364"/>
      <c r="O383" s="368"/>
      <c r="P383" s="364"/>
      <c r="Q383" s="368"/>
      <c r="R383" s="368"/>
      <c r="S383" s="368"/>
      <c r="T383" s="368"/>
      <c r="U383" s="369"/>
      <c r="V383" s="369"/>
      <c r="W383" s="369"/>
      <c r="Z383" s="364"/>
      <c r="AA383" s="368"/>
      <c r="AB383" s="364"/>
      <c r="AC383" s="364"/>
      <c r="AD383" s="367"/>
      <c r="AE383" s="368"/>
      <c r="AF383" s="368"/>
      <c r="AG383" s="368"/>
      <c r="AH383" s="368"/>
      <c r="AI383" s="368"/>
      <c r="AJ383" s="368"/>
      <c r="AK383" s="368"/>
      <c r="AL383" s="368"/>
      <c r="AM383" s="368"/>
      <c r="AN383" s="368"/>
      <c r="AO383" s="368"/>
      <c r="AP383" s="368"/>
      <c r="AQ383" s="368"/>
      <c r="AR383" s="368"/>
      <c r="AS383" s="368"/>
      <c r="AT383" s="369"/>
    </row>
    <row r="384" spans="1:46" s="366" customFormat="1" x14ac:dyDescent="0.25">
      <c r="A384" s="367"/>
      <c r="B384" s="361"/>
      <c r="C384" s="362"/>
      <c r="D384" s="363"/>
      <c r="E384" s="364"/>
      <c r="F384" s="365"/>
      <c r="L384" s="369"/>
      <c r="M384" s="368"/>
      <c r="N384" s="364"/>
      <c r="O384" s="368"/>
      <c r="P384" s="364"/>
      <c r="Q384" s="368"/>
      <c r="R384" s="368"/>
      <c r="S384" s="368"/>
      <c r="T384" s="368"/>
      <c r="U384" s="369"/>
      <c r="V384" s="369"/>
      <c r="W384" s="369"/>
      <c r="Z384" s="364"/>
      <c r="AA384" s="368"/>
      <c r="AB384" s="364"/>
      <c r="AC384" s="364"/>
      <c r="AD384" s="367"/>
      <c r="AE384" s="368"/>
      <c r="AF384" s="368"/>
      <c r="AG384" s="368"/>
      <c r="AH384" s="368"/>
      <c r="AI384" s="368"/>
      <c r="AJ384" s="368"/>
      <c r="AK384" s="368"/>
      <c r="AL384" s="368"/>
      <c r="AM384" s="368"/>
      <c r="AN384" s="368"/>
      <c r="AO384" s="368"/>
      <c r="AP384" s="368"/>
      <c r="AQ384" s="368"/>
      <c r="AR384" s="368"/>
      <c r="AS384" s="368"/>
      <c r="AT384" s="369"/>
    </row>
    <row r="385" spans="1:46" s="366" customFormat="1" x14ac:dyDescent="0.25">
      <c r="A385" s="367"/>
      <c r="B385" s="361"/>
      <c r="C385" s="362"/>
      <c r="D385" s="363"/>
      <c r="E385" s="364"/>
      <c r="F385" s="365"/>
      <c r="L385" s="369"/>
      <c r="M385" s="368"/>
      <c r="N385" s="364"/>
      <c r="O385" s="368"/>
      <c r="P385" s="364"/>
      <c r="Q385" s="368"/>
      <c r="R385" s="368"/>
      <c r="S385" s="368"/>
      <c r="T385" s="368"/>
      <c r="U385" s="369"/>
      <c r="V385" s="369"/>
      <c r="W385" s="369"/>
      <c r="Z385" s="364"/>
      <c r="AA385" s="368"/>
      <c r="AB385" s="364"/>
      <c r="AC385" s="364"/>
      <c r="AD385" s="367"/>
      <c r="AE385" s="368"/>
      <c r="AF385" s="368"/>
      <c r="AG385" s="368"/>
      <c r="AH385" s="368"/>
      <c r="AI385" s="368"/>
      <c r="AJ385" s="368"/>
      <c r="AK385" s="368"/>
      <c r="AL385" s="368"/>
      <c r="AM385" s="368"/>
      <c r="AN385" s="368"/>
      <c r="AO385" s="368"/>
      <c r="AP385" s="368"/>
      <c r="AQ385" s="368"/>
      <c r="AR385" s="368"/>
      <c r="AS385" s="368"/>
      <c r="AT385" s="369"/>
    </row>
    <row r="386" spans="1:46" s="366" customFormat="1" x14ac:dyDescent="0.25">
      <c r="A386" s="367"/>
      <c r="B386" s="361"/>
      <c r="C386" s="362"/>
      <c r="D386" s="363"/>
      <c r="E386" s="364"/>
      <c r="F386" s="365"/>
      <c r="L386" s="369"/>
      <c r="M386" s="368"/>
      <c r="N386" s="364"/>
      <c r="O386" s="368"/>
      <c r="P386" s="364"/>
      <c r="Q386" s="368"/>
      <c r="R386" s="368"/>
      <c r="S386" s="368"/>
      <c r="T386" s="368"/>
      <c r="U386" s="369"/>
      <c r="V386" s="369"/>
      <c r="W386" s="369"/>
      <c r="Z386" s="364"/>
      <c r="AA386" s="368"/>
      <c r="AB386" s="364"/>
      <c r="AC386" s="364"/>
      <c r="AD386" s="367"/>
      <c r="AE386" s="368"/>
      <c r="AF386" s="368"/>
      <c r="AG386" s="368"/>
      <c r="AH386" s="368"/>
      <c r="AI386" s="368"/>
      <c r="AJ386" s="368"/>
      <c r="AK386" s="368"/>
      <c r="AL386" s="368"/>
      <c r="AM386" s="368"/>
      <c r="AN386" s="368"/>
      <c r="AO386" s="368"/>
      <c r="AP386" s="368"/>
      <c r="AQ386" s="368"/>
      <c r="AR386" s="368"/>
      <c r="AS386" s="368"/>
      <c r="AT386" s="369"/>
    </row>
    <row r="387" spans="1:46" s="366" customFormat="1" x14ac:dyDescent="0.25">
      <c r="A387" s="367"/>
      <c r="B387" s="361"/>
      <c r="C387" s="362"/>
      <c r="D387" s="363"/>
      <c r="E387" s="364"/>
      <c r="F387" s="365"/>
      <c r="L387" s="369"/>
      <c r="M387" s="368"/>
      <c r="N387" s="364"/>
      <c r="O387" s="368"/>
      <c r="P387" s="364"/>
      <c r="Q387" s="368"/>
      <c r="R387" s="368"/>
      <c r="S387" s="368"/>
      <c r="T387" s="368"/>
      <c r="U387" s="369"/>
      <c r="V387" s="369"/>
      <c r="W387" s="369"/>
      <c r="Z387" s="364"/>
      <c r="AA387" s="368"/>
      <c r="AB387" s="364"/>
      <c r="AC387" s="364"/>
      <c r="AD387" s="367"/>
      <c r="AE387" s="368"/>
      <c r="AF387" s="368"/>
      <c r="AG387" s="368"/>
      <c r="AH387" s="368"/>
      <c r="AI387" s="368"/>
      <c r="AJ387" s="368"/>
      <c r="AK387" s="368"/>
      <c r="AL387" s="368"/>
      <c r="AM387" s="368"/>
      <c r="AN387" s="368"/>
      <c r="AO387" s="368"/>
      <c r="AP387" s="368"/>
      <c r="AQ387" s="368"/>
      <c r="AR387" s="368"/>
      <c r="AS387" s="368"/>
      <c r="AT387" s="369"/>
    </row>
    <row r="388" spans="1:46" s="366" customFormat="1" x14ac:dyDescent="0.25">
      <c r="A388" s="367"/>
      <c r="B388" s="361"/>
      <c r="C388" s="362"/>
      <c r="D388" s="363"/>
      <c r="E388" s="364"/>
      <c r="F388" s="365"/>
      <c r="L388" s="369"/>
      <c r="M388" s="368"/>
      <c r="N388" s="364"/>
      <c r="O388" s="368"/>
      <c r="P388" s="364"/>
      <c r="Q388" s="368"/>
      <c r="R388" s="368"/>
      <c r="S388" s="368"/>
      <c r="T388" s="368"/>
      <c r="U388" s="369"/>
      <c r="V388" s="369"/>
      <c r="W388" s="369"/>
      <c r="Z388" s="364"/>
      <c r="AA388" s="368"/>
      <c r="AB388" s="364"/>
      <c r="AC388" s="364"/>
      <c r="AD388" s="367"/>
      <c r="AE388" s="368"/>
      <c r="AF388" s="368"/>
      <c r="AG388" s="368"/>
      <c r="AH388" s="368"/>
      <c r="AI388" s="368"/>
      <c r="AJ388" s="368"/>
      <c r="AK388" s="368"/>
      <c r="AL388" s="368"/>
      <c r="AM388" s="368"/>
      <c r="AN388" s="368"/>
      <c r="AO388" s="368"/>
      <c r="AP388" s="368"/>
      <c r="AQ388" s="368"/>
      <c r="AR388" s="368"/>
      <c r="AS388" s="368"/>
      <c r="AT388" s="369"/>
    </row>
    <row r="389" spans="1:46" s="366" customFormat="1" x14ac:dyDescent="0.25">
      <c r="A389" s="367"/>
      <c r="B389" s="361"/>
      <c r="C389" s="362"/>
      <c r="D389" s="363"/>
      <c r="E389" s="364"/>
      <c r="F389" s="365"/>
      <c r="L389" s="369"/>
      <c r="M389" s="368"/>
      <c r="N389" s="364"/>
      <c r="O389" s="368"/>
      <c r="P389" s="364"/>
      <c r="Q389" s="368"/>
      <c r="R389" s="368"/>
      <c r="S389" s="368"/>
      <c r="T389" s="368"/>
      <c r="U389" s="369"/>
      <c r="V389" s="369"/>
      <c r="W389" s="369"/>
      <c r="Z389" s="364"/>
      <c r="AA389" s="368"/>
      <c r="AB389" s="364"/>
      <c r="AC389" s="364"/>
      <c r="AD389" s="367"/>
      <c r="AE389" s="368"/>
      <c r="AF389" s="368"/>
      <c r="AG389" s="368"/>
      <c r="AH389" s="368"/>
      <c r="AI389" s="368"/>
      <c r="AJ389" s="368"/>
      <c r="AK389" s="368"/>
      <c r="AL389" s="368"/>
      <c r="AM389" s="368"/>
      <c r="AN389" s="368"/>
      <c r="AO389" s="368"/>
      <c r="AP389" s="368"/>
      <c r="AQ389" s="368"/>
      <c r="AR389" s="368"/>
      <c r="AS389" s="368"/>
      <c r="AT389" s="369"/>
    </row>
    <row r="390" spans="1:46" s="366" customFormat="1" x14ac:dyDescent="0.25">
      <c r="A390" s="367"/>
      <c r="B390" s="361"/>
      <c r="C390" s="362"/>
      <c r="D390" s="363"/>
      <c r="E390" s="364"/>
      <c r="F390" s="365"/>
      <c r="L390" s="369"/>
      <c r="M390" s="368"/>
      <c r="N390" s="364"/>
      <c r="O390" s="368"/>
      <c r="P390" s="364"/>
      <c r="Q390" s="368"/>
      <c r="R390" s="368"/>
      <c r="S390" s="368"/>
      <c r="T390" s="368"/>
      <c r="U390" s="369"/>
      <c r="V390" s="369"/>
      <c r="W390" s="369"/>
      <c r="Z390" s="364"/>
      <c r="AA390" s="368"/>
      <c r="AB390" s="364"/>
      <c r="AC390" s="364"/>
      <c r="AD390" s="367"/>
      <c r="AE390" s="368"/>
      <c r="AF390" s="368"/>
      <c r="AG390" s="368"/>
      <c r="AH390" s="368"/>
      <c r="AI390" s="368"/>
      <c r="AJ390" s="368"/>
      <c r="AK390" s="368"/>
      <c r="AL390" s="368"/>
      <c r="AM390" s="368"/>
      <c r="AN390" s="368"/>
      <c r="AO390" s="368"/>
      <c r="AP390" s="368"/>
      <c r="AQ390" s="368"/>
      <c r="AR390" s="368"/>
      <c r="AS390" s="368"/>
      <c r="AT390" s="369"/>
    </row>
    <row r="391" spans="1:46" s="366" customFormat="1" x14ac:dyDescent="0.25">
      <c r="A391" s="367"/>
      <c r="B391" s="361"/>
      <c r="C391" s="362"/>
      <c r="D391" s="363"/>
      <c r="E391" s="364"/>
      <c r="F391" s="365"/>
      <c r="L391" s="369"/>
      <c r="M391" s="368"/>
      <c r="N391" s="364"/>
      <c r="O391" s="368"/>
      <c r="P391" s="364"/>
      <c r="Q391" s="368"/>
      <c r="R391" s="368"/>
      <c r="S391" s="368"/>
      <c r="T391" s="368"/>
      <c r="U391" s="369"/>
      <c r="V391" s="369"/>
      <c r="W391" s="369"/>
      <c r="Z391" s="364"/>
      <c r="AA391" s="368"/>
      <c r="AB391" s="364"/>
      <c r="AC391" s="364"/>
      <c r="AD391" s="367"/>
      <c r="AE391" s="368"/>
      <c r="AF391" s="368"/>
      <c r="AG391" s="368"/>
      <c r="AH391" s="368"/>
      <c r="AI391" s="368"/>
      <c r="AJ391" s="368"/>
      <c r="AK391" s="368"/>
      <c r="AL391" s="368"/>
      <c r="AM391" s="368"/>
      <c r="AN391" s="368"/>
      <c r="AO391" s="368"/>
      <c r="AP391" s="368"/>
      <c r="AQ391" s="368"/>
      <c r="AR391" s="368"/>
      <c r="AS391" s="368"/>
      <c r="AT391" s="369"/>
    </row>
    <row r="392" spans="1:46" s="366" customFormat="1" x14ac:dyDescent="0.25">
      <c r="A392" s="367"/>
      <c r="B392" s="361"/>
      <c r="C392" s="362"/>
      <c r="D392" s="363"/>
      <c r="E392" s="364"/>
      <c r="F392" s="365"/>
      <c r="L392" s="369"/>
      <c r="M392" s="368"/>
      <c r="N392" s="364"/>
      <c r="O392" s="368"/>
      <c r="P392" s="364"/>
      <c r="Q392" s="368"/>
      <c r="R392" s="368"/>
      <c r="S392" s="368"/>
      <c r="T392" s="368"/>
      <c r="U392" s="369"/>
      <c r="V392" s="369"/>
      <c r="W392" s="369"/>
      <c r="Z392" s="364"/>
      <c r="AA392" s="368"/>
      <c r="AB392" s="364"/>
      <c r="AC392" s="364"/>
      <c r="AD392" s="367"/>
      <c r="AE392" s="368"/>
      <c r="AF392" s="368"/>
      <c r="AG392" s="368"/>
      <c r="AH392" s="368"/>
      <c r="AI392" s="368"/>
      <c r="AJ392" s="368"/>
      <c r="AK392" s="368"/>
      <c r="AL392" s="368"/>
      <c r="AM392" s="368"/>
      <c r="AN392" s="368"/>
      <c r="AO392" s="368"/>
      <c r="AP392" s="368"/>
      <c r="AQ392" s="368"/>
      <c r="AR392" s="368"/>
      <c r="AS392" s="368"/>
      <c r="AT392" s="369"/>
    </row>
    <row r="393" spans="1:46" s="366" customFormat="1" x14ac:dyDescent="0.25">
      <c r="A393" s="367"/>
      <c r="B393" s="361"/>
      <c r="C393" s="362"/>
      <c r="D393" s="363"/>
      <c r="E393" s="364"/>
      <c r="F393" s="365"/>
      <c r="L393" s="369"/>
      <c r="M393" s="368"/>
      <c r="N393" s="364"/>
      <c r="O393" s="368"/>
      <c r="P393" s="364"/>
      <c r="Q393" s="368"/>
      <c r="R393" s="368"/>
      <c r="S393" s="368"/>
      <c r="T393" s="368"/>
      <c r="U393" s="369"/>
      <c r="V393" s="369"/>
      <c r="W393" s="369"/>
      <c r="Z393" s="364"/>
      <c r="AA393" s="368"/>
      <c r="AB393" s="364"/>
      <c r="AC393" s="364"/>
      <c r="AD393" s="367"/>
      <c r="AE393" s="368"/>
      <c r="AF393" s="368"/>
      <c r="AG393" s="368"/>
      <c r="AH393" s="368"/>
      <c r="AI393" s="368"/>
      <c r="AJ393" s="368"/>
      <c r="AK393" s="368"/>
      <c r="AL393" s="368"/>
      <c r="AM393" s="368"/>
      <c r="AN393" s="368"/>
      <c r="AO393" s="368"/>
      <c r="AP393" s="368"/>
      <c r="AQ393" s="368"/>
      <c r="AR393" s="368"/>
      <c r="AS393" s="368"/>
      <c r="AT393" s="369"/>
    </row>
    <row r="394" spans="1:46" s="366" customFormat="1" x14ac:dyDescent="0.25">
      <c r="A394" s="367"/>
      <c r="B394" s="361"/>
      <c r="C394" s="362"/>
      <c r="D394" s="363"/>
      <c r="E394" s="364"/>
      <c r="F394" s="365"/>
      <c r="L394" s="369"/>
      <c r="M394" s="368"/>
      <c r="N394" s="364"/>
      <c r="O394" s="368"/>
      <c r="P394" s="364"/>
      <c r="Q394" s="368"/>
      <c r="R394" s="368"/>
      <c r="S394" s="368"/>
      <c r="T394" s="368"/>
      <c r="U394" s="369"/>
      <c r="V394" s="369"/>
      <c r="W394" s="369"/>
      <c r="Z394" s="364"/>
      <c r="AA394" s="368"/>
      <c r="AB394" s="364"/>
      <c r="AC394" s="364"/>
      <c r="AD394" s="367"/>
      <c r="AE394" s="368"/>
      <c r="AF394" s="368"/>
      <c r="AG394" s="368"/>
      <c r="AH394" s="368"/>
      <c r="AI394" s="368"/>
      <c r="AJ394" s="368"/>
      <c r="AK394" s="368"/>
      <c r="AL394" s="368"/>
      <c r="AM394" s="368"/>
      <c r="AN394" s="368"/>
      <c r="AO394" s="368"/>
      <c r="AP394" s="368"/>
      <c r="AQ394" s="368"/>
      <c r="AR394" s="368"/>
      <c r="AS394" s="368"/>
      <c r="AT394" s="369"/>
    </row>
    <row r="395" spans="1:46" s="366" customFormat="1" x14ac:dyDescent="0.25">
      <c r="A395" s="367"/>
      <c r="B395" s="361"/>
      <c r="C395" s="362"/>
      <c r="D395" s="363"/>
      <c r="E395" s="364"/>
      <c r="F395" s="365"/>
      <c r="L395" s="369"/>
      <c r="M395" s="368"/>
      <c r="N395" s="364"/>
      <c r="O395" s="368"/>
      <c r="P395" s="364"/>
      <c r="Q395" s="368"/>
      <c r="R395" s="368"/>
      <c r="S395" s="368"/>
      <c r="T395" s="368"/>
      <c r="U395" s="369"/>
      <c r="V395" s="369"/>
      <c r="W395" s="369"/>
      <c r="Z395" s="364"/>
      <c r="AA395" s="368"/>
      <c r="AB395" s="364"/>
      <c r="AC395" s="364"/>
      <c r="AD395" s="367"/>
      <c r="AE395" s="368"/>
      <c r="AF395" s="368"/>
      <c r="AG395" s="368"/>
      <c r="AH395" s="368"/>
      <c r="AI395" s="368"/>
      <c r="AJ395" s="368"/>
      <c r="AK395" s="368"/>
      <c r="AL395" s="368"/>
      <c r="AM395" s="368"/>
      <c r="AN395" s="368"/>
      <c r="AO395" s="368"/>
      <c r="AP395" s="368"/>
      <c r="AQ395" s="368"/>
      <c r="AR395" s="368"/>
      <c r="AS395" s="368"/>
      <c r="AT395" s="369"/>
    </row>
    <row r="396" spans="1:46" s="366" customFormat="1" x14ac:dyDescent="0.25">
      <c r="A396" s="367"/>
      <c r="B396" s="361"/>
      <c r="C396" s="362"/>
      <c r="D396" s="363"/>
      <c r="E396" s="364"/>
      <c r="F396" s="365"/>
      <c r="L396" s="369"/>
      <c r="M396" s="368"/>
      <c r="N396" s="364"/>
      <c r="O396" s="368"/>
      <c r="P396" s="364"/>
      <c r="Q396" s="368"/>
      <c r="R396" s="368"/>
      <c r="S396" s="368"/>
      <c r="T396" s="368"/>
      <c r="U396" s="369"/>
      <c r="V396" s="369"/>
      <c r="W396" s="369"/>
      <c r="Z396" s="364"/>
      <c r="AA396" s="368"/>
      <c r="AB396" s="364"/>
      <c r="AC396" s="364"/>
      <c r="AD396" s="367"/>
      <c r="AE396" s="368"/>
      <c r="AF396" s="368"/>
      <c r="AG396" s="368"/>
      <c r="AH396" s="368"/>
      <c r="AI396" s="368"/>
      <c r="AJ396" s="368"/>
      <c r="AK396" s="368"/>
      <c r="AL396" s="368"/>
      <c r="AM396" s="368"/>
      <c r="AN396" s="368"/>
      <c r="AO396" s="368"/>
      <c r="AP396" s="368"/>
      <c r="AQ396" s="368"/>
      <c r="AR396" s="368"/>
      <c r="AS396" s="368"/>
      <c r="AT396" s="369"/>
    </row>
    <row r="397" spans="1:46" s="366" customFormat="1" x14ac:dyDescent="0.25">
      <c r="A397" s="367"/>
      <c r="B397" s="361"/>
      <c r="C397" s="362"/>
      <c r="D397" s="363"/>
      <c r="E397" s="364"/>
      <c r="F397" s="365"/>
      <c r="L397" s="369"/>
      <c r="M397" s="368"/>
      <c r="N397" s="364"/>
      <c r="O397" s="368"/>
      <c r="P397" s="364"/>
      <c r="Q397" s="368"/>
      <c r="R397" s="368"/>
      <c r="S397" s="368"/>
      <c r="T397" s="368"/>
      <c r="U397" s="369"/>
      <c r="V397" s="369"/>
      <c r="W397" s="369"/>
      <c r="Z397" s="364"/>
      <c r="AA397" s="368"/>
      <c r="AB397" s="364"/>
      <c r="AC397" s="364"/>
      <c r="AD397" s="367"/>
      <c r="AE397" s="368"/>
      <c r="AF397" s="368"/>
      <c r="AG397" s="368"/>
      <c r="AH397" s="368"/>
      <c r="AI397" s="368"/>
      <c r="AJ397" s="368"/>
      <c r="AK397" s="368"/>
      <c r="AL397" s="368"/>
      <c r="AM397" s="368"/>
      <c r="AN397" s="368"/>
      <c r="AO397" s="368"/>
      <c r="AP397" s="368"/>
      <c r="AQ397" s="368"/>
      <c r="AR397" s="368"/>
      <c r="AS397" s="368"/>
      <c r="AT397" s="369"/>
    </row>
    <row r="398" spans="1:46" s="366" customFormat="1" x14ac:dyDescent="0.25">
      <c r="A398" s="367"/>
      <c r="B398" s="361"/>
      <c r="C398" s="362"/>
      <c r="D398" s="363"/>
      <c r="E398" s="364"/>
      <c r="F398" s="365"/>
      <c r="L398" s="369"/>
      <c r="M398" s="368"/>
      <c r="N398" s="364"/>
      <c r="O398" s="368"/>
      <c r="P398" s="364"/>
      <c r="Q398" s="368"/>
      <c r="R398" s="368"/>
      <c r="S398" s="368"/>
      <c r="T398" s="368"/>
      <c r="U398" s="369"/>
      <c r="V398" s="369"/>
      <c r="W398" s="369"/>
      <c r="Z398" s="364"/>
      <c r="AA398" s="368"/>
      <c r="AB398" s="364"/>
      <c r="AC398" s="364"/>
      <c r="AD398" s="367"/>
      <c r="AE398" s="368"/>
      <c r="AF398" s="368"/>
      <c r="AG398" s="368"/>
      <c r="AH398" s="368"/>
      <c r="AI398" s="368"/>
      <c r="AJ398" s="368"/>
      <c r="AK398" s="368"/>
      <c r="AL398" s="368"/>
      <c r="AM398" s="368"/>
      <c r="AN398" s="368"/>
      <c r="AO398" s="368"/>
      <c r="AP398" s="368"/>
      <c r="AQ398" s="368"/>
      <c r="AR398" s="368"/>
      <c r="AS398" s="368"/>
      <c r="AT398" s="369"/>
    </row>
    <row r="399" spans="1:46" s="366" customFormat="1" x14ac:dyDescent="0.25">
      <c r="A399" s="367"/>
      <c r="B399" s="361"/>
      <c r="C399" s="362"/>
      <c r="D399" s="363"/>
      <c r="E399" s="364"/>
      <c r="F399" s="365"/>
      <c r="L399" s="369"/>
      <c r="M399" s="368"/>
      <c r="N399" s="364"/>
      <c r="O399" s="368"/>
      <c r="P399" s="364"/>
      <c r="Q399" s="368"/>
      <c r="R399" s="368"/>
      <c r="S399" s="368"/>
      <c r="T399" s="368"/>
      <c r="U399" s="369"/>
      <c r="V399" s="369"/>
      <c r="W399" s="369"/>
      <c r="Z399" s="364"/>
      <c r="AA399" s="368"/>
      <c r="AB399" s="364"/>
      <c r="AC399" s="364"/>
      <c r="AD399" s="367"/>
      <c r="AE399" s="368"/>
      <c r="AF399" s="368"/>
      <c r="AG399" s="368"/>
      <c r="AH399" s="368"/>
      <c r="AI399" s="368"/>
      <c r="AJ399" s="368"/>
      <c r="AK399" s="368"/>
      <c r="AL399" s="368"/>
      <c r="AM399" s="368"/>
      <c r="AN399" s="368"/>
      <c r="AO399" s="368"/>
      <c r="AP399" s="368"/>
      <c r="AQ399" s="368"/>
      <c r="AR399" s="368"/>
      <c r="AS399" s="368"/>
      <c r="AT399" s="369"/>
    </row>
    <row r="400" spans="1:46" s="366" customFormat="1" x14ac:dyDescent="0.25">
      <c r="A400" s="367"/>
      <c r="B400" s="361"/>
      <c r="C400" s="362"/>
      <c r="D400" s="363"/>
      <c r="E400" s="364"/>
      <c r="F400" s="365"/>
      <c r="L400" s="369"/>
      <c r="M400" s="368"/>
      <c r="N400" s="364"/>
      <c r="O400" s="368"/>
      <c r="P400" s="364"/>
      <c r="Q400" s="368"/>
      <c r="R400" s="368"/>
      <c r="S400" s="368"/>
      <c r="T400" s="368"/>
      <c r="U400" s="369"/>
      <c r="V400" s="369"/>
      <c r="W400" s="369"/>
      <c r="Z400" s="364"/>
      <c r="AA400" s="368"/>
      <c r="AB400" s="364"/>
      <c r="AC400" s="364"/>
      <c r="AD400" s="367"/>
      <c r="AE400" s="368"/>
      <c r="AF400" s="368"/>
      <c r="AG400" s="368"/>
      <c r="AH400" s="368"/>
      <c r="AI400" s="368"/>
      <c r="AJ400" s="368"/>
      <c r="AK400" s="368"/>
      <c r="AL400" s="368"/>
      <c r="AM400" s="368"/>
      <c r="AN400" s="368"/>
      <c r="AO400" s="368"/>
      <c r="AP400" s="368"/>
      <c r="AQ400" s="368"/>
      <c r="AR400" s="368"/>
      <c r="AS400" s="368"/>
      <c r="AT400" s="369"/>
    </row>
    <row r="401" spans="1:46" s="366" customFormat="1" x14ac:dyDescent="0.25">
      <c r="A401" s="367"/>
      <c r="B401" s="361"/>
      <c r="C401" s="362"/>
      <c r="D401" s="363"/>
      <c r="E401" s="364"/>
      <c r="F401" s="365"/>
      <c r="L401" s="369"/>
      <c r="M401" s="368"/>
      <c r="N401" s="364"/>
      <c r="O401" s="368"/>
      <c r="P401" s="364"/>
      <c r="Q401" s="368"/>
      <c r="R401" s="368"/>
      <c r="S401" s="368"/>
      <c r="T401" s="368"/>
      <c r="U401" s="369"/>
      <c r="V401" s="369"/>
      <c r="W401" s="369"/>
      <c r="Z401" s="364"/>
      <c r="AA401" s="368"/>
      <c r="AB401" s="364"/>
      <c r="AC401" s="364"/>
      <c r="AD401" s="367"/>
      <c r="AE401" s="368"/>
      <c r="AF401" s="368"/>
      <c r="AG401" s="368"/>
      <c r="AH401" s="368"/>
      <c r="AI401" s="368"/>
      <c r="AJ401" s="368"/>
      <c r="AK401" s="368"/>
      <c r="AL401" s="368"/>
      <c r="AM401" s="368"/>
      <c r="AN401" s="368"/>
      <c r="AO401" s="368"/>
      <c r="AP401" s="368"/>
      <c r="AQ401" s="368"/>
      <c r="AR401" s="368"/>
      <c r="AS401" s="368"/>
      <c r="AT401" s="369"/>
    </row>
    <row r="402" spans="1:46" s="366" customFormat="1" x14ac:dyDescent="0.25">
      <c r="A402" s="367"/>
      <c r="B402" s="361"/>
      <c r="C402" s="362"/>
      <c r="D402" s="363"/>
      <c r="E402" s="364"/>
      <c r="F402" s="365"/>
      <c r="L402" s="369"/>
      <c r="M402" s="368"/>
      <c r="N402" s="364"/>
      <c r="O402" s="368"/>
      <c r="P402" s="364"/>
      <c r="Q402" s="368"/>
      <c r="R402" s="368"/>
      <c r="S402" s="368"/>
      <c r="T402" s="368"/>
      <c r="U402" s="369"/>
      <c r="V402" s="369"/>
      <c r="W402" s="369"/>
      <c r="Z402" s="364"/>
      <c r="AA402" s="368"/>
      <c r="AB402" s="364"/>
      <c r="AC402" s="364"/>
      <c r="AD402" s="367"/>
      <c r="AE402" s="368"/>
      <c r="AF402" s="368"/>
      <c r="AG402" s="368"/>
      <c r="AH402" s="368"/>
      <c r="AI402" s="368"/>
      <c r="AJ402" s="368"/>
      <c r="AK402" s="368"/>
      <c r="AL402" s="368"/>
      <c r="AM402" s="368"/>
      <c r="AN402" s="368"/>
      <c r="AO402" s="368"/>
      <c r="AP402" s="368"/>
      <c r="AQ402" s="368"/>
      <c r="AR402" s="368"/>
      <c r="AS402" s="368"/>
      <c r="AT402" s="369"/>
    </row>
    <row r="403" spans="1:46" s="366" customFormat="1" x14ac:dyDescent="0.25">
      <c r="A403" s="367"/>
      <c r="B403" s="361"/>
      <c r="C403" s="362"/>
      <c r="D403" s="363"/>
      <c r="E403" s="364"/>
      <c r="F403" s="365"/>
      <c r="L403" s="369"/>
      <c r="M403" s="368"/>
      <c r="N403" s="364"/>
      <c r="O403" s="368"/>
      <c r="P403" s="364"/>
      <c r="Q403" s="368"/>
      <c r="R403" s="368"/>
      <c r="S403" s="368"/>
      <c r="T403" s="368"/>
      <c r="U403" s="369"/>
      <c r="V403" s="369"/>
      <c r="W403" s="369"/>
      <c r="Z403" s="364"/>
      <c r="AA403" s="368"/>
      <c r="AB403" s="364"/>
      <c r="AC403" s="364"/>
      <c r="AD403" s="367"/>
      <c r="AE403" s="368"/>
      <c r="AF403" s="368"/>
      <c r="AG403" s="368"/>
      <c r="AH403" s="368"/>
      <c r="AI403" s="368"/>
      <c r="AJ403" s="368"/>
      <c r="AK403" s="368"/>
      <c r="AL403" s="368"/>
      <c r="AM403" s="368"/>
      <c r="AN403" s="368"/>
      <c r="AO403" s="368"/>
      <c r="AP403" s="368"/>
      <c r="AQ403" s="368"/>
      <c r="AR403" s="368"/>
      <c r="AS403" s="368"/>
      <c r="AT403" s="369"/>
    </row>
    <row r="404" spans="1:46" s="366" customFormat="1" x14ac:dyDescent="0.25">
      <c r="A404" s="367"/>
      <c r="B404" s="361"/>
      <c r="C404" s="362"/>
      <c r="D404" s="363"/>
      <c r="E404" s="364"/>
      <c r="F404" s="365"/>
      <c r="L404" s="369"/>
      <c r="M404" s="368"/>
      <c r="N404" s="364"/>
      <c r="O404" s="368"/>
      <c r="P404" s="364"/>
      <c r="Q404" s="368"/>
      <c r="R404" s="368"/>
      <c r="S404" s="368"/>
      <c r="T404" s="368"/>
      <c r="U404" s="369"/>
      <c r="V404" s="369"/>
      <c r="W404" s="369"/>
      <c r="Z404" s="364"/>
      <c r="AA404" s="368"/>
      <c r="AB404" s="364"/>
      <c r="AC404" s="364"/>
      <c r="AD404" s="367"/>
      <c r="AE404" s="368"/>
      <c r="AF404" s="368"/>
      <c r="AG404" s="368"/>
      <c r="AH404" s="368"/>
      <c r="AI404" s="368"/>
      <c r="AJ404" s="368"/>
      <c r="AK404" s="368"/>
      <c r="AL404" s="368"/>
      <c r="AM404" s="368"/>
      <c r="AN404" s="368"/>
      <c r="AO404" s="368"/>
      <c r="AP404" s="368"/>
      <c r="AQ404" s="368"/>
      <c r="AR404" s="368"/>
      <c r="AS404" s="368"/>
      <c r="AT404" s="369"/>
    </row>
    <row r="405" spans="1:46" s="366" customFormat="1" x14ac:dyDescent="0.25">
      <c r="A405" s="367"/>
      <c r="B405" s="361"/>
      <c r="C405" s="362"/>
      <c r="D405" s="363"/>
      <c r="E405" s="364"/>
      <c r="F405" s="365"/>
      <c r="L405" s="369"/>
      <c r="M405" s="368"/>
      <c r="N405" s="364"/>
      <c r="O405" s="368"/>
      <c r="P405" s="364"/>
      <c r="Q405" s="368"/>
      <c r="R405" s="368"/>
      <c r="S405" s="368"/>
      <c r="T405" s="368"/>
      <c r="U405" s="369"/>
      <c r="V405" s="369"/>
      <c r="W405" s="369"/>
      <c r="Z405" s="364"/>
      <c r="AA405" s="368"/>
      <c r="AB405" s="364"/>
      <c r="AC405" s="364"/>
      <c r="AD405" s="367"/>
      <c r="AE405" s="368"/>
      <c r="AF405" s="368"/>
      <c r="AG405" s="368"/>
      <c r="AH405" s="368"/>
      <c r="AI405" s="368"/>
      <c r="AJ405" s="368"/>
      <c r="AK405" s="368"/>
      <c r="AL405" s="368"/>
      <c r="AM405" s="368"/>
      <c r="AN405" s="368"/>
      <c r="AO405" s="368"/>
      <c r="AP405" s="368"/>
      <c r="AQ405" s="368"/>
      <c r="AR405" s="368"/>
      <c r="AS405" s="368"/>
      <c r="AT405" s="369"/>
    </row>
    <row r="406" spans="1:46" s="366" customFormat="1" x14ac:dyDescent="0.25">
      <c r="A406" s="367"/>
      <c r="B406" s="361"/>
      <c r="C406" s="362"/>
      <c r="D406" s="363"/>
      <c r="E406" s="364"/>
      <c r="F406" s="365"/>
      <c r="L406" s="369"/>
      <c r="M406" s="368"/>
      <c r="N406" s="364"/>
      <c r="O406" s="368"/>
      <c r="P406" s="364"/>
      <c r="Q406" s="368"/>
      <c r="R406" s="368"/>
      <c r="S406" s="368"/>
      <c r="T406" s="368"/>
      <c r="U406" s="369"/>
      <c r="V406" s="369"/>
      <c r="W406" s="369"/>
      <c r="Z406" s="364"/>
      <c r="AA406" s="368"/>
      <c r="AB406" s="364"/>
      <c r="AC406" s="364"/>
      <c r="AD406" s="367"/>
      <c r="AE406" s="368"/>
      <c r="AF406" s="368"/>
      <c r="AG406" s="368"/>
      <c r="AH406" s="368"/>
      <c r="AI406" s="368"/>
      <c r="AJ406" s="368"/>
      <c r="AK406" s="368"/>
      <c r="AL406" s="368"/>
      <c r="AM406" s="368"/>
      <c r="AN406" s="368"/>
      <c r="AO406" s="368"/>
      <c r="AP406" s="368"/>
      <c r="AQ406" s="368"/>
      <c r="AR406" s="368"/>
      <c r="AS406" s="368"/>
      <c r="AT406" s="369"/>
    </row>
    <row r="407" spans="1:46" s="366" customFormat="1" x14ac:dyDescent="0.25">
      <c r="A407" s="367"/>
      <c r="B407" s="361"/>
      <c r="C407" s="362"/>
      <c r="D407" s="363"/>
      <c r="E407" s="364"/>
      <c r="F407" s="365"/>
      <c r="L407" s="369"/>
      <c r="M407" s="368"/>
      <c r="N407" s="364"/>
      <c r="O407" s="368"/>
      <c r="P407" s="364"/>
      <c r="Q407" s="368"/>
      <c r="R407" s="368"/>
      <c r="S407" s="368"/>
      <c r="T407" s="368"/>
      <c r="U407" s="369"/>
      <c r="V407" s="369"/>
      <c r="W407" s="369"/>
      <c r="Z407" s="364"/>
      <c r="AA407" s="368"/>
      <c r="AB407" s="364"/>
      <c r="AC407" s="364"/>
      <c r="AD407" s="367"/>
      <c r="AE407" s="368"/>
      <c r="AF407" s="368"/>
      <c r="AG407" s="368"/>
      <c r="AH407" s="368"/>
      <c r="AI407" s="368"/>
      <c r="AJ407" s="368"/>
      <c r="AK407" s="368"/>
      <c r="AL407" s="368"/>
      <c r="AM407" s="368"/>
      <c r="AN407" s="368"/>
      <c r="AO407" s="368"/>
      <c r="AP407" s="368"/>
      <c r="AQ407" s="368"/>
      <c r="AR407" s="368"/>
      <c r="AS407" s="368"/>
      <c r="AT407" s="369"/>
    </row>
    <row r="408" spans="1:46" s="366" customFormat="1" x14ac:dyDescent="0.25">
      <c r="A408" s="367"/>
      <c r="B408" s="361"/>
      <c r="C408" s="362"/>
      <c r="D408" s="363"/>
      <c r="E408" s="364"/>
      <c r="F408" s="365"/>
      <c r="L408" s="369"/>
      <c r="M408" s="368"/>
      <c r="N408" s="364"/>
      <c r="O408" s="368"/>
      <c r="P408" s="364"/>
      <c r="Q408" s="368"/>
      <c r="R408" s="368"/>
      <c r="S408" s="368"/>
      <c r="T408" s="368"/>
      <c r="U408" s="369"/>
      <c r="V408" s="369"/>
      <c r="W408" s="369"/>
      <c r="Z408" s="364"/>
      <c r="AA408" s="368"/>
      <c r="AB408" s="364"/>
      <c r="AC408" s="364"/>
      <c r="AD408" s="367"/>
      <c r="AE408" s="368"/>
      <c r="AF408" s="368"/>
      <c r="AG408" s="368"/>
      <c r="AH408" s="368"/>
      <c r="AI408" s="368"/>
      <c r="AJ408" s="368"/>
      <c r="AK408" s="368"/>
      <c r="AL408" s="368"/>
      <c r="AM408" s="368"/>
      <c r="AN408" s="368"/>
      <c r="AO408" s="368"/>
      <c r="AP408" s="368"/>
      <c r="AQ408" s="368"/>
      <c r="AR408" s="368"/>
      <c r="AS408" s="368"/>
      <c r="AT408" s="369"/>
    </row>
    <row r="409" spans="1:46" s="366" customFormat="1" x14ac:dyDescent="0.25">
      <c r="A409" s="367"/>
      <c r="B409" s="361"/>
      <c r="C409" s="362"/>
      <c r="D409" s="363"/>
      <c r="E409" s="364"/>
      <c r="F409" s="365"/>
      <c r="L409" s="369"/>
      <c r="M409" s="368"/>
      <c r="N409" s="364"/>
      <c r="O409" s="368"/>
      <c r="P409" s="364"/>
      <c r="Q409" s="368"/>
      <c r="R409" s="368"/>
      <c r="S409" s="368"/>
      <c r="T409" s="368"/>
      <c r="U409" s="369"/>
      <c r="V409" s="369"/>
      <c r="W409" s="369"/>
      <c r="Z409" s="364"/>
      <c r="AA409" s="368"/>
      <c r="AB409" s="364"/>
      <c r="AC409" s="364"/>
      <c r="AD409" s="367"/>
      <c r="AE409" s="368"/>
      <c r="AF409" s="368"/>
      <c r="AG409" s="368"/>
      <c r="AH409" s="368"/>
      <c r="AI409" s="368"/>
      <c r="AJ409" s="368"/>
      <c r="AK409" s="368"/>
      <c r="AL409" s="368"/>
      <c r="AM409" s="368"/>
      <c r="AN409" s="368"/>
      <c r="AO409" s="368"/>
      <c r="AP409" s="368"/>
      <c r="AQ409" s="368"/>
      <c r="AR409" s="368"/>
      <c r="AS409" s="368"/>
      <c r="AT409" s="369"/>
    </row>
    <row r="410" spans="1:46" s="366" customFormat="1" x14ac:dyDescent="0.25">
      <c r="A410" s="367"/>
      <c r="B410" s="361"/>
      <c r="C410" s="362"/>
      <c r="D410" s="363"/>
      <c r="E410" s="364"/>
      <c r="F410" s="365"/>
      <c r="L410" s="369"/>
      <c r="M410" s="368"/>
      <c r="N410" s="364"/>
      <c r="O410" s="368"/>
      <c r="P410" s="364"/>
      <c r="Q410" s="368"/>
      <c r="R410" s="368"/>
      <c r="S410" s="368"/>
      <c r="T410" s="368"/>
      <c r="U410" s="369"/>
      <c r="V410" s="369"/>
      <c r="W410" s="369"/>
      <c r="Z410" s="364"/>
      <c r="AA410" s="368"/>
      <c r="AB410" s="364"/>
      <c r="AC410" s="364"/>
      <c r="AD410" s="367"/>
      <c r="AE410" s="368"/>
      <c r="AF410" s="368"/>
      <c r="AG410" s="368"/>
      <c r="AH410" s="368"/>
      <c r="AI410" s="368"/>
      <c r="AJ410" s="368"/>
      <c r="AK410" s="368"/>
      <c r="AL410" s="368"/>
      <c r="AM410" s="368"/>
      <c r="AN410" s="368"/>
      <c r="AO410" s="368"/>
      <c r="AP410" s="368"/>
      <c r="AQ410" s="368"/>
      <c r="AR410" s="368"/>
      <c r="AS410" s="368"/>
      <c r="AT410" s="369"/>
    </row>
    <row r="411" spans="1:46" s="366" customFormat="1" x14ac:dyDescent="0.25">
      <c r="A411" s="367"/>
      <c r="B411" s="361"/>
      <c r="C411" s="362"/>
      <c r="D411" s="363"/>
      <c r="E411" s="364"/>
      <c r="F411" s="365"/>
      <c r="L411" s="369"/>
      <c r="M411" s="368"/>
      <c r="N411" s="364"/>
      <c r="O411" s="368"/>
      <c r="P411" s="364"/>
      <c r="Q411" s="368"/>
      <c r="R411" s="368"/>
      <c r="S411" s="368"/>
      <c r="T411" s="368"/>
      <c r="U411" s="369"/>
      <c r="V411" s="369"/>
      <c r="W411" s="369"/>
      <c r="Z411" s="364"/>
      <c r="AA411" s="368"/>
      <c r="AB411" s="364"/>
      <c r="AC411" s="364"/>
      <c r="AD411" s="367"/>
      <c r="AE411" s="368"/>
      <c r="AF411" s="368"/>
      <c r="AG411" s="368"/>
      <c r="AH411" s="368"/>
      <c r="AI411" s="368"/>
      <c r="AJ411" s="368"/>
      <c r="AK411" s="368"/>
      <c r="AL411" s="368"/>
      <c r="AM411" s="368"/>
      <c r="AN411" s="368"/>
      <c r="AO411" s="368"/>
      <c r="AP411" s="368"/>
      <c r="AQ411" s="368"/>
      <c r="AR411" s="368"/>
      <c r="AS411" s="368"/>
      <c r="AT411" s="369"/>
    </row>
    <row r="412" spans="1:46" s="366" customFormat="1" x14ac:dyDescent="0.25">
      <c r="A412" s="367"/>
      <c r="B412" s="361"/>
      <c r="C412" s="362"/>
      <c r="D412" s="363"/>
      <c r="E412" s="364"/>
      <c r="F412" s="365"/>
      <c r="L412" s="369"/>
      <c r="M412" s="368"/>
      <c r="N412" s="364"/>
      <c r="O412" s="368"/>
      <c r="P412" s="364"/>
      <c r="Q412" s="368"/>
      <c r="R412" s="368"/>
      <c r="S412" s="368"/>
      <c r="T412" s="368"/>
      <c r="U412" s="369"/>
      <c r="V412" s="369"/>
      <c r="W412" s="369"/>
      <c r="Z412" s="364"/>
      <c r="AA412" s="368"/>
      <c r="AB412" s="364"/>
      <c r="AC412" s="364"/>
      <c r="AD412" s="367"/>
      <c r="AE412" s="368"/>
      <c r="AF412" s="368"/>
      <c r="AG412" s="368"/>
      <c r="AH412" s="368"/>
      <c r="AI412" s="368"/>
      <c r="AJ412" s="368"/>
      <c r="AK412" s="368"/>
      <c r="AL412" s="368"/>
      <c r="AM412" s="368"/>
      <c r="AN412" s="368"/>
      <c r="AO412" s="368"/>
      <c r="AP412" s="368"/>
      <c r="AQ412" s="368"/>
      <c r="AR412" s="368"/>
      <c r="AS412" s="368"/>
      <c r="AT412" s="369"/>
    </row>
    <row r="413" spans="1:46" s="366" customFormat="1" x14ac:dyDescent="0.25">
      <c r="A413" s="367"/>
      <c r="B413" s="361"/>
      <c r="C413" s="362"/>
      <c r="D413" s="363"/>
      <c r="E413" s="364"/>
      <c r="F413" s="365"/>
      <c r="L413" s="369"/>
      <c r="M413" s="368"/>
      <c r="N413" s="364"/>
      <c r="O413" s="368"/>
      <c r="P413" s="364"/>
      <c r="Q413" s="368"/>
      <c r="R413" s="368"/>
      <c r="S413" s="368"/>
      <c r="T413" s="368"/>
      <c r="U413" s="369"/>
      <c r="V413" s="369"/>
      <c r="W413" s="369"/>
      <c r="Z413" s="364"/>
      <c r="AA413" s="368"/>
      <c r="AB413" s="364"/>
      <c r="AC413" s="364"/>
      <c r="AD413" s="367"/>
      <c r="AE413" s="368"/>
      <c r="AF413" s="368"/>
      <c r="AG413" s="368"/>
      <c r="AH413" s="368"/>
      <c r="AI413" s="368"/>
      <c r="AJ413" s="368"/>
      <c r="AK413" s="368"/>
      <c r="AL413" s="368"/>
      <c r="AM413" s="368"/>
      <c r="AN413" s="368"/>
      <c r="AO413" s="368"/>
      <c r="AP413" s="368"/>
      <c r="AQ413" s="368"/>
      <c r="AR413" s="368"/>
      <c r="AS413" s="368"/>
      <c r="AT413" s="369"/>
    </row>
    <row r="414" spans="1:46" s="366" customFormat="1" x14ac:dyDescent="0.25">
      <c r="A414" s="367"/>
      <c r="B414" s="361"/>
      <c r="C414" s="362"/>
      <c r="D414" s="363"/>
      <c r="E414" s="364"/>
      <c r="F414" s="365"/>
      <c r="L414" s="369"/>
      <c r="M414" s="368"/>
      <c r="N414" s="364"/>
      <c r="O414" s="368"/>
      <c r="P414" s="364"/>
      <c r="Q414" s="368"/>
      <c r="R414" s="368"/>
      <c r="S414" s="368"/>
      <c r="T414" s="368"/>
      <c r="U414" s="369"/>
      <c r="V414" s="369"/>
      <c r="W414" s="369"/>
      <c r="Z414" s="364"/>
      <c r="AA414" s="368"/>
      <c r="AB414" s="364"/>
      <c r="AC414" s="364"/>
      <c r="AD414" s="367"/>
      <c r="AE414" s="368"/>
      <c r="AF414" s="368"/>
      <c r="AG414" s="368"/>
      <c r="AH414" s="368"/>
      <c r="AI414" s="368"/>
      <c r="AJ414" s="368"/>
      <c r="AK414" s="368"/>
      <c r="AL414" s="368"/>
      <c r="AM414" s="368"/>
      <c r="AN414" s="368"/>
      <c r="AO414" s="368"/>
      <c r="AP414" s="368"/>
      <c r="AQ414" s="368"/>
      <c r="AR414" s="368"/>
      <c r="AS414" s="368"/>
      <c r="AT414" s="369"/>
    </row>
    <row r="415" spans="1:46" s="366" customFormat="1" x14ac:dyDescent="0.25">
      <c r="A415" s="367"/>
      <c r="B415" s="361"/>
      <c r="C415" s="362"/>
      <c r="D415" s="363"/>
      <c r="E415" s="364"/>
      <c r="F415" s="365"/>
      <c r="L415" s="369"/>
      <c r="M415" s="368"/>
      <c r="N415" s="364"/>
      <c r="O415" s="368"/>
      <c r="P415" s="364"/>
      <c r="Q415" s="368"/>
      <c r="R415" s="368"/>
      <c r="S415" s="368"/>
      <c r="T415" s="368"/>
      <c r="U415" s="369"/>
      <c r="V415" s="369"/>
      <c r="W415" s="369"/>
      <c r="Z415" s="364"/>
      <c r="AA415" s="368"/>
      <c r="AB415" s="364"/>
      <c r="AC415" s="364"/>
      <c r="AD415" s="367"/>
      <c r="AE415" s="368"/>
      <c r="AF415" s="368"/>
      <c r="AG415" s="368"/>
      <c r="AH415" s="368"/>
      <c r="AI415" s="368"/>
      <c r="AJ415" s="368"/>
      <c r="AK415" s="368"/>
      <c r="AL415" s="368"/>
      <c r="AM415" s="368"/>
      <c r="AN415" s="368"/>
      <c r="AO415" s="368"/>
      <c r="AP415" s="368"/>
      <c r="AQ415" s="368"/>
      <c r="AR415" s="368"/>
      <c r="AS415" s="368"/>
      <c r="AT415" s="369"/>
    </row>
    <row r="416" spans="1:46" s="366" customFormat="1" x14ac:dyDescent="0.25">
      <c r="A416" s="367"/>
      <c r="B416" s="361"/>
      <c r="C416" s="362"/>
      <c r="D416" s="363"/>
      <c r="E416" s="364"/>
      <c r="F416" s="365"/>
      <c r="L416" s="369"/>
      <c r="M416" s="368"/>
      <c r="N416" s="364"/>
      <c r="O416" s="368"/>
      <c r="P416" s="364"/>
      <c r="Q416" s="368"/>
      <c r="R416" s="368"/>
      <c r="S416" s="368"/>
      <c r="T416" s="368"/>
      <c r="U416" s="369"/>
      <c r="V416" s="369"/>
      <c r="W416" s="369"/>
      <c r="Z416" s="364"/>
      <c r="AA416" s="368"/>
      <c r="AB416" s="364"/>
      <c r="AC416" s="364"/>
      <c r="AD416" s="367"/>
      <c r="AE416" s="368"/>
      <c r="AF416" s="368"/>
      <c r="AG416" s="368"/>
      <c r="AH416" s="368"/>
      <c r="AI416" s="368"/>
      <c r="AJ416" s="368"/>
      <c r="AK416" s="368"/>
      <c r="AL416" s="368"/>
      <c r="AM416" s="368"/>
      <c r="AN416" s="368"/>
      <c r="AO416" s="368"/>
      <c r="AP416" s="368"/>
      <c r="AQ416" s="368"/>
      <c r="AR416" s="368"/>
      <c r="AS416" s="368"/>
      <c r="AT416" s="369"/>
    </row>
    <row r="417" spans="1:46" s="366" customFormat="1" x14ac:dyDescent="0.25">
      <c r="A417" s="367"/>
      <c r="B417" s="361"/>
      <c r="C417" s="362"/>
      <c r="D417" s="363"/>
      <c r="E417" s="364"/>
      <c r="F417" s="365"/>
      <c r="L417" s="369"/>
      <c r="M417" s="368"/>
      <c r="N417" s="364"/>
      <c r="O417" s="368"/>
      <c r="P417" s="364"/>
      <c r="Q417" s="368"/>
      <c r="R417" s="368"/>
      <c r="S417" s="368"/>
      <c r="T417" s="368"/>
      <c r="U417" s="369"/>
      <c r="V417" s="369"/>
      <c r="W417" s="369"/>
      <c r="Z417" s="364"/>
      <c r="AA417" s="368"/>
      <c r="AB417" s="364"/>
      <c r="AC417" s="364"/>
      <c r="AD417" s="367"/>
      <c r="AE417" s="368"/>
      <c r="AF417" s="368"/>
      <c r="AG417" s="368"/>
      <c r="AH417" s="368"/>
      <c r="AI417" s="368"/>
      <c r="AJ417" s="368"/>
      <c r="AK417" s="368"/>
      <c r="AL417" s="368"/>
      <c r="AM417" s="368"/>
      <c r="AN417" s="368"/>
      <c r="AO417" s="368"/>
      <c r="AP417" s="368"/>
      <c r="AQ417" s="368"/>
      <c r="AR417" s="368"/>
      <c r="AS417" s="368"/>
      <c r="AT417" s="369"/>
    </row>
    <row r="418" spans="1:46" s="366" customFormat="1" x14ac:dyDescent="0.25">
      <c r="A418" s="367"/>
      <c r="B418" s="361"/>
      <c r="C418" s="362"/>
      <c r="D418" s="363"/>
      <c r="E418" s="364"/>
      <c r="F418" s="365"/>
      <c r="L418" s="369"/>
      <c r="M418" s="368"/>
      <c r="N418" s="364"/>
      <c r="O418" s="368"/>
      <c r="P418" s="364"/>
      <c r="Q418" s="368"/>
      <c r="R418" s="368"/>
      <c r="S418" s="368"/>
      <c r="T418" s="368"/>
      <c r="U418" s="369"/>
      <c r="V418" s="369"/>
      <c r="W418" s="369"/>
      <c r="Z418" s="364"/>
      <c r="AA418" s="368"/>
      <c r="AB418" s="364"/>
      <c r="AC418" s="364"/>
      <c r="AD418" s="367"/>
      <c r="AE418" s="368"/>
      <c r="AF418" s="368"/>
      <c r="AG418" s="368"/>
      <c r="AH418" s="368"/>
      <c r="AI418" s="368"/>
      <c r="AJ418" s="368"/>
      <c r="AK418" s="368"/>
      <c r="AL418" s="368"/>
      <c r="AM418" s="368"/>
      <c r="AN418" s="368"/>
      <c r="AO418" s="368"/>
      <c r="AP418" s="368"/>
      <c r="AQ418" s="368"/>
      <c r="AR418" s="368"/>
      <c r="AS418" s="368"/>
      <c r="AT418" s="369"/>
    </row>
    <row r="419" spans="1:46" s="366" customFormat="1" x14ac:dyDescent="0.25">
      <c r="A419" s="367"/>
      <c r="B419" s="361"/>
      <c r="C419" s="362"/>
      <c r="D419" s="363"/>
      <c r="E419" s="364"/>
      <c r="F419" s="365"/>
      <c r="L419" s="369"/>
      <c r="M419" s="368"/>
      <c r="N419" s="364"/>
      <c r="O419" s="368"/>
      <c r="P419" s="364"/>
      <c r="Q419" s="368"/>
      <c r="R419" s="368"/>
      <c r="S419" s="368"/>
      <c r="T419" s="368"/>
      <c r="U419" s="369"/>
      <c r="V419" s="369"/>
      <c r="W419" s="369"/>
      <c r="Z419" s="364"/>
      <c r="AA419" s="368"/>
      <c r="AB419" s="364"/>
      <c r="AC419" s="364"/>
      <c r="AD419" s="367"/>
      <c r="AE419" s="368"/>
      <c r="AF419" s="368"/>
      <c r="AG419" s="368"/>
      <c r="AH419" s="368"/>
      <c r="AI419" s="368"/>
      <c r="AJ419" s="368"/>
      <c r="AK419" s="368"/>
      <c r="AL419" s="368"/>
      <c r="AM419" s="368"/>
      <c r="AN419" s="368"/>
      <c r="AO419" s="368"/>
      <c r="AP419" s="368"/>
      <c r="AQ419" s="368"/>
      <c r="AR419" s="368"/>
      <c r="AS419" s="368"/>
      <c r="AT419" s="369"/>
    </row>
    <row r="420" spans="1:46" s="366" customFormat="1" x14ac:dyDescent="0.25">
      <c r="A420" s="367"/>
      <c r="B420" s="361"/>
      <c r="C420" s="362"/>
      <c r="D420" s="363"/>
      <c r="E420" s="364"/>
      <c r="F420" s="365"/>
      <c r="L420" s="369"/>
      <c r="M420" s="368"/>
      <c r="N420" s="364"/>
      <c r="O420" s="368"/>
      <c r="P420" s="364"/>
      <c r="Q420" s="368"/>
      <c r="R420" s="368"/>
      <c r="S420" s="368"/>
      <c r="T420" s="368"/>
      <c r="U420" s="369"/>
      <c r="V420" s="369"/>
      <c r="W420" s="369"/>
      <c r="Z420" s="364"/>
      <c r="AA420" s="368"/>
      <c r="AB420" s="364"/>
      <c r="AC420" s="364"/>
      <c r="AD420" s="367"/>
      <c r="AE420" s="368"/>
      <c r="AF420" s="368"/>
      <c r="AG420" s="368"/>
      <c r="AH420" s="368"/>
      <c r="AI420" s="368"/>
      <c r="AJ420" s="368"/>
      <c r="AK420" s="368"/>
      <c r="AL420" s="368"/>
      <c r="AM420" s="368"/>
      <c r="AN420" s="368"/>
      <c r="AO420" s="368"/>
      <c r="AP420" s="368"/>
      <c r="AQ420" s="368"/>
      <c r="AR420" s="368"/>
      <c r="AS420" s="368"/>
      <c r="AT420" s="369"/>
    </row>
    <row r="421" spans="1:46" s="366" customFormat="1" x14ac:dyDescent="0.25">
      <c r="A421" s="367"/>
      <c r="B421" s="361"/>
      <c r="C421" s="362"/>
      <c r="D421" s="363"/>
      <c r="E421" s="364"/>
      <c r="F421" s="365"/>
      <c r="L421" s="369"/>
      <c r="M421" s="368"/>
      <c r="N421" s="364"/>
      <c r="O421" s="368"/>
      <c r="P421" s="364"/>
      <c r="Q421" s="368"/>
      <c r="R421" s="368"/>
      <c r="S421" s="368"/>
      <c r="T421" s="368"/>
      <c r="U421" s="369"/>
      <c r="V421" s="369"/>
      <c r="W421" s="369"/>
      <c r="Z421" s="364"/>
      <c r="AA421" s="368"/>
      <c r="AB421" s="364"/>
      <c r="AC421" s="364"/>
      <c r="AD421" s="367"/>
      <c r="AE421" s="368"/>
      <c r="AF421" s="368"/>
      <c r="AG421" s="368"/>
      <c r="AH421" s="368"/>
      <c r="AI421" s="368"/>
      <c r="AJ421" s="368"/>
      <c r="AK421" s="368"/>
      <c r="AL421" s="368"/>
      <c r="AM421" s="368"/>
      <c r="AN421" s="368"/>
      <c r="AO421" s="368"/>
      <c r="AP421" s="368"/>
      <c r="AQ421" s="368"/>
      <c r="AR421" s="368"/>
      <c r="AS421" s="368"/>
      <c r="AT421" s="369"/>
    </row>
    <row r="422" spans="1:46" s="366" customFormat="1" x14ac:dyDescent="0.25">
      <c r="A422" s="367"/>
      <c r="B422" s="361"/>
      <c r="C422" s="362"/>
      <c r="D422" s="363"/>
      <c r="E422" s="364"/>
      <c r="F422" s="365"/>
      <c r="L422" s="369"/>
      <c r="M422" s="368"/>
      <c r="N422" s="364"/>
      <c r="O422" s="368"/>
      <c r="P422" s="364"/>
      <c r="Q422" s="368"/>
      <c r="R422" s="368"/>
      <c r="S422" s="368"/>
      <c r="T422" s="368"/>
      <c r="U422" s="369"/>
      <c r="V422" s="369"/>
      <c r="W422" s="369"/>
      <c r="Z422" s="364"/>
      <c r="AA422" s="368"/>
      <c r="AB422" s="364"/>
      <c r="AC422" s="364"/>
      <c r="AD422" s="367"/>
      <c r="AE422" s="368"/>
      <c r="AF422" s="368"/>
      <c r="AG422" s="368"/>
      <c r="AH422" s="368"/>
      <c r="AI422" s="368"/>
      <c r="AJ422" s="368"/>
      <c r="AK422" s="368"/>
      <c r="AL422" s="368"/>
      <c r="AM422" s="368"/>
      <c r="AN422" s="368"/>
      <c r="AO422" s="368"/>
      <c r="AP422" s="368"/>
      <c r="AQ422" s="368"/>
      <c r="AR422" s="368"/>
      <c r="AS422" s="368"/>
      <c r="AT422" s="369"/>
    </row>
    <row r="423" spans="1:46" s="366" customFormat="1" x14ac:dyDescent="0.25">
      <c r="A423" s="367"/>
      <c r="B423" s="361"/>
      <c r="C423" s="362"/>
      <c r="D423" s="363"/>
      <c r="E423" s="364"/>
      <c r="F423" s="365"/>
      <c r="L423" s="369"/>
      <c r="M423" s="368"/>
      <c r="N423" s="364"/>
      <c r="O423" s="368"/>
      <c r="P423" s="364"/>
      <c r="Q423" s="368"/>
      <c r="R423" s="368"/>
      <c r="S423" s="368"/>
      <c r="T423" s="368"/>
      <c r="U423" s="369"/>
      <c r="V423" s="369"/>
      <c r="W423" s="369"/>
      <c r="Z423" s="364"/>
      <c r="AA423" s="368"/>
      <c r="AB423" s="364"/>
      <c r="AC423" s="364"/>
      <c r="AD423" s="367"/>
      <c r="AE423" s="368"/>
      <c r="AF423" s="368"/>
      <c r="AG423" s="368"/>
      <c r="AH423" s="368"/>
      <c r="AI423" s="368"/>
      <c r="AJ423" s="368"/>
      <c r="AK423" s="368"/>
      <c r="AL423" s="368"/>
      <c r="AM423" s="368"/>
      <c r="AN423" s="368"/>
      <c r="AO423" s="368"/>
      <c r="AP423" s="368"/>
      <c r="AQ423" s="368"/>
      <c r="AR423" s="368"/>
      <c r="AS423" s="368"/>
      <c r="AT423" s="369"/>
    </row>
    <row r="424" spans="1:46" s="366" customFormat="1" x14ac:dyDescent="0.25">
      <c r="A424" s="367"/>
      <c r="B424" s="361"/>
      <c r="C424" s="362"/>
      <c r="D424" s="363"/>
      <c r="E424" s="364"/>
      <c r="F424" s="365"/>
      <c r="L424" s="369"/>
      <c r="M424" s="368"/>
      <c r="N424" s="364"/>
      <c r="O424" s="368"/>
      <c r="P424" s="364"/>
      <c r="Q424" s="368"/>
      <c r="R424" s="368"/>
      <c r="S424" s="368"/>
      <c r="T424" s="368"/>
      <c r="U424" s="369"/>
      <c r="V424" s="369"/>
      <c r="W424" s="369"/>
      <c r="Z424" s="364"/>
      <c r="AA424" s="368"/>
      <c r="AB424" s="364"/>
      <c r="AC424" s="364"/>
      <c r="AD424" s="367"/>
      <c r="AE424" s="368"/>
      <c r="AF424" s="368"/>
      <c r="AG424" s="368"/>
      <c r="AH424" s="368"/>
      <c r="AI424" s="368"/>
      <c r="AJ424" s="368"/>
      <c r="AK424" s="368"/>
      <c r="AL424" s="368"/>
      <c r="AM424" s="368"/>
      <c r="AN424" s="368"/>
      <c r="AO424" s="368"/>
      <c r="AP424" s="368"/>
      <c r="AQ424" s="368"/>
      <c r="AR424" s="368"/>
      <c r="AS424" s="368"/>
      <c r="AT424" s="369"/>
    </row>
    <row r="425" spans="1:46" s="366" customFormat="1" x14ac:dyDescent="0.25">
      <c r="A425" s="367"/>
      <c r="B425" s="361"/>
      <c r="C425" s="362"/>
      <c r="D425" s="363"/>
      <c r="E425" s="364"/>
      <c r="F425" s="365"/>
      <c r="L425" s="369"/>
      <c r="M425" s="368"/>
      <c r="N425" s="364"/>
      <c r="O425" s="368"/>
      <c r="P425" s="364"/>
      <c r="Q425" s="368"/>
      <c r="R425" s="368"/>
      <c r="S425" s="368"/>
      <c r="T425" s="368"/>
      <c r="U425" s="369"/>
      <c r="V425" s="369"/>
      <c r="W425" s="369"/>
      <c r="Z425" s="364"/>
      <c r="AA425" s="368"/>
      <c r="AB425" s="364"/>
      <c r="AC425" s="364"/>
      <c r="AD425" s="367"/>
      <c r="AE425" s="368"/>
      <c r="AF425" s="368"/>
      <c r="AG425" s="368"/>
      <c r="AH425" s="368"/>
      <c r="AI425" s="368"/>
      <c r="AJ425" s="368"/>
      <c r="AK425" s="368"/>
      <c r="AL425" s="368"/>
      <c r="AM425" s="368"/>
      <c r="AN425" s="368"/>
      <c r="AO425" s="368"/>
      <c r="AP425" s="368"/>
      <c r="AQ425" s="368"/>
      <c r="AR425" s="368"/>
      <c r="AS425" s="368"/>
      <c r="AT425" s="369"/>
    </row>
    <row r="426" spans="1:46" s="366" customFormat="1" x14ac:dyDescent="0.25">
      <c r="A426" s="367"/>
      <c r="B426" s="361"/>
      <c r="C426" s="362"/>
      <c r="D426" s="363"/>
      <c r="E426" s="364"/>
      <c r="F426" s="365"/>
      <c r="L426" s="369"/>
      <c r="M426" s="368"/>
      <c r="N426" s="364"/>
      <c r="O426" s="368"/>
      <c r="P426" s="364"/>
      <c r="Q426" s="368"/>
      <c r="R426" s="368"/>
      <c r="S426" s="368"/>
      <c r="T426" s="368"/>
      <c r="U426" s="369"/>
      <c r="V426" s="369"/>
      <c r="W426" s="369"/>
      <c r="Z426" s="364"/>
      <c r="AA426" s="368"/>
      <c r="AB426" s="364"/>
      <c r="AC426" s="364"/>
      <c r="AD426" s="367"/>
      <c r="AE426" s="368"/>
      <c r="AF426" s="368"/>
      <c r="AG426" s="368"/>
      <c r="AH426" s="368"/>
      <c r="AI426" s="368"/>
      <c r="AJ426" s="368"/>
      <c r="AK426" s="368"/>
      <c r="AL426" s="368"/>
      <c r="AM426" s="368"/>
      <c r="AN426" s="368"/>
      <c r="AO426" s="368"/>
      <c r="AP426" s="368"/>
      <c r="AQ426" s="368"/>
      <c r="AR426" s="368"/>
      <c r="AS426" s="368"/>
      <c r="AT426" s="369"/>
    </row>
    <row r="427" spans="1:46" s="366" customFormat="1" x14ac:dyDescent="0.25">
      <c r="A427" s="367"/>
      <c r="B427" s="361"/>
      <c r="C427" s="362"/>
      <c r="D427" s="363"/>
      <c r="E427" s="364"/>
      <c r="F427" s="365"/>
      <c r="L427" s="369"/>
      <c r="M427" s="368"/>
      <c r="N427" s="364"/>
      <c r="O427" s="368"/>
      <c r="P427" s="364"/>
      <c r="Q427" s="368"/>
      <c r="R427" s="368"/>
      <c r="S427" s="368"/>
      <c r="T427" s="368"/>
      <c r="U427" s="369"/>
      <c r="V427" s="369"/>
      <c r="W427" s="369"/>
      <c r="Z427" s="364"/>
      <c r="AA427" s="368"/>
      <c r="AB427" s="364"/>
      <c r="AC427" s="364"/>
      <c r="AD427" s="367"/>
      <c r="AE427" s="368"/>
      <c r="AF427" s="368"/>
      <c r="AG427" s="368"/>
      <c r="AH427" s="368"/>
      <c r="AI427" s="368"/>
      <c r="AJ427" s="368"/>
      <c r="AK427" s="368"/>
      <c r="AL427" s="368"/>
      <c r="AM427" s="368"/>
      <c r="AN427" s="368"/>
      <c r="AO427" s="368"/>
      <c r="AP427" s="368"/>
      <c r="AQ427" s="368"/>
      <c r="AR427" s="368"/>
      <c r="AS427" s="368"/>
      <c r="AT427" s="369"/>
    </row>
    <row r="428" spans="1:46" s="366" customFormat="1" x14ac:dyDescent="0.25">
      <c r="A428" s="367"/>
      <c r="B428" s="361"/>
      <c r="C428" s="362"/>
      <c r="D428" s="363"/>
      <c r="E428" s="364"/>
      <c r="F428" s="365"/>
      <c r="L428" s="369"/>
      <c r="M428" s="368"/>
      <c r="N428" s="364"/>
      <c r="O428" s="368"/>
      <c r="P428" s="364"/>
      <c r="Q428" s="368"/>
      <c r="R428" s="368"/>
      <c r="S428" s="368"/>
      <c r="T428" s="368"/>
      <c r="U428" s="369"/>
      <c r="V428" s="369"/>
      <c r="W428" s="369"/>
      <c r="Z428" s="364"/>
      <c r="AA428" s="368"/>
      <c r="AB428" s="364"/>
      <c r="AC428" s="364"/>
      <c r="AD428" s="367"/>
      <c r="AE428" s="368"/>
      <c r="AF428" s="368"/>
      <c r="AG428" s="368"/>
      <c r="AH428" s="368"/>
      <c r="AI428" s="368"/>
      <c r="AJ428" s="368"/>
      <c r="AK428" s="368"/>
      <c r="AL428" s="368"/>
      <c r="AM428" s="368"/>
      <c r="AN428" s="368"/>
      <c r="AO428" s="368"/>
      <c r="AP428" s="368"/>
      <c r="AQ428" s="368"/>
      <c r="AR428" s="368"/>
      <c r="AS428" s="368"/>
      <c r="AT428" s="369"/>
    </row>
    <row r="429" spans="1:46" s="366" customFormat="1" x14ac:dyDescent="0.25">
      <c r="A429" s="367"/>
      <c r="B429" s="361"/>
      <c r="C429" s="362"/>
      <c r="D429" s="363"/>
      <c r="E429" s="364"/>
      <c r="F429" s="365"/>
      <c r="L429" s="369"/>
      <c r="M429" s="368"/>
      <c r="N429" s="364"/>
      <c r="O429" s="368"/>
      <c r="P429" s="364"/>
      <c r="Q429" s="368"/>
      <c r="R429" s="368"/>
      <c r="S429" s="368"/>
      <c r="T429" s="368"/>
      <c r="U429" s="369"/>
      <c r="V429" s="369"/>
      <c r="W429" s="369"/>
      <c r="Z429" s="364"/>
      <c r="AA429" s="368"/>
      <c r="AB429" s="364"/>
      <c r="AC429" s="364"/>
      <c r="AD429" s="367"/>
      <c r="AE429" s="368"/>
      <c r="AF429" s="368"/>
      <c r="AG429" s="368"/>
      <c r="AH429" s="368"/>
      <c r="AI429" s="368"/>
      <c r="AJ429" s="368"/>
      <c r="AK429" s="368"/>
      <c r="AL429" s="368"/>
      <c r="AM429" s="368"/>
      <c r="AN429" s="368"/>
      <c r="AO429" s="368"/>
      <c r="AP429" s="368"/>
      <c r="AQ429" s="368"/>
      <c r="AR429" s="368"/>
      <c r="AS429" s="368"/>
      <c r="AT429" s="369"/>
    </row>
    <row r="430" spans="1:46" s="366" customFormat="1" x14ac:dyDescent="0.25">
      <c r="A430" s="367"/>
      <c r="B430" s="361"/>
      <c r="C430" s="362"/>
      <c r="D430" s="363"/>
      <c r="E430" s="364"/>
      <c r="F430" s="365"/>
      <c r="L430" s="369"/>
      <c r="M430" s="368"/>
      <c r="N430" s="364"/>
      <c r="O430" s="368"/>
      <c r="P430" s="364"/>
      <c r="Q430" s="368"/>
      <c r="R430" s="368"/>
      <c r="S430" s="368"/>
      <c r="T430" s="368"/>
      <c r="U430" s="369"/>
      <c r="V430" s="369"/>
      <c r="W430" s="369"/>
      <c r="Z430" s="364"/>
      <c r="AA430" s="368"/>
      <c r="AB430" s="364"/>
      <c r="AC430" s="364"/>
      <c r="AD430" s="367"/>
      <c r="AE430" s="368"/>
      <c r="AF430" s="368"/>
      <c r="AG430" s="368"/>
      <c r="AH430" s="368"/>
      <c r="AI430" s="368"/>
      <c r="AJ430" s="368"/>
      <c r="AK430" s="368"/>
      <c r="AL430" s="368"/>
      <c r="AM430" s="368"/>
      <c r="AN430" s="368"/>
      <c r="AO430" s="368"/>
      <c r="AP430" s="368"/>
      <c r="AQ430" s="368"/>
      <c r="AR430" s="368"/>
      <c r="AS430" s="368"/>
      <c r="AT430" s="369"/>
    </row>
    <row r="431" spans="1:46" s="366" customFormat="1" x14ac:dyDescent="0.25">
      <c r="A431" s="367"/>
      <c r="B431" s="361"/>
      <c r="C431" s="362"/>
      <c r="D431" s="363"/>
      <c r="E431" s="364"/>
      <c r="F431" s="365"/>
      <c r="L431" s="369"/>
      <c r="M431" s="368"/>
      <c r="N431" s="364"/>
      <c r="O431" s="368"/>
      <c r="P431" s="364"/>
      <c r="Q431" s="368"/>
      <c r="R431" s="368"/>
      <c r="S431" s="368"/>
      <c r="T431" s="368"/>
      <c r="U431" s="369"/>
      <c r="V431" s="369"/>
      <c r="W431" s="369"/>
      <c r="Z431" s="364"/>
      <c r="AA431" s="368"/>
      <c r="AB431" s="364"/>
      <c r="AC431" s="364"/>
      <c r="AD431" s="367"/>
      <c r="AE431" s="368"/>
      <c r="AF431" s="368"/>
      <c r="AG431" s="368"/>
      <c r="AH431" s="368"/>
      <c r="AI431" s="368"/>
      <c r="AJ431" s="368"/>
      <c r="AK431" s="368"/>
      <c r="AL431" s="368"/>
      <c r="AM431" s="368"/>
      <c r="AN431" s="368"/>
      <c r="AO431" s="368"/>
      <c r="AP431" s="368"/>
      <c r="AQ431" s="368"/>
      <c r="AR431" s="368"/>
      <c r="AS431" s="368"/>
      <c r="AT431" s="369"/>
    </row>
    <row r="432" spans="1:46" s="366" customFormat="1" x14ac:dyDescent="0.25">
      <c r="A432" s="367"/>
      <c r="B432" s="361"/>
      <c r="C432" s="362"/>
      <c r="D432" s="363"/>
      <c r="E432" s="364"/>
      <c r="F432" s="365"/>
      <c r="L432" s="369"/>
      <c r="M432" s="368"/>
      <c r="N432" s="364"/>
      <c r="O432" s="368"/>
      <c r="P432" s="364"/>
      <c r="Q432" s="368"/>
      <c r="R432" s="368"/>
      <c r="S432" s="368"/>
      <c r="T432" s="368"/>
      <c r="U432" s="369"/>
      <c r="V432" s="369"/>
      <c r="W432" s="369"/>
      <c r="Z432" s="364"/>
      <c r="AA432" s="368"/>
      <c r="AB432" s="364"/>
      <c r="AC432" s="364"/>
      <c r="AD432" s="367"/>
      <c r="AE432" s="368"/>
      <c r="AF432" s="368"/>
      <c r="AG432" s="368"/>
      <c r="AH432" s="368"/>
      <c r="AI432" s="368"/>
      <c r="AJ432" s="368"/>
      <c r="AK432" s="368"/>
      <c r="AL432" s="368"/>
      <c r="AM432" s="368"/>
      <c r="AN432" s="368"/>
      <c r="AO432" s="368"/>
      <c r="AP432" s="368"/>
      <c r="AQ432" s="368"/>
      <c r="AR432" s="368"/>
      <c r="AS432" s="368"/>
      <c r="AT432" s="369"/>
    </row>
    <row r="433" spans="1:46" s="366" customFormat="1" x14ac:dyDescent="0.25">
      <c r="A433" s="367"/>
      <c r="B433" s="361"/>
      <c r="C433" s="362"/>
      <c r="D433" s="363"/>
      <c r="E433" s="364"/>
      <c r="F433" s="365"/>
      <c r="L433" s="369"/>
      <c r="M433" s="368"/>
      <c r="N433" s="364"/>
      <c r="O433" s="368"/>
      <c r="P433" s="364"/>
      <c r="Q433" s="368"/>
      <c r="R433" s="368"/>
      <c r="S433" s="368"/>
      <c r="T433" s="368"/>
      <c r="U433" s="369"/>
      <c r="V433" s="369"/>
      <c r="W433" s="369"/>
      <c r="Z433" s="364"/>
      <c r="AA433" s="368"/>
      <c r="AB433" s="364"/>
      <c r="AC433" s="364"/>
      <c r="AD433" s="367"/>
      <c r="AE433" s="368"/>
      <c r="AF433" s="368"/>
      <c r="AG433" s="368"/>
      <c r="AH433" s="368"/>
      <c r="AI433" s="368"/>
      <c r="AJ433" s="368"/>
      <c r="AK433" s="368"/>
      <c r="AL433" s="368"/>
      <c r="AM433" s="368"/>
      <c r="AN433" s="368"/>
      <c r="AO433" s="368"/>
      <c r="AP433" s="368"/>
      <c r="AQ433" s="368"/>
      <c r="AR433" s="368"/>
      <c r="AS433" s="368"/>
      <c r="AT433" s="369"/>
    </row>
    <row r="434" spans="1:46" s="366" customFormat="1" x14ac:dyDescent="0.25">
      <c r="A434" s="367"/>
      <c r="B434" s="361"/>
      <c r="C434" s="362"/>
      <c r="D434" s="363"/>
      <c r="E434" s="364"/>
      <c r="F434" s="365"/>
      <c r="L434" s="369"/>
      <c r="M434" s="368"/>
      <c r="N434" s="364"/>
      <c r="O434" s="368"/>
      <c r="P434" s="364"/>
      <c r="Q434" s="368"/>
      <c r="R434" s="368"/>
      <c r="S434" s="368"/>
      <c r="T434" s="368"/>
      <c r="U434" s="369"/>
      <c r="V434" s="369"/>
      <c r="W434" s="369"/>
      <c r="Z434" s="364"/>
      <c r="AA434" s="368"/>
      <c r="AB434" s="364"/>
      <c r="AC434" s="364"/>
      <c r="AD434" s="367"/>
      <c r="AE434" s="368"/>
      <c r="AF434" s="368"/>
      <c r="AG434" s="368"/>
      <c r="AH434" s="368"/>
      <c r="AI434" s="368"/>
      <c r="AJ434" s="368"/>
      <c r="AK434" s="368"/>
      <c r="AL434" s="368"/>
      <c r="AM434" s="368"/>
      <c r="AN434" s="368"/>
      <c r="AO434" s="368"/>
      <c r="AP434" s="368"/>
      <c r="AQ434" s="368"/>
      <c r="AR434" s="368"/>
      <c r="AS434" s="368"/>
      <c r="AT434" s="369"/>
    </row>
    <row r="435" spans="1:46" s="366" customFormat="1" x14ac:dyDescent="0.25">
      <c r="A435" s="367"/>
      <c r="B435" s="361"/>
      <c r="C435" s="362"/>
      <c r="D435" s="363"/>
      <c r="E435" s="364"/>
      <c r="F435" s="365"/>
      <c r="L435" s="369"/>
      <c r="M435" s="368"/>
      <c r="N435" s="364"/>
      <c r="O435" s="368"/>
      <c r="P435" s="364"/>
      <c r="Q435" s="368"/>
      <c r="R435" s="368"/>
      <c r="S435" s="368"/>
      <c r="T435" s="368"/>
      <c r="U435" s="369"/>
      <c r="V435" s="369"/>
      <c r="W435" s="369"/>
      <c r="Z435" s="364"/>
      <c r="AA435" s="368"/>
      <c r="AB435" s="364"/>
      <c r="AC435" s="364"/>
      <c r="AD435" s="367"/>
      <c r="AE435" s="368"/>
      <c r="AF435" s="368"/>
      <c r="AG435" s="368"/>
      <c r="AH435" s="368"/>
      <c r="AI435" s="368"/>
      <c r="AJ435" s="368"/>
      <c r="AK435" s="368"/>
      <c r="AL435" s="368"/>
      <c r="AM435" s="368"/>
      <c r="AN435" s="368"/>
      <c r="AO435" s="368"/>
      <c r="AP435" s="368"/>
      <c r="AQ435" s="368"/>
      <c r="AR435" s="368"/>
      <c r="AS435" s="368"/>
      <c r="AT435" s="369"/>
    </row>
    <row r="436" spans="1:46" s="366" customFormat="1" x14ac:dyDescent="0.25">
      <c r="A436" s="367"/>
      <c r="B436" s="361"/>
      <c r="C436" s="362"/>
      <c r="D436" s="363"/>
      <c r="E436" s="364"/>
      <c r="F436" s="365"/>
      <c r="L436" s="369"/>
      <c r="M436" s="368"/>
      <c r="N436" s="364"/>
      <c r="O436" s="368"/>
      <c r="P436" s="364"/>
      <c r="Q436" s="368"/>
      <c r="R436" s="368"/>
      <c r="S436" s="368"/>
      <c r="T436" s="368"/>
      <c r="U436" s="369"/>
      <c r="V436" s="369"/>
      <c r="W436" s="369"/>
      <c r="Z436" s="364"/>
      <c r="AA436" s="368"/>
      <c r="AB436" s="364"/>
      <c r="AC436" s="364"/>
      <c r="AD436" s="367"/>
      <c r="AE436" s="368"/>
      <c r="AF436" s="368"/>
      <c r="AG436" s="368"/>
      <c r="AH436" s="368"/>
      <c r="AI436" s="368"/>
      <c r="AJ436" s="368"/>
      <c r="AK436" s="368"/>
      <c r="AL436" s="368"/>
      <c r="AM436" s="368"/>
      <c r="AN436" s="368"/>
      <c r="AO436" s="368"/>
      <c r="AP436" s="368"/>
      <c r="AQ436" s="368"/>
      <c r="AR436" s="368"/>
      <c r="AS436" s="368"/>
      <c r="AT436" s="369"/>
    </row>
    <row r="437" spans="1:46" s="366" customFormat="1" x14ac:dyDescent="0.25">
      <c r="A437" s="367"/>
      <c r="B437" s="361"/>
      <c r="C437" s="362"/>
      <c r="D437" s="363"/>
      <c r="E437" s="364"/>
      <c r="F437" s="365"/>
      <c r="L437" s="369"/>
      <c r="M437" s="368"/>
      <c r="N437" s="364"/>
      <c r="O437" s="368"/>
      <c r="P437" s="364"/>
      <c r="Q437" s="368"/>
      <c r="R437" s="368"/>
      <c r="S437" s="368"/>
      <c r="T437" s="368"/>
      <c r="U437" s="369"/>
      <c r="V437" s="369"/>
      <c r="W437" s="369"/>
      <c r="Z437" s="364"/>
      <c r="AA437" s="368"/>
      <c r="AB437" s="364"/>
      <c r="AC437" s="364"/>
      <c r="AD437" s="367"/>
      <c r="AE437" s="368"/>
      <c r="AF437" s="368"/>
      <c r="AG437" s="368"/>
      <c r="AH437" s="368"/>
      <c r="AI437" s="368"/>
      <c r="AJ437" s="368"/>
      <c r="AK437" s="368"/>
      <c r="AL437" s="368"/>
      <c r="AM437" s="368"/>
      <c r="AN437" s="368"/>
      <c r="AO437" s="368"/>
      <c r="AP437" s="368"/>
      <c r="AQ437" s="368"/>
      <c r="AR437" s="368"/>
      <c r="AS437" s="368"/>
      <c r="AT437" s="369"/>
    </row>
    <row r="438" spans="1:46" s="366" customFormat="1" x14ac:dyDescent="0.25">
      <c r="A438" s="367"/>
      <c r="B438" s="361"/>
      <c r="C438" s="362"/>
      <c r="D438" s="363"/>
      <c r="E438" s="364"/>
      <c r="F438" s="365"/>
      <c r="L438" s="369"/>
      <c r="M438" s="368"/>
      <c r="N438" s="364"/>
      <c r="O438" s="368"/>
      <c r="P438" s="364"/>
      <c r="Q438" s="368"/>
      <c r="R438" s="368"/>
      <c r="S438" s="368"/>
      <c r="T438" s="368"/>
      <c r="U438" s="369"/>
      <c r="V438" s="369"/>
      <c r="W438" s="369"/>
      <c r="Z438" s="364"/>
      <c r="AA438" s="368"/>
      <c r="AB438" s="364"/>
      <c r="AC438" s="364"/>
      <c r="AD438" s="367"/>
      <c r="AE438" s="368"/>
      <c r="AF438" s="368"/>
      <c r="AG438" s="368"/>
      <c r="AH438" s="368"/>
      <c r="AI438" s="368"/>
      <c r="AJ438" s="368"/>
      <c r="AK438" s="368"/>
      <c r="AL438" s="368"/>
      <c r="AM438" s="368"/>
      <c r="AN438" s="368"/>
      <c r="AO438" s="368"/>
      <c r="AP438" s="368"/>
      <c r="AQ438" s="368"/>
      <c r="AR438" s="368"/>
      <c r="AS438" s="368"/>
      <c r="AT438" s="369"/>
    </row>
    <row r="439" spans="1:46" s="366" customFormat="1" x14ac:dyDescent="0.25">
      <c r="A439" s="367"/>
      <c r="B439" s="361"/>
      <c r="C439" s="362"/>
      <c r="D439" s="363"/>
      <c r="E439" s="364"/>
      <c r="F439" s="365"/>
      <c r="L439" s="369"/>
      <c r="M439" s="368"/>
      <c r="N439" s="364"/>
      <c r="O439" s="368"/>
      <c r="P439" s="364"/>
      <c r="Q439" s="368"/>
      <c r="R439" s="368"/>
      <c r="S439" s="368"/>
      <c r="T439" s="368"/>
      <c r="U439" s="369"/>
      <c r="V439" s="369"/>
      <c r="W439" s="369"/>
      <c r="Z439" s="364"/>
      <c r="AA439" s="368"/>
      <c r="AB439" s="364"/>
      <c r="AC439" s="364"/>
      <c r="AD439" s="367"/>
      <c r="AE439" s="368"/>
      <c r="AF439" s="368"/>
      <c r="AG439" s="368"/>
      <c r="AH439" s="368"/>
      <c r="AI439" s="368"/>
      <c r="AJ439" s="368"/>
      <c r="AK439" s="368"/>
      <c r="AL439" s="368"/>
      <c r="AM439" s="368"/>
      <c r="AN439" s="368"/>
      <c r="AO439" s="368"/>
      <c r="AP439" s="368"/>
      <c r="AQ439" s="368"/>
      <c r="AR439" s="368"/>
      <c r="AS439" s="368"/>
      <c r="AT439" s="369"/>
    </row>
    <row r="440" spans="1:46" s="366" customFormat="1" x14ac:dyDescent="0.25">
      <c r="A440" s="367"/>
      <c r="B440" s="361"/>
      <c r="C440" s="362"/>
      <c r="D440" s="363"/>
      <c r="E440" s="364"/>
      <c r="F440" s="365"/>
      <c r="L440" s="369"/>
      <c r="M440" s="368"/>
      <c r="N440" s="364"/>
      <c r="O440" s="368"/>
      <c r="P440" s="364"/>
      <c r="Q440" s="368"/>
      <c r="R440" s="368"/>
      <c r="S440" s="368"/>
      <c r="T440" s="368"/>
      <c r="U440" s="369"/>
      <c r="V440" s="369"/>
      <c r="W440" s="369"/>
      <c r="Z440" s="364"/>
      <c r="AA440" s="368"/>
      <c r="AB440" s="364"/>
      <c r="AC440" s="364"/>
      <c r="AD440" s="367"/>
      <c r="AE440" s="368"/>
      <c r="AF440" s="368"/>
      <c r="AG440" s="368"/>
      <c r="AH440" s="368"/>
      <c r="AI440" s="368"/>
      <c r="AJ440" s="368"/>
      <c r="AK440" s="368"/>
      <c r="AL440" s="368"/>
      <c r="AM440" s="368"/>
      <c r="AN440" s="368"/>
      <c r="AO440" s="368"/>
      <c r="AP440" s="368"/>
      <c r="AQ440" s="368"/>
      <c r="AR440" s="368"/>
      <c r="AS440" s="368"/>
      <c r="AT440" s="369"/>
    </row>
    <row r="441" spans="1:46" s="366" customFormat="1" x14ac:dyDescent="0.25">
      <c r="A441" s="367"/>
      <c r="B441" s="361"/>
      <c r="C441" s="362"/>
      <c r="D441" s="363"/>
      <c r="E441" s="364"/>
      <c r="F441" s="365"/>
      <c r="L441" s="369"/>
      <c r="M441" s="368"/>
      <c r="N441" s="364"/>
      <c r="O441" s="368"/>
      <c r="P441" s="364"/>
      <c r="Q441" s="368"/>
      <c r="R441" s="368"/>
      <c r="S441" s="368"/>
      <c r="T441" s="368"/>
      <c r="U441" s="369"/>
      <c r="V441" s="369"/>
      <c r="W441" s="369"/>
      <c r="Z441" s="364"/>
      <c r="AA441" s="368"/>
      <c r="AB441" s="364"/>
      <c r="AC441" s="364"/>
      <c r="AD441" s="367"/>
      <c r="AE441" s="368"/>
      <c r="AF441" s="368"/>
      <c r="AG441" s="368"/>
      <c r="AH441" s="368"/>
      <c r="AI441" s="368"/>
      <c r="AJ441" s="368"/>
      <c r="AK441" s="368"/>
      <c r="AL441" s="368"/>
      <c r="AM441" s="368"/>
      <c r="AN441" s="368"/>
      <c r="AO441" s="368"/>
      <c r="AP441" s="368"/>
      <c r="AQ441" s="368"/>
      <c r="AR441" s="368"/>
      <c r="AS441" s="368"/>
      <c r="AT441" s="369"/>
    </row>
    <row r="442" spans="1:46" s="366" customFormat="1" x14ac:dyDescent="0.25">
      <c r="A442" s="367"/>
      <c r="B442" s="361"/>
      <c r="C442" s="362"/>
      <c r="D442" s="363"/>
      <c r="E442" s="364"/>
      <c r="F442" s="365"/>
      <c r="L442" s="369"/>
      <c r="M442" s="368"/>
      <c r="N442" s="364"/>
      <c r="O442" s="368"/>
      <c r="P442" s="364"/>
      <c r="Q442" s="368"/>
      <c r="R442" s="368"/>
      <c r="S442" s="368"/>
      <c r="T442" s="368"/>
      <c r="U442" s="369"/>
      <c r="V442" s="369"/>
      <c r="W442" s="369"/>
      <c r="Z442" s="364"/>
      <c r="AA442" s="368"/>
      <c r="AB442" s="364"/>
      <c r="AC442" s="364"/>
      <c r="AD442" s="367"/>
      <c r="AE442" s="368"/>
      <c r="AF442" s="368"/>
      <c r="AG442" s="368"/>
      <c r="AH442" s="368"/>
      <c r="AI442" s="368"/>
      <c r="AJ442" s="368"/>
      <c r="AK442" s="368"/>
      <c r="AL442" s="368"/>
      <c r="AM442" s="368"/>
      <c r="AN442" s="368"/>
      <c r="AO442" s="368"/>
      <c r="AP442" s="368"/>
      <c r="AQ442" s="368"/>
      <c r="AR442" s="368"/>
      <c r="AS442" s="368"/>
      <c r="AT442" s="369"/>
    </row>
    <row r="443" spans="1:46" s="366" customFormat="1" x14ac:dyDescent="0.25">
      <c r="A443" s="367"/>
      <c r="B443" s="361"/>
      <c r="C443" s="362"/>
      <c r="D443" s="363"/>
      <c r="E443" s="364"/>
      <c r="F443" s="365"/>
      <c r="L443" s="369"/>
      <c r="M443" s="368"/>
      <c r="N443" s="364"/>
      <c r="O443" s="368"/>
      <c r="P443" s="364"/>
      <c r="Q443" s="368"/>
      <c r="R443" s="368"/>
      <c r="S443" s="368"/>
      <c r="T443" s="368"/>
      <c r="U443" s="369"/>
      <c r="V443" s="369"/>
      <c r="W443" s="369"/>
      <c r="Z443" s="364"/>
      <c r="AA443" s="368"/>
      <c r="AB443" s="364"/>
      <c r="AC443" s="364"/>
      <c r="AD443" s="367"/>
      <c r="AE443" s="368"/>
      <c r="AF443" s="368"/>
      <c r="AG443" s="368"/>
      <c r="AH443" s="368"/>
      <c r="AI443" s="368"/>
      <c r="AJ443" s="368"/>
      <c r="AK443" s="368"/>
      <c r="AL443" s="368"/>
      <c r="AM443" s="368"/>
      <c r="AN443" s="368"/>
      <c r="AO443" s="368"/>
      <c r="AP443" s="368"/>
      <c r="AQ443" s="368"/>
      <c r="AR443" s="368"/>
      <c r="AS443" s="368"/>
      <c r="AT443" s="369"/>
    </row>
    <row r="444" spans="1:46" s="366" customFormat="1" x14ac:dyDescent="0.25">
      <c r="A444" s="367"/>
      <c r="B444" s="361"/>
      <c r="C444" s="362"/>
      <c r="D444" s="363"/>
      <c r="E444" s="364"/>
      <c r="F444" s="365"/>
      <c r="L444" s="369"/>
      <c r="M444" s="368"/>
      <c r="N444" s="364"/>
      <c r="O444" s="368"/>
      <c r="P444" s="364"/>
      <c r="Q444" s="368"/>
      <c r="R444" s="368"/>
      <c r="S444" s="368"/>
      <c r="T444" s="368"/>
      <c r="U444" s="369"/>
      <c r="V444" s="369"/>
      <c r="W444" s="369"/>
      <c r="Z444" s="364"/>
      <c r="AA444" s="368"/>
      <c r="AB444" s="364"/>
      <c r="AC444" s="364"/>
      <c r="AD444" s="367"/>
      <c r="AE444" s="368"/>
      <c r="AF444" s="368"/>
      <c r="AG444" s="368"/>
      <c r="AH444" s="368"/>
      <c r="AI444" s="368"/>
      <c r="AJ444" s="368"/>
      <c r="AK444" s="368"/>
      <c r="AL444" s="368"/>
      <c r="AM444" s="368"/>
      <c r="AN444" s="368"/>
      <c r="AO444" s="368"/>
      <c r="AP444" s="368"/>
      <c r="AQ444" s="368"/>
      <c r="AR444" s="368"/>
      <c r="AS444" s="368"/>
      <c r="AT444" s="369"/>
    </row>
    <row r="445" spans="1:46" s="366" customFormat="1" x14ac:dyDescent="0.25">
      <c r="A445" s="367"/>
      <c r="B445" s="361"/>
      <c r="C445" s="362"/>
      <c r="D445" s="363"/>
      <c r="E445" s="364"/>
      <c r="F445" s="365"/>
      <c r="L445" s="369"/>
      <c r="M445" s="368"/>
      <c r="N445" s="364"/>
      <c r="O445" s="368"/>
      <c r="P445" s="364"/>
      <c r="Q445" s="368"/>
      <c r="R445" s="368"/>
      <c r="S445" s="368"/>
      <c r="T445" s="368"/>
      <c r="U445" s="369"/>
      <c r="V445" s="369"/>
      <c r="W445" s="369"/>
      <c r="Z445" s="364"/>
      <c r="AA445" s="368"/>
      <c r="AB445" s="364"/>
      <c r="AC445" s="364"/>
      <c r="AD445" s="367"/>
      <c r="AE445" s="368"/>
      <c r="AF445" s="368"/>
      <c r="AG445" s="368"/>
      <c r="AH445" s="368"/>
      <c r="AI445" s="368"/>
      <c r="AJ445" s="368"/>
      <c r="AK445" s="368"/>
      <c r="AL445" s="368"/>
      <c r="AM445" s="368"/>
      <c r="AN445" s="368"/>
      <c r="AO445" s="368"/>
      <c r="AP445" s="368"/>
      <c r="AQ445" s="368"/>
      <c r="AR445" s="368"/>
      <c r="AS445" s="368"/>
      <c r="AT445" s="369"/>
    </row>
    <row r="446" spans="1:46" s="366" customFormat="1" x14ac:dyDescent="0.25">
      <c r="A446" s="367"/>
      <c r="B446" s="361"/>
      <c r="C446" s="362"/>
      <c r="D446" s="363"/>
      <c r="E446" s="364"/>
      <c r="F446" s="365"/>
      <c r="L446" s="369"/>
      <c r="M446" s="368"/>
      <c r="N446" s="364"/>
      <c r="O446" s="368"/>
      <c r="P446" s="364"/>
      <c r="Q446" s="368"/>
      <c r="R446" s="368"/>
      <c r="S446" s="368"/>
      <c r="T446" s="368"/>
      <c r="U446" s="369"/>
      <c r="V446" s="369"/>
      <c r="W446" s="369"/>
      <c r="Z446" s="364"/>
      <c r="AA446" s="368"/>
      <c r="AB446" s="364"/>
      <c r="AC446" s="364"/>
      <c r="AD446" s="367"/>
      <c r="AE446" s="368"/>
      <c r="AF446" s="368"/>
      <c r="AG446" s="368"/>
      <c r="AH446" s="368"/>
      <c r="AI446" s="368"/>
      <c r="AJ446" s="368"/>
      <c r="AK446" s="368"/>
      <c r="AL446" s="368"/>
      <c r="AM446" s="368"/>
      <c r="AN446" s="368"/>
      <c r="AO446" s="368"/>
      <c r="AP446" s="368"/>
      <c r="AQ446" s="368"/>
      <c r="AR446" s="368"/>
      <c r="AS446" s="368"/>
      <c r="AT446" s="369"/>
    </row>
    <row r="447" spans="1:46" s="366" customFormat="1" x14ac:dyDescent="0.25">
      <c r="A447" s="367"/>
      <c r="B447" s="361"/>
      <c r="C447" s="362"/>
      <c r="D447" s="363"/>
      <c r="E447" s="364"/>
      <c r="F447" s="365"/>
      <c r="L447" s="369"/>
      <c r="M447" s="368"/>
      <c r="N447" s="364"/>
      <c r="O447" s="368"/>
      <c r="P447" s="364"/>
      <c r="Q447" s="368"/>
      <c r="R447" s="368"/>
      <c r="S447" s="368"/>
      <c r="T447" s="368"/>
      <c r="U447" s="369"/>
      <c r="V447" s="369"/>
      <c r="W447" s="369"/>
      <c r="Z447" s="364"/>
      <c r="AA447" s="368"/>
      <c r="AB447" s="364"/>
      <c r="AC447" s="364"/>
      <c r="AD447" s="367"/>
      <c r="AE447" s="368"/>
      <c r="AF447" s="368"/>
      <c r="AG447" s="368"/>
      <c r="AH447" s="368"/>
      <c r="AI447" s="368"/>
      <c r="AJ447" s="368"/>
      <c r="AK447" s="368"/>
      <c r="AL447" s="368"/>
      <c r="AM447" s="368"/>
      <c r="AN447" s="368"/>
      <c r="AO447" s="368"/>
      <c r="AP447" s="368"/>
      <c r="AQ447" s="368"/>
      <c r="AR447" s="368"/>
      <c r="AS447" s="368"/>
      <c r="AT447" s="369"/>
    </row>
    <row r="448" spans="1:46" s="366" customFormat="1" x14ac:dyDescent="0.25">
      <c r="A448" s="367"/>
      <c r="B448" s="361"/>
      <c r="C448" s="362"/>
      <c r="D448" s="363"/>
      <c r="E448" s="364"/>
      <c r="F448" s="365"/>
      <c r="L448" s="369"/>
      <c r="M448" s="368"/>
      <c r="N448" s="364"/>
      <c r="O448" s="368"/>
      <c r="P448" s="364"/>
      <c r="Q448" s="368"/>
      <c r="R448" s="368"/>
      <c r="S448" s="368"/>
      <c r="T448" s="368"/>
      <c r="U448" s="369"/>
      <c r="V448" s="369"/>
      <c r="W448" s="369"/>
      <c r="Z448" s="364"/>
      <c r="AA448" s="368"/>
      <c r="AB448" s="364"/>
      <c r="AC448" s="364"/>
      <c r="AD448" s="367"/>
      <c r="AE448" s="368"/>
      <c r="AF448" s="368"/>
      <c r="AG448" s="368"/>
      <c r="AH448" s="368"/>
      <c r="AI448" s="368"/>
      <c r="AJ448" s="368"/>
      <c r="AK448" s="368"/>
      <c r="AL448" s="368"/>
      <c r="AM448" s="368"/>
      <c r="AN448" s="368"/>
      <c r="AO448" s="368"/>
      <c r="AP448" s="368"/>
      <c r="AQ448" s="368"/>
      <c r="AR448" s="368"/>
      <c r="AS448" s="368"/>
      <c r="AT448" s="369"/>
    </row>
    <row r="449" spans="1:46" s="366" customFormat="1" x14ac:dyDescent="0.25">
      <c r="A449" s="367"/>
      <c r="B449" s="361"/>
      <c r="C449" s="362"/>
      <c r="D449" s="363"/>
      <c r="E449" s="364"/>
      <c r="F449" s="365"/>
      <c r="L449" s="369"/>
      <c r="M449" s="368"/>
      <c r="N449" s="364"/>
      <c r="O449" s="368"/>
      <c r="P449" s="364"/>
      <c r="Q449" s="368"/>
      <c r="R449" s="368"/>
      <c r="S449" s="368"/>
      <c r="T449" s="368"/>
      <c r="U449" s="369"/>
      <c r="V449" s="369"/>
      <c r="W449" s="369"/>
      <c r="Z449" s="364"/>
      <c r="AA449" s="368"/>
      <c r="AB449" s="364"/>
      <c r="AC449" s="364"/>
      <c r="AD449" s="367"/>
      <c r="AE449" s="368"/>
      <c r="AF449" s="368"/>
      <c r="AG449" s="368"/>
      <c r="AH449" s="368"/>
      <c r="AI449" s="368"/>
      <c r="AJ449" s="368"/>
      <c r="AK449" s="368"/>
      <c r="AL449" s="368"/>
      <c r="AM449" s="368"/>
      <c r="AN449" s="368"/>
      <c r="AO449" s="368"/>
      <c r="AP449" s="368"/>
      <c r="AQ449" s="368"/>
      <c r="AR449" s="368"/>
      <c r="AS449" s="368"/>
      <c r="AT449" s="369"/>
    </row>
    <row r="450" spans="1:46" s="366" customFormat="1" x14ac:dyDescent="0.25">
      <c r="A450" s="367"/>
      <c r="B450" s="361"/>
      <c r="C450" s="362"/>
      <c r="D450" s="363"/>
      <c r="E450" s="364"/>
      <c r="F450" s="365"/>
      <c r="L450" s="369"/>
      <c r="M450" s="368"/>
      <c r="N450" s="364"/>
      <c r="O450" s="368"/>
      <c r="P450" s="364"/>
      <c r="Q450" s="368"/>
      <c r="R450" s="368"/>
      <c r="S450" s="368"/>
      <c r="T450" s="368"/>
      <c r="U450" s="369"/>
      <c r="V450" s="369"/>
      <c r="W450" s="369"/>
      <c r="Z450" s="364"/>
      <c r="AA450" s="368"/>
      <c r="AB450" s="364"/>
      <c r="AC450" s="364"/>
      <c r="AD450" s="367"/>
      <c r="AE450" s="368"/>
      <c r="AF450" s="368"/>
      <c r="AG450" s="368"/>
      <c r="AH450" s="368"/>
      <c r="AI450" s="368"/>
      <c r="AJ450" s="368"/>
      <c r="AK450" s="368"/>
      <c r="AL450" s="368"/>
      <c r="AM450" s="368"/>
      <c r="AN450" s="368"/>
      <c r="AO450" s="368"/>
      <c r="AP450" s="368"/>
      <c r="AQ450" s="368"/>
      <c r="AR450" s="368"/>
      <c r="AS450" s="368"/>
      <c r="AT450" s="369"/>
    </row>
    <row r="451" spans="1:46" s="366" customFormat="1" x14ac:dyDescent="0.25">
      <c r="A451" s="367"/>
      <c r="B451" s="361"/>
      <c r="C451" s="362"/>
      <c r="D451" s="363"/>
      <c r="E451" s="364"/>
      <c r="F451" s="365"/>
      <c r="L451" s="369"/>
      <c r="M451" s="368"/>
      <c r="N451" s="364"/>
      <c r="O451" s="368"/>
      <c r="P451" s="364"/>
      <c r="Q451" s="368"/>
      <c r="R451" s="368"/>
      <c r="S451" s="368"/>
      <c r="T451" s="368"/>
      <c r="U451" s="369"/>
      <c r="V451" s="369"/>
      <c r="W451" s="369"/>
      <c r="Z451" s="364"/>
      <c r="AA451" s="368"/>
      <c r="AB451" s="364"/>
      <c r="AC451" s="364"/>
      <c r="AD451" s="367"/>
      <c r="AE451" s="368"/>
      <c r="AF451" s="368"/>
      <c r="AG451" s="368"/>
      <c r="AH451" s="368"/>
      <c r="AI451" s="368"/>
      <c r="AJ451" s="368"/>
      <c r="AK451" s="368"/>
      <c r="AL451" s="368"/>
      <c r="AM451" s="368"/>
      <c r="AN451" s="368"/>
      <c r="AO451" s="368"/>
      <c r="AP451" s="368"/>
      <c r="AQ451" s="368"/>
      <c r="AR451" s="368"/>
      <c r="AS451" s="368"/>
      <c r="AT451" s="369"/>
    </row>
    <row r="452" spans="1:46" s="366" customFormat="1" x14ac:dyDescent="0.25">
      <c r="A452" s="367"/>
      <c r="B452" s="361"/>
      <c r="C452" s="362"/>
      <c r="D452" s="363"/>
      <c r="E452" s="364"/>
      <c r="F452" s="365"/>
      <c r="L452" s="369"/>
      <c r="M452" s="368"/>
      <c r="N452" s="364"/>
      <c r="O452" s="368"/>
      <c r="P452" s="364"/>
      <c r="Q452" s="368"/>
      <c r="R452" s="368"/>
      <c r="S452" s="368"/>
      <c r="T452" s="368"/>
      <c r="U452" s="369"/>
      <c r="V452" s="369"/>
      <c r="W452" s="369"/>
      <c r="Z452" s="364"/>
      <c r="AA452" s="368"/>
      <c r="AB452" s="364"/>
      <c r="AC452" s="364"/>
      <c r="AD452" s="367"/>
      <c r="AE452" s="368"/>
      <c r="AF452" s="368"/>
      <c r="AG452" s="368"/>
      <c r="AH452" s="368"/>
      <c r="AI452" s="368"/>
      <c r="AJ452" s="368"/>
      <c r="AK452" s="368"/>
      <c r="AL452" s="368"/>
      <c r="AM452" s="368"/>
      <c r="AN452" s="368"/>
      <c r="AO452" s="368"/>
      <c r="AP452" s="368"/>
      <c r="AQ452" s="368"/>
      <c r="AR452" s="368"/>
      <c r="AS452" s="368"/>
      <c r="AT452" s="369"/>
    </row>
    <row r="453" spans="1:46" s="366" customFormat="1" x14ac:dyDescent="0.25">
      <c r="A453" s="367"/>
      <c r="B453" s="361"/>
      <c r="C453" s="362"/>
      <c r="D453" s="363"/>
      <c r="E453" s="364"/>
      <c r="F453" s="365"/>
      <c r="L453" s="369"/>
      <c r="M453" s="368"/>
      <c r="N453" s="364"/>
      <c r="O453" s="368"/>
      <c r="P453" s="364"/>
      <c r="Q453" s="368"/>
      <c r="R453" s="368"/>
      <c r="S453" s="368"/>
      <c r="T453" s="368"/>
      <c r="U453" s="369"/>
      <c r="V453" s="369"/>
      <c r="W453" s="369"/>
      <c r="Z453" s="364"/>
      <c r="AA453" s="368"/>
      <c r="AB453" s="364"/>
      <c r="AC453" s="364"/>
      <c r="AD453" s="367"/>
      <c r="AE453" s="368"/>
      <c r="AF453" s="368"/>
      <c r="AG453" s="368"/>
      <c r="AH453" s="368"/>
      <c r="AI453" s="368"/>
      <c r="AJ453" s="368"/>
      <c r="AK453" s="368"/>
      <c r="AL453" s="368"/>
      <c r="AM453" s="368"/>
      <c r="AN453" s="368"/>
      <c r="AO453" s="368"/>
      <c r="AP453" s="368"/>
      <c r="AQ453" s="368"/>
      <c r="AR453" s="368"/>
      <c r="AS453" s="368"/>
      <c r="AT453" s="369"/>
    </row>
    <row r="454" spans="1:46" s="366" customFormat="1" x14ac:dyDescent="0.25">
      <c r="A454" s="367"/>
      <c r="B454" s="361"/>
      <c r="C454" s="362"/>
      <c r="D454" s="363"/>
      <c r="E454" s="364"/>
      <c r="F454" s="365"/>
      <c r="L454" s="369"/>
      <c r="M454" s="368"/>
      <c r="N454" s="364"/>
      <c r="O454" s="368"/>
      <c r="P454" s="364"/>
      <c r="Q454" s="368"/>
      <c r="R454" s="368"/>
      <c r="S454" s="368"/>
      <c r="T454" s="368"/>
      <c r="U454" s="369"/>
      <c r="V454" s="369"/>
      <c r="W454" s="369"/>
      <c r="Z454" s="364"/>
      <c r="AA454" s="368"/>
      <c r="AB454" s="364"/>
      <c r="AC454" s="364"/>
      <c r="AD454" s="367"/>
      <c r="AE454" s="368"/>
      <c r="AF454" s="368"/>
      <c r="AG454" s="368"/>
      <c r="AH454" s="368"/>
      <c r="AI454" s="368"/>
      <c r="AJ454" s="368"/>
      <c r="AK454" s="368"/>
      <c r="AL454" s="368"/>
      <c r="AM454" s="368"/>
      <c r="AN454" s="368"/>
      <c r="AO454" s="368"/>
      <c r="AP454" s="368"/>
      <c r="AQ454" s="368"/>
      <c r="AR454" s="368"/>
      <c r="AS454" s="368"/>
      <c r="AT454" s="369"/>
    </row>
    <row r="455" spans="1:46" s="366" customFormat="1" x14ac:dyDescent="0.25">
      <c r="A455" s="360"/>
      <c r="B455" s="370"/>
      <c r="C455" s="371"/>
      <c r="D455" s="363"/>
      <c r="E455" s="364"/>
      <c r="F455" s="365"/>
      <c r="L455" s="369"/>
      <c r="M455" s="368"/>
      <c r="N455" s="364"/>
      <c r="O455" s="368"/>
      <c r="P455" s="364"/>
      <c r="Q455" s="368"/>
      <c r="R455" s="368"/>
      <c r="S455" s="368"/>
      <c r="T455" s="368"/>
      <c r="U455" s="369"/>
      <c r="V455" s="369"/>
      <c r="W455" s="369"/>
      <c r="Z455" s="364"/>
      <c r="AA455" s="368"/>
      <c r="AB455" s="364"/>
      <c r="AC455" s="364"/>
      <c r="AD455" s="367"/>
      <c r="AE455" s="368"/>
      <c r="AF455" s="368"/>
      <c r="AG455" s="368"/>
      <c r="AH455" s="368"/>
      <c r="AI455" s="368"/>
      <c r="AJ455" s="368"/>
      <c r="AK455" s="368"/>
      <c r="AL455" s="368"/>
      <c r="AM455" s="368"/>
      <c r="AN455" s="368"/>
      <c r="AO455" s="368"/>
      <c r="AP455" s="368"/>
      <c r="AQ455" s="368"/>
      <c r="AR455" s="368"/>
      <c r="AS455" s="368"/>
      <c r="AT455" s="369"/>
    </row>
    <row r="456" spans="1:46" s="366" customFormat="1" x14ac:dyDescent="0.25">
      <c r="A456" s="360"/>
      <c r="B456" s="370"/>
      <c r="C456" s="371"/>
      <c r="D456" s="363"/>
      <c r="E456" s="364"/>
      <c r="F456" s="365"/>
      <c r="L456" s="369"/>
      <c r="M456" s="368"/>
      <c r="N456" s="364"/>
      <c r="O456" s="368"/>
      <c r="P456" s="364"/>
      <c r="Q456" s="368"/>
      <c r="R456" s="368"/>
      <c r="S456" s="368"/>
      <c r="T456" s="368"/>
      <c r="U456" s="369"/>
      <c r="V456" s="369"/>
      <c r="W456" s="369"/>
      <c r="Z456" s="364"/>
      <c r="AA456" s="368"/>
      <c r="AB456" s="364"/>
      <c r="AC456" s="364"/>
      <c r="AD456" s="367"/>
      <c r="AE456" s="368"/>
      <c r="AF456" s="368"/>
      <c r="AG456" s="368"/>
      <c r="AH456" s="368"/>
      <c r="AI456" s="368"/>
      <c r="AJ456" s="368"/>
      <c r="AK456" s="368"/>
      <c r="AL456" s="368"/>
      <c r="AM456" s="368"/>
      <c r="AN456" s="368"/>
      <c r="AO456" s="368"/>
      <c r="AP456" s="368"/>
      <c r="AQ456" s="368"/>
      <c r="AR456" s="368"/>
      <c r="AS456" s="368"/>
      <c r="AT456" s="369"/>
    </row>
    <row r="457" spans="1:46" s="366" customFormat="1" x14ac:dyDescent="0.25">
      <c r="A457" s="360"/>
      <c r="B457" s="370"/>
      <c r="C457" s="371"/>
      <c r="D457" s="363"/>
      <c r="E457" s="364"/>
      <c r="F457" s="365"/>
      <c r="L457" s="369"/>
      <c r="M457" s="368"/>
      <c r="N457" s="364"/>
      <c r="O457" s="368"/>
      <c r="P457" s="364"/>
      <c r="Q457" s="368"/>
      <c r="R457" s="368"/>
      <c r="S457" s="368"/>
      <c r="T457" s="368"/>
      <c r="U457" s="369"/>
      <c r="V457" s="369"/>
      <c r="W457" s="369"/>
      <c r="Z457" s="364"/>
      <c r="AA457" s="368"/>
      <c r="AB457" s="364"/>
      <c r="AC457" s="364"/>
      <c r="AD457" s="367"/>
      <c r="AE457" s="368"/>
      <c r="AF457" s="368"/>
      <c r="AG457" s="368"/>
      <c r="AH457" s="368"/>
      <c r="AI457" s="368"/>
      <c r="AJ457" s="368"/>
      <c r="AK457" s="368"/>
      <c r="AL457" s="368"/>
      <c r="AM457" s="368"/>
      <c r="AN457" s="368"/>
      <c r="AO457" s="368"/>
      <c r="AP457" s="368"/>
      <c r="AQ457" s="368"/>
      <c r="AR457" s="368"/>
      <c r="AS457" s="368"/>
      <c r="AT457" s="369"/>
    </row>
    <row r="458" spans="1:46" s="366" customFormat="1" x14ac:dyDescent="0.25">
      <c r="A458" s="360"/>
      <c r="B458" s="370"/>
      <c r="C458" s="371"/>
      <c r="D458" s="363"/>
      <c r="E458" s="364"/>
      <c r="F458" s="365"/>
      <c r="L458" s="369"/>
      <c r="M458" s="368"/>
      <c r="N458" s="364"/>
      <c r="O458" s="368"/>
      <c r="P458" s="364"/>
      <c r="Q458" s="368"/>
      <c r="R458" s="368"/>
      <c r="S458" s="368"/>
      <c r="T458" s="368"/>
      <c r="U458" s="369"/>
      <c r="V458" s="369"/>
      <c r="W458" s="369"/>
      <c r="Z458" s="364"/>
      <c r="AA458" s="368"/>
      <c r="AB458" s="364"/>
      <c r="AC458" s="364"/>
      <c r="AD458" s="367"/>
      <c r="AE458" s="368"/>
      <c r="AF458" s="368"/>
      <c r="AG458" s="368"/>
      <c r="AH458" s="368"/>
      <c r="AI458" s="368"/>
      <c r="AJ458" s="368"/>
      <c r="AK458" s="368"/>
      <c r="AL458" s="368"/>
      <c r="AM458" s="368"/>
      <c r="AN458" s="368"/>
      <c r="AO458" s="368"/>
      <c r="AP458" s="368"/>
      <c r="AQ458" s="368"/>
      <c r="AR458" s="368"/>
      <c r="AS458" s="368"/>
      <c r="AT458" s="369"/>
    </row>
    <row r="459" spans="1:46" s="366" customFormat="1" x14ac:dyDescent="0.25">
      <c r="A459" s="360"/>
      <c r="B459" s="370"/>
      <c r="C459" s="371"/>
      <c r="D459" s="363"/>
      <c r="E459" s="364"/>
      <c r="F459" s="365"/>
      <c r="L459" s="369"/>
      <c r="M459" s="368"/>
      <c r="N459" s="364"/>
      <c r="O459" s="368"/>
      <c r="P459" s="364"/>
      <c r="Q459" s="368"/>
      <c r="R459" s="368"/>
      <c r="S459" s="368"/>
      <c r="T459" s="368"/>
      <c r="U459" s="369"/>
      <c r="V459" s="369"/>
      <c r="W459" s="369"/>
      <c r="Z459" s="364"/>
      <c r="AA459" s="368"/>
      <c r="AB459" s="364"/>
      <c r="AC459" s="364"/>
      <c r="AD459" s="367"/>
      <c r="AE459" s="368"/>
      <c r="AF459" s="368"/>
      <c r="AG459" s="368"/>
      <c r="AH459" s="368"/>
      <c r="AI459" s="368"/>
      <c r="AJ459" s="368"/>
      <c r="AK459" s="368"/>
      <c r="AL459" s="368"/>
      <c r="AM459" s="368"/>
      <c r="AN459" s="368"/>
      <c r="AO459" s="368"/>
      <c r="AP459" s="368"/>
      <c r="AQ459" s="368"/>
      <c r="AR459" s="368"/>
      <c r="AS459" s="368"/>
      <c r="AT459" s="369"/>
    </row>
    <row r="460" spans="1:46" s="366" customFormat="1" x14ac:dyDescent="0.25">
      <c r="A460" s="360"/>
      <c r="B460" s="370"/>
      <c r="C460" s="371"/>
      <c r="D460" s="363"/>
      <c r="E460" s="364"/>
      <c r="F460" s="365"/>
      <c r="L460" s="369"/>
      <c r="M460" s="368"/>
      <c r="N460" s="364"/>
      <c r="O460" s="368"/>
      <c r="P460" s="364"/>
      <c r="Q460" s="368"/>
      <c r="R460" s="368"/>
      <c r="S460" s="368"/>
      <c r="T460" s="368"/>
      <c r="U460" s="369"/>
      <c r="V460" s="369"/>
      <c r="W460" s="369"/>
      <c r="Z460" s="364"/>
      <c r="AA460" s="368"/>
      <c r="AB460" s="364"/>
      <c r="AC460" s="364"/>
      <c r="AD460" s="367"/>
      <c r="AE460" s="368"/>
      <c r="AF460" s="368"/>
      <c r="AG460" s="368"/>
      <c r="AH460" s="368"/>
      <c r="AI460" s="368"/>
      <c r="AJ460" s="368"/>
      <c r="AK460" s="368"/>
      <c r="AL460" s="368"/>
      <c r="AM460" s="368"/>
      <c r="AN460" s="368"/>
      <c r="AO460" s="368"/>
      <c r="AP460" s="368"/>
      <c r="AQ460" s="368"/>
      <c r="AR460" s="368"/>
      <c r="AS460" s="368"/>
      <c r="AT460" s="369"/>
    </row>
    <row r="461" spans="1:46" s="366" customFormat="1" x14ac:dyDescent="0.25">
      <c r="A461" s="360"/>
      <c r="B461" s="370"/>
      <c r="C461" s="371"/>
      <c r="D461" s="363"/>
      <c r="E461" s="364"/>
      <c r="F461" s="365"/>
      <c r="L461" s="369"/>
      <c r="M461" s="368"/>
      <c r="N461" s="364"/>
      <c r="O461" s="368"/>
      <c r="P461" s="364"/>
      <c r="Q461" s="368"/>
      <c r="R461" s="368"/>
      <c r="S461" s="368"/>
      <c r="T461" s="368"/>
      <c r="U461" s="369"/>
      <c r="V461" s="369"/>
      <c r="W461" s="369"/>
      <c r="Z461" s="364"/>
      <c r="AA461" s="368"/>
      <c r="AB461" s="364"/>
      <c r="AC461" s="364"/>
      <c r="AD461" s="367"/>
      <c r="AE461" s="368"/>
      <c r="AF461" s="368"/>
      <c r="AG461" s="368"/>
      <c r="AH461" s="368"/>
      <c r="AI461" s="368"/>
      <c r="AJ461" s="368"/>
      <c r="AK461" s="368"/>
      <c r="AL461" s="368"/>
      <c r="AM461" s="368"/>
      <c r="AN461" s="368"/>
      <c r="AO461" s="368"/>
      <c r="AP461" s="368"/>
      <c r="AQ461" s="368"/>
      <c r="AR461" s="368"/>
      <c r="AS461" s="368"/>
      <c r="AT461" s="369"/>
    </row>
    <row r="462" spans="1:46" s="366" customFormat="1" x14ac:dyDescent="0.25">
      <c r="A462" s="360"/>
      <c r="B462" s="370"/>
      <c r="C462" s="371"/>
      <c r="D462" s="363"/>
      <c r="E462" s="364"/>
      <c r="F462" s="365"/>
      <c r="L462" s="369"/>
      <c r="M462" s="368"/>
      <c r="N462" s="364"/>
      <c r="O462" s="368"/>
      <c r="P462" s="364"/>
      <c r="Q462" s="368"/>
      <c r="R462" s="368"/>
      <c r="S462" s="368"/>
      <c r="T462" s="368"/>
      <c r="U462" s="369"/>
      <c r="V462" s="369"/>
      <c r="W462" s="369"/>
      <c r="Z462" s="364"/>
      <c r="AA462" s="368"/>
      <c r="AB462" s="364"/>
      <c r="AC462" s="364"/>
      <c r="AD462" s="367"/>
      <c r="AE462" s="368"/>
      <c r="AF462" s="368"/>
      <c r="AG462" s="368"/>
      <c r="AH462" s="368"/>
      <c r="AI462" s="368"/>
      <c r="AJ462" s="368"/>
      <c r="AK462" s="368"/>
      <c r="AL462" s="368"/>
      <c r="AM462" s="368"/>
      <c r="AN462" s="368"/>
      <c r="AO462" s="368"/>
      <c r="AP462" s="368"/>
      <c r="AQ462" s="368"/>
      <c r="AR462" s="368"/>
      <c r="AS462" s="368"/>
      <c r="AT462" s="369"/>
    </row>
    <row r="463" spans="1:46" s="366" customFormat="1" x14ac:dyDescent="0.25">
      <c r="A463" s="360"/>
      <c r="B463" s="370"/>
      <c r="C463" s="371"/>
      <c r="D463" s="363"/>
      <c r="E463" s="364"/>
      <c r="F463" s="365"/>
      <c r="L463" s="369"/>
      <c r="M463" s="368"/>
      <c r="N463" s="364"/>
      <c r="O463" s="368"/>
      <c r="P463" s="364"/>
      <c r="Q463" s="368"/>
      <c r="R463" s="368"/>
      <c r="S463" s="368"/>
      <c r="T463" s="368"/>
      <c r="U463" s="369"/>
      <c r="V463" s="369"/>
      <c r="W463" s="369"/>
      <c r="Z463" s="364"/>
      <c r="AA463" s="368"/>
      <c r="AB463" s="364"/>
      <c r="AC463" s="364"/>
      <c r="AD463" s="367"/>
      <c r="AE463" s="368"/>
      <c r="AF463" s="368"/>
      <c r="AG463" s="368"/>
      <c r="AH463" s="368"/>
      <c r="AI463" s="368"/>
      <c r="AJ463" s="368"/>
      <c r="AK463" s="368"/>
      <c r="AL463" s="368"/>
      <c r="AM463" s="368"/>
      <c r="AN463" s="368"/>
      <c r="AO463" s="368"/>
      <c r="AP463" s="368"/>
      <c r="AQ463" s="368"/>
      <c r="AR463" s="368"/>
      <c r="AS463" s="368"/>
      <c r="AT463" s="369"/>
    </row>
    <row r="464" spans="1:46" s="366" customFormat="1" x14ac:dyDescent="0.25">
      <c r="A464" s="360"/>
      <c r="B464" s="370"/>
      <c r="C464" s="371"/>
      <c r="D464" s="363"/>
      <c r="E464" s="364"/>
      <c r="F464" s="365"/>
      <c r="L464" s="369"/>
      <c r="M464" s="368"/>
      <c r="N464" s="364"/>
      <c r="O464" s="368"/>
      <c r="P464" s="364"/>
      <c r="Q464" s="368"/>
      <c r="R464" s="368"/>
      <c r="S464" s="368"/>
      <c r="T464" s="368"/>
      <c r="U464" s="369"/>
      <c r="V464" s="369"/>
      <c r="W464" s="369"/>
      <c r="Z464" s="364"/>
      <c r="AA464" s="368"/>
      <c r="AB464" s="364"/>
      <c r="AC464" s="364"/>
      <c r="AD464" s="367"/>
      <c r="AE464" s="368"/>
      <c r="AF464" s="368"/>
      <c r="AG464" s="368"/>
      <c r="AH464" s="368"/>
      <c r="AI464" s="368"/>
      <c r="AJ464" s="368"/>
      <c r="AK464" s="368"/>
      <c r="AL464" s="368"/>
      <c r="AM464" s="368"/>
      <c r="AN464" s="368"/>
      <c r="AO464" s="368"/>
      <c r="AP464" s="368"/>
      <c r="AQ464" s="368"/>
      <c r="AR464" s="368"/>
      <c r="AS464" s="368"/>
      <c r="AT464" s="369"/>
    </row>
    <row r="465" spans="1:46" s="366" customFormat="1" x14ac:dyDescent="0.25">
      <c r="A465" s="360"/>
      <c r="B465" s="370"/>
      <c r="C465" s="371"/>
      <c r="D465" s="363"/>
      <c r="E465" s="364"/>
      <c r="F465" s="365"/>
      <c r="L465" s="369"/>
      <c r="M465" s="368"/>
      <c r="N465" s="364"/>
      <c r="O465" s="368"/>
      <c r="P465" s="364"/>
      <c r="Q465" s="368"/>
      <c r="R465" s="368"/>
      <c r="S465" s="368"/>
      <c r="T465" s="368"/>
      <c r="U465" s="369"/>
      <c r="V465" s="369"/>
      <c r="W465" s="369"/>
      <c r="Z465" s="364"/>
      <c r="AA465" s="368"/>
      <c r="AB465" s="364"/>
      <c r="AC465" s="364"/>
      <c r="AD465" s="367"/>
      <c r="AE465" s="368"/>
      <c r="AF465" s="368"/>
      <c r="AG465" s="368"/>
      <c r="AH465" s="368"/>
      <c r="AI465" s="368"/>
      <c r="AJ465" s="368"/>
      <c r="AK465" s="368"/>
      <c r="AL465" s="368"/>
      <c r="AM465" s="368"/>
      <c r="AN465" s="368"/>
      <c r="AO465" s="368"/>
      <c r="AP465" s="368"/>
      <c r="AQ465" s="368"/>
      <c r="AR465" s="368"/>
      <c r="AS465" s="368"/>
      <c r="AT465" s="369"/>
    </row>
    <row r="466" spans="1:46" s="366" customFormat="1" x14ac:dyDescent="0.25">
      <c r="A466" s="360"/>
      <c r="B466" s="370"/>
      <c r="C466" s="371"/>
      <c r="D466" s="363"/>
      <c r="E466" s="364"/>
      <c r="F466" s="365"/>
      <c r="L466" s="369"/>
      <c r="M466" s="368"/>
      <c r="N466" s="364"/>
      <c r="O466" s="368"/>
      <c r="P466" s="364"/>
      <c r="Q466" s="368"/>
      <c r="R466" s="368"/>
      <c r="S466" s="368"/>
      <c r="T466" s="368"/>
      <c r="U466" s="369"/>
      <c r="V466" s="369"/>
      <c r="W466" s="369"/>
      <c r="Z466" s="364"/>
      <c r="AA466" s="368"/>
      <c r="AB466" s="364"/>
      <c r="AC466" s="364"/>
      <c r="AD466" s="367"/>
      <c r="AE466" s="368"/>
      <c r="AF466" s="368"/>
      <c r="AG466" s="368"/>
      <c r="AH466" s="368"/>
      <c r="AI466" s="368"/>
      <c r="AJ466" s="368"/>
      <c r="AK466" s="368"/>
      <c r="AL466" s="368"/>
      <c r="AM466" s="368"/>
      <c r="AN466" s="368"/>
      <c r="AO466" s="368"/>
      <c r="AP466" s="368"/>
      <c r="AQ466" s="368"/>
      <c r="AR466" s="368"/>
      <c r="AS466" s="368"/>
      <c r="AT466" s="369"/>
    </row>
    <row r="467" spans="1:46" s="366" customFormat="1" x14ac:dyDescent="0.25">
      <c r="A467" s="360"/>
      <c r="B467" s="370"/>
      <c r="C467" s="371"/>
      <c r="D467" s="363"/>
      <c r="E467" s="364"/>
      <c r="F467" s="365"/>
      <c r="L467" s="369"/>
      <c r="M467" s="368"/>
      <c r="N467" s="364"/>
      <c r="O467" s="368"/>
      <c r="P467" s="364"/>
      <c r="Q467" s="368"/>
      <c r="R467" s="368"/>
      <c r="S467" s="368"/>
      <c r="T467" s="368"/>
      <c r="U467" s="369"/>
      <c r="V467" s="369"/>
      <c r="W467" s="369"/>
      <c r="Z467" s="364"/>
      <c r="AA467" s="368"/>
      <c r="AB467" s="364"/>
      <c r="AC467" s="364"/>
      <c r="AD467" s="367"/>
      <c r="AE467" s="368"/>
      <c r="AF467" s="368"/>
      <c r="AG467" s="368"/>
      <c r="AH467" s="368"/>
      <c r="AI467" s="368"/>
      <c r="AJ467" s="368"/>
      <c r="AK467" s="368"/>
      <c r="AL467" s="368"/>
      <c r="AM467" s="368"/>
      <c r="AN467" s="368"/>
      <c r="AO467" s="368"/>
      <c r="AP467" s="368"/>
      <c r="AQ467" s="368"/>
      <c r="AR467" s="368"/>
      <c r="AS467" s="368"/>
      <c r="AT467" s="369"/>
    </row>
    <row r="468" spans="1:46" s="366" customFormat="1" x14ac:dyDescent="0.25">
      <c r="A468" s="367"/>
      <c r="B468" s="361"/>
      <c r="C468" s="362"/>
      <c r="D468" s="363"/>
      <c r="E468" s="364"/>
      <c r="F468" s="365"/>
      <c r="L468" s="369"/>
      <c r="M468" s="368"/>
      <c r="N468" s="364"/>
      <c r="O468" s="368"/>
      <c r="P468" s="364"/>
      <c r="Q468" s="368"/>
      <c r="R468" s="368"/>
      <c r="S468" s="368"/>
      <c r="T468" s="368"/>
      <c r="U468" s="369"/>
      <c r="V468" s="369"/>
      <c r="W468" s="369"/>
      <c r="Z468" s="364"/>
      <c r="AA468" s="368"/>
      <c r="AB468" s="364"/>
      <c r="AC468" s="364"/>
      <c r="AD468" s="367"/>
      <c r="AE468" s="368"/>
      <c r="AF468" s="368"/>
      <c r="AG468" s="368"/>
      <c r="AH468" s="368"/>
      <c r="AI468" s="368"/>
      <c r="AJ468" s="368"/>
      <c r="AK468" s="368"/>
      <c r="AL468" s="368"/>
      <c r="AM468" s="368"/>
      <c r="AN468" s="368"/>
      <c r="AO468" s="368"/>
      <c r="AP468" s="368"/>
      <c r="AQ468" s="368"/>
      <c r="AR468" s="368"/>
      <c r="AS468" s="368"/>
      <c r="AT468" s="369"/>
    </row>
    <row r="469" spans="1:46" s="366" customFormat="1" x14ac:dyDescent="0.25">
      <c r="A469" s="367"/>
      <c r="B469" s="361"/>
      <c r="C469" s="362"/>
      <c r="D469" s="363"/>
      <c r="E469" s="364"/>
      <c r="F469" s="365"/>
      <c r="L469" s="369"/>
      <c r="M469" s="368"/>
      <c r="N469" s="364"/>
      <c r="O469" s="368"/>
      <c r="P469" s="364"/>
      <c r="Q469" s="368"/>
      <c r="R469" s="368"/>
      <c r="S469" s="368"/>
      <c r="T469" s="368"/>
      <c r="U469" s="369"/>
      <c r="V469" s="369"/>
      <c r="W469" s="369"/>
      <c r="Z469" s="364"/>
      <c r="AA469" s="368"/>
      <c r="AB469" s="364"/>
      <c r="AC469" s="364"/>
      <c r="AD469" s="367"/>
      <c r="AE469" s="368"/>
      <c r="AF469" s="368"/>
      <c r="AG469" s="368"/>
      <c r="AH469" s="368"/>
      <c r="AI469" s="368"/>
      <c r="AJ469" s="368"/>
      <c r="AK469" s="368"/>
      <c r="AL469" s="368"/>
      <c r="AM469" s="368"/>
      <c r="AN469" s="368"/>
      <c r="AO469" s="368"/>
      <c r="AP469" s="368"/>
      <c r="AQ469" s="368"/>
      <c r="AR469" s="368"/>
      <c r="AS469" s="368"/>
      <c r="AT469" s="369"/>
    </row>
    <row r="470" spans="1:46" s="366" customFormat="1" x14ac:dyDescent="0.25">
      <c r="A470" s="367"/>
      <c r="B470" s="361"/>
      <c r="C470" s="362"/>
      <c r="D470" s="363"/>
      <c r="E470" s="364"/>
      <c r="F470" s="365"/>
      <c r="L470" s="369"/>
      <c r="M470" s="368"/>
      <c r="N470" s="364"/>
      <c r="O470" s="368"/>
      <c r="P470" s="364"/>
      <c r="Q470" s="368"/>
      <c r="R470" s="368"/>
      <c r="S470" s="368"/>
      <c r="T470" s="368"/>
      <c r="U470" s="369"/>
      <c r="V470" s="369"/>
      <c r="W470" s="369"/>
      <c r="Z470" s="364"/>
      <c r="AA470" s="368"/>
      <c r="AB470" s="364"/>
      <c r="AC470" s="364"/>
      <c r="AD470" s="367"/>
      <c r="AE470" s="368"/>
      <c r="AF470" s="368"/>
      <c r="AG470" s="368"/>
      <c r="AH470" s="368"/>
      <c r="AI470" s="368"/>
      <c r="AJ470" s="368"/>
      <c r="AK470" s="368"/>
      <c r="AL470" s="368"/>
      <c r="AM470" s="368"/>
      <c r="AN470" s="368"/>
      <c r="AO470" s="368"/>
      <c r="AP470" s="368"/>
      <c r="AQ470" s="368"/>
      <c r="AR470" s="368"/>
      <c r="AS470" s="368"/>
      <c r="AT470" s="369"/>
    </row>
    <row r="471" spans="1:46" s="366" customFormat="1" x14ac:dyDescent="0.25">
      <c r="A471" s="367"/>
      <c r="B471" s="361"/>
      <c r="C471" s="362"/>
      <c r="D471" s="363"/>
      <c r="E471" s="364"/>
      <c r="F471" s="365"/>
      <c r="L471" s="369"/>
      <c r="M471" s="368"/>
      <c r="N471" s="364"/>
      <c r="O471" s="368"/>
      <c r="P471" s="364"/>
      <c r="Q471" s="368"/>
      <c r="R471" s="368"/>
      <c r="S471" s="368"/>
      <c r="T471" s="368"/>
      <c r="U471" s="369"/>
      <c r="V471" s="369"/>
      <c r="W471" s="369"/>
      <c r="Z471" s="364"/>
      <c r="AA471" s="368"/>
      <c r="AB471" s="364"/>
      <c r="AC471" s="364"/>
      <c r="AD471" s="367"/>
      <c r="AE471" s="368"/>
      <c r="AF471" s="368"/>
      <c r="AG471" s="368"/>
      <c r="AH471" s="368"/>
      <c r="AI471" s="368"/>
      <c r="AJ471" s="368"/>
      <c r="AK471" s="368"/>
      <c r="AL471" s="368"/>
      <c r="AM471" s="368"/>
      <c r="AN471" s="368"/>
      <c r="AO471" s="368"/>
      <c r="AP471" s="368"/>
      <c r="AQ471" s="368"/>
      <c r="AR471" s="368"/>
      <c r="AS471" s="368"/>
      <c r="AT471" s="369"/>
    </row>
    <row r="472" spans="1:46" s="366" customFormat="1" x14ac:dyDescent="0.25">
      <c r="A472" s="367"/>
      <c r="B472" s="361"/>
      <c r="C472" s="362"/>
      <c r="D472" s="363"/>
      <c r="E472" s="364"/>
      <c r="F472" s="365"/>
      <c r="L472" s="369"/>
      <c r="M472" s="368"/>
      <c r="N472" s="364"/>
      <c r="O472" s="368"/>
      <c r="P472" s="364"/>
      <c r="Q472" s="368"/>
      <c r="R472" s="368"/>
      <c r="S472" s="368"/>
      <c r="T472" s="368"/>
      <c r="U472" s="369"/>
      <c r="V472" s="369"/>
      <c r="W472" s="369"/>
      <c r="Z472" s="364"/>
      <c r="AA472" s="368"/>
      <c r="AB472" s="364"/>
      <c r="AC472" s="364"/>
      <c r="AD472" s="367"/>
      <c r="AE472" s="368"/>
      <c r="AF472" s="368"/>
      <c r="AG472" s="368"/>
      <c r="AH472" s="368"/>
      <c r="AI472" s="368"/>
      <c r="AJ472" s="368"/>
      <c r="AK472" s="368"/>
      <c r="AL472" s="368"/>
      <c r="AM472" s="368"/>
      <c r="AN472" s="368"/>
      <c r="AO472" s="368"/>
      <c r="AP472" s="368"/>
      <c r="AQ472" s="368"/>
      <c r="AR472" s="368"/>
      <c r="AS472" s="368"/>
      <c r="AT472" s="369"/>
    </row>
    <row r="473" spans="1:46" s="366" customFormat="1" x14ac:dyDescent="0.25">
      <c r="A473" s="367"/>
      <c r="B473" s="361"/>
      <c r="C473" s="362"/>
      <c r="D473" s="363"/>
      <c r="E473" s="364"/>
      <c r="F473" s="365"/>
      <c r="L473" s="369"/>
      <c r="M473" s="368"/>
      <c r="N473" s="364"/>
      <c r="O473" s="368"/>
      <c r="P473" s="364"/>
      <c r="Q473" s="368"/>
      <c r="R473" s="368"/>
      <c r="S473" s="368"/>
      <c r="T473" s="368"/>
      <c r="U473" s="369"/>
      <c r="V473" s="369"/>
      <c r="W473" s="369"/>
      <c r="Z473" s="364"/>
      <c r="AA473" s="368"/>
      <c r="AB473" s="364"/>
      <c r="AC473" s="364"/>
      <c r="AD473" s="367"/>
      <c r="AE473" s="368"/>
      <c r="AF473" s="368"/>
      <c r="AG473" s="368"/>
      <c r="AH473" s="368"/>
      <c r="AI473" s="368"/>
      <c r="AJ473" s="368"/>
      <c r="AK473" s="368"/>
      <c r="AL473" s="368"/>
      <c r="AM473" s="368"/>
      <c r="AN473" s="368"/>
      <c r="AO473" s="368"/>
      <c r="AP473" s="368"/>
      <c r="AQ473" s="368"/>
      <c r="AR473" s="368"/>
      <c r="AS473" s="368"/>
      <c r="AT473" s="369"/>
    </row>
    <row r="474" spans="1:46" s="366" customFormat="1" x14ac:dyDescent="0.25">
      <c r="A474" s="367"/>
      <c r="B474" s="361"/>
      <c r="C474" s="362"/>
      <c r="D474" s="363"/>
      <c r="E474" s="364"/>
      <c r="F474" s="365"/>
      <c r="L474" s="369"/>
      <c r="M474" s="368"/>
      <c r="N474" s="364"/>
      <c r="O474" s="368"/>
      <c r="P474" s="364"/>
      <c r="Q474" s="368"/>
      <c r="R474" s="368"/>
      <c r="S474" s="368"/>
      <c r="T474" s="368"/>
      <c r="U474" s="369"/>
      <c r="V474" s="369"/>
      <c r="W474" s="369"/>
      <c r="Z474" s="364"/>
      <c r="AA474" s="368"/>
      <c r="AB474" s="364"/>
      <c r="AC474" s="364"/>
      <c r="AD474" s="367"/>
      <c r="AE474" s="368"/>
      <c r="AF474" s="368"/>
      <c r="AG474" s="368"/>
      <c r="AH474" s="368"/>
      <c r="AI474" s="368"/>
      <c r="AJ474" s="368"/>
      <c r="AK474" s="368"/>
      <c r="AL474" s="368"/>
      <c r="AM474" s="368"/>
      <c r="AN474" s="368"/>
      <c r="AO474" s="368"/>
      <c r="AP474" s="368"/>
      <c r="AQ474" s="368"/>
      <c r="AR474" s="368"/>
      <c r="AS474" s="368"/>
      <c r="AT474" s="369"/>
    </row>
    <row r="475" spans="1:46" s="366" customFormat="1" x14ac:dyDescent="0.25">
      <c r="A475" s="367"/>
      <c r="B475" s="361"/>
      <c r="C475" s="362"/>
      <c r="D475" s="363"/>
      <c r="E475" s="364"/>
      <c r="F475" s="365"/>
      <c r="L475" s="369"/>
      <c r="M475" s="368"/>
      <c r="N475" s="364"/>
      <c r="O475" s="368"/>
      <c r="P475" s="364"/>
      <c r="Q475" s="368"/>
      <c r="R475" s="368"/>
      <c r="S475" s="368"/>
      <c r="T475" s="368"/>
      <c r="U475" s="369"/>
      <c r="V475" s="369"/>
      <c r="W475" s="369"/>
      <c r="Z475" s="364"/>
      <c r="AA475" s="368"/>
      <c r="AB475" s="364"/>
      <c r="AC475" s="364"/>
      <c r="AD475" s="367"/>
      <c r="AE475" s="368"/>
      <c r="AF475" s="368"/>
      <c r="AG475" s="368"/>
      <c r="AH475" s="368"/>
      <c r="AI475" s="368"/>
      <c r="AJ475" s="368"/>
      <c r="AK475" s="368"/>
      <c r="AL475" s="368"/>
      <c r="AM475" s="368"/>
      <c r="AN475" s="368"/>
      <c r="AO475" s="368"/>
      <c r="AP475" s="368"/>
      <c r="AQ475" s="368"/>
      <c r="AR475" s="368"/>
      <c r="AS475" s="368"/>
      <c r="AT475" s="369"/>
    </row>
    <row r="476" spans="1:46" s="366" customFormat="1" x14ac:dyDescent="0.25">
      <c r="A476" s="367"/>
      <c r="B476" s="361"/>
      <c r="C476" s="362"/>
      <c r="D476" s="363"/>
      <c r="E476" s="364"/>
      <c r="F476" s="365"/>
      <c r="L476" s="369"/>
      <c r="M476" s="368"/>
      <c r="N476" s="364"/>
      <c r="O476" s="368"/>
      <c r="P476" s="364"/>
      <c r="Q476" s="368"/>
      <c r="R476" s="368"/>
      <c r="S476" s="368"/>
      <c r="T476" s="368"/>
      <c r="U476" s="369"/>
      <c r="V476" s="369"/>
      <c r="W476" s="369"/>
      <c r="Z476" s="364"/>
      <c r="AA476" s="368"/>
      <c r="AB476" s="364"/>
      <c r="AC476" s="364"/>
      <c r="AD476" s="367"/>
      <c r="AE476" s="368"/>
      <c r="AF476" s="368"/>
      <c r="AG476" s="368"/>
      <c r="AH476" s="368"/>
      <c r="AI476" s="368"/>
      <c r="AJ476" s="368"/>
      <c r="AK476" s="368"/>
      <c r="AL476" s="368"/>
      <c r="AM476" s="368"/>
      <c r="AN476" s="368"/>
      <c r="AO476" s="368"/>
      <c r="AP476" s="368"/>
      <c r="AQ476" s="368"/>
      <c r="AR476" s="368"/>
      <c r="AS476" s="368"/>
      <c r="AT476" s="369"/>
    </row>
    <row r="477" spans="1:46" s="366" customFormat="1" x14ac:dyDescent="0.25">
      <c r="A477" s="367"/>
      <c r="B477" s="361"/>
      <c r="C477" s="362"/>
      <c r="D477" s="363"/>
      <c r="E477" s="364"/>
      <c r="F477" s="365"/>
      <c r="L477" s="369"/>
      <c r="M477" s="368"/>
      <c r="N477" s="364"/>
      <c r="O477" s="368"/>
      <c r="P477" s="364"/>
      <c r="Q477" s="368"/>
      <c r="R477" s="368"/>
      <c r="S477" s="368"/>
      <c r="T477" s="368"/>
      <c r="U477" s="369"/>
      <c r="V477" s="369"/>
      <c r="W477" s="369"/>
      <c r="Z477" s="364"/>
      <c r="AA477" s="368"/>
      <c r="AB477" s="364"/>
      <c r="AC477" s="364"/>
      <c r="AD477" s="367"/>
      <c r="AE477" s="368"/>
      <c r="AF477" s="368"/>
      <c r="AG477" s="368"/>
      <c r="AH477" s="368"/>
      <c r="AI477" s="368"/>
      <c r="AJ477" s="368"/>
      <c r="AK477" s="368"/>
      <c r="AL477" s="368"/>
      <c r="AM477" s="368"/>
      <c r="AN477" s="368"/>
      <c r="AO477" s="368"/>
      <c r="AP477" s="368"/>
      <c r="AQ477" s="368"/>
      <c r="AR477" s="368"/>
      <c r="AS477" s="368"/>
      <c r="AT477" s="369"/>
    </row>
    <row r="478" spans="1:46" s="366" customFormat="1" x14ac:dyDescent="0.25">
      <c r="A478" s="367"/>
      <c r="B478" s="361"/>
      <c r="C478" s="362"/>
      <c r="D478" s="363"/>
      <c r="E478" s="364"/>
      <c r="F478" s="365"/>
      <c r="L478" s="369"/>
      <c r="M478" s="368"/>
      <c r="N478" s="364"/>
      <c r="O478" s="368"/>
      <c r="P478" s="364"/>
      <c r="Q478" s="368"/>
      <c r="R478" s="368"/>
      <c r="S478" s="368"/>
      <c r="T478" s="368"/>
      <c r="U478" s="369"/>
      <c r="V478" s="369"/>
      <c r="W478" s="369"/>
      <c r="Z478" s="364"/>
      <c r="AA478" s="368"/>
      <c r="AB478" s="364"/>
      <c r="AC478" s="364"/>
      <c r="AD478" s="367"/>
      <c r="AE478" s="368"/>
      <c r="AF478" s="368"/>
      <c r="AG478" s="368"/>
      <c r="AH478" s="368"/>
      <c r="AI478" s="368"/>
      <c r="AJ478" s="368"/>
      <c r="AK478" s="368"/>
      <c r="AL478" s="368"/>
      <c r="AM478" s="368"/>
      <c r="AN478" s="368"/>
      <c r="AO478" s="368"/>
      <c r="AP478" s="368"/>
      <c r="AQ478" s="368"/>
      <c r="AR478" s="368"/>
      <c r="AS478" s="368"/>
      <c r="AT478" s="369"/>
    </row>
    <row r="479" spans="1:46" s="366" customFormat="1" x14ac:dyDescent="0.25">
      <c r="A479" s="367"/>
      <c r="B479" s="361"/>
      <c r="C479" s="362"/>
      <c r="D479" s="363"/>
      <c r="E479" s="364"/>
      <c r="F479" s="365"/>
      <c r="L479" s="369"/>
      <c r="M479" s="368"/>
      <c r="N479" s="364"/>
      <c r="O479" s="368"/>
      <c r="P479" s="364"/>
      <c r="Q479" s="368"/>
      <c r="R479" s="368"/>
      <c r="S479" s="368"/>
      <c r="T479" s="368"/>
      <c r="U479" s="369"/>
      <c r="V479" s="369"/>
      <c r="W479" s="369"/>
      <c r="Z479" s="364"/>
      <c r="AA479" s="368"/>
      <c r="AB479" s="364"/>
      <c r="AC479" s="364"/>
      <c r="AD479" s="367"/>
      <c r="AE479" s="368"/>
      <c r="AF479" s="368"/>
      <c r="AG479" s="368"/>
      <c r="AH479" s="368"/>
      <c r="AI479" s="368"/>
      <c r="AJ479" s="368"/>
      <c r="AK479" s="368"/>
      <c r="AL479" s="368"/>
      <c r="AM479" s="368"/>
      <c r="AN479" s="368"/>
      <c r="AO479" s="368"/>
      <c r="AP479" s="368"/>
      <c r="AQ479" s="368"/>
      <c r="AR479" s="368"/>
      <c r="AS479" s="368"/>
      <c r="AT479" s="369"/>
    </row>
    <row r="480" spans="1:46" s="366" customFormat="1" x14ac:dyDescent="0.25">
      <c r="A480" s="367"/>
      <c r="B480" s="361"/>
      <c r="C480" s="362"/>
      <c r="D480" s="363"/>
      <c r="E480" s="364"/>
      <c r="F480" s="365"/>
      <c r="L480" s="369"/>
      <c r="M480" s="368"/>
      <c r="N480" s="364"/>
      <c r="O480" s="368"/>
      <c r="P480" s="364"/>
      <c r="Q480" s="368"/>
      <c r="R480" s="368"/>
      <c r="S480" s="368"/>
      <c r="T480" s="368"/>
      <c r="U480" s="369"/>
      <c r="V480" s="369"/>
      <c r="W480" s="369"/>
      <c r="Z480" s="364"/>
      <c r="AA480" s="368"/>
      <c r="AB480" s="364"/>
      <c r="AC480" s="364"/>
      <c r="AD480" s="367"/>
      <c r="AE480" s="368"/>
      <c r="AF480" s="368"/>
      <c r="AG480" s="368"/>
      <c r="AH480" s="368"/>
      <c r="AI480" s="368"/>
      <c r="AJ480" s="368"/>
      <c r="AK480" s="368"/>
      <c r="AL480" s="368"/>
      <c r="AM480" s="368"/>
      <c r="AN480" s="368"/>
      <c r="AO480" s="368"/>
      <c r="AP480" s="368"/>
      <c r="AQ480" s="368"/>
      <c r="AR480" s="368"/>
      <c r="AS480" s="368"/>
      <c r="AT480" s="369"/>
    </row>
    <row r="481" spans="1:46" s="366" customFormat="1" x14ac:dyDescent="0.25">
      <c r="A481" s="367"/>
      <c r="B481" s="361"/>
      <c r="C481" s="362"/>
      <c r="D481" s="363"/>
      <c r="E481" s="364"/>
      <c r="F481" s="365"/>
      <c r="L481" s="369"/>
      <c r="M481" s="368"/>
      <c r="N481" s="364"/>
      <c r="O481" s="368"/>
      <c r="P481" s="364"/>
      <c r="Q481" s="368"/>
      <c r="R481" s="368"/>
      <c r="S481" s="368"/>
      <c r="T481" s="368"/>
      <c r="U481" s="369"/>
      <c r="V481" s="369"/>
      <c r="W481" s="369"/>
      <c r="Z481" s="364"/>
      <c r="AA481" s="368"/>
      <c r="AB481" s="364"/>
      <c r="AC481" s="364"/>
      <c r="AD481" s="367"/>
      <c r="AE481" s="368"/>
      <c r="AF481" s="368"/>
      <c r="AG481" s="368"/>
      <c r="AH481" s="368"/>
      <c r="AI481" s="368"/>
      <c r="AJ481" s="368"/>
      <c r="AK481" s="368"/>
      <c r="AL481" s="368"/>
      <c r="AM481" s="368"/>
      <c r="AN481" s="368"/>
      <c r="AO481" s="368"/>
      <c r="AP481" s="368"/>
      <c r="AQ481" s="368"/>
      <c r="AR481" s="368"/>
      <c r="AS481" s="368"/>
      <c r="AT481" s="369"/>
    </row>
    <row r="482" spans="1:46" s="366" customFormat="1" x14ac:dyDescent="0.25">
      <c r="A482" s="367"/>
      <c r="B482" s="361"/>
      <c r="C482" s="362"/>
      <c r="D482" s="363"/>
      <c r="E482" s="364"/>
      <c r="F482" s="365"/>
      <c r="L482" s="369"/>
      <c r="M482" s="368"/>
      <c r="N482" s="364"/>
      <c r="O482" s="368"/>
      <c r="P482" s="364"/>
      <c r="Q482" s="368"/>
      <c r="R482" s="368"/>
      <c r="S482" s="368"/>
      <c r="T482" s="368"/>
      <c r="U482" s="369"/>
      <c r="V482" s="369"/>
      <c r="W482" s="369"/>
      <c r="Z482" s="364"/>
      <c r="AA482" s="368"/>
      <c r="AB482" s="364"/>
      <c r="AC482" s="364"/>
      <c r="AD482" s="367"/>
      <c r="AE482" s="368"/>
      <c r="AF482" s="368"/>
      <c r="AG482" s="368"/>
      <c r="AH482" s="368"/>
      <c r="AI482" s="368"/>
      <c r="AJ482" s="368"/>
      <c r="AK482" s="368"/>
      <c r="AL482" s="368"/>
      <c r="AM482" s="368"/>
      <c r="AN482" s="368"/>
      <c r="AO482" s="368"/>
      <c r="AP482" s="368"/>
      <c r="AQ482" s="368"/>
      <c r="AR482" s="368"/>
      <c r="AS482" s="368"/>
      <c r="AT482" s="369"/>
    </row>
    <row r="483" spans="1:46" s="366" customFormat="1" x14ac:dyDescent="0.25">
      <c r="A483" s="367"/>
      <c r="B483" s="361"/>
      <c r="C483" s="362"/>
      <c r="D483" s="363"/>
      <c r="E483" s="364"/>
      <c r="F483" s="365"/>
      <c r="L483" s="369"/>
      <c r="M483" s="368"/>
      <c r="N483" s="364"/>
      <c r="O483" s="368"/>
      <c r="P483" s="364"/>
      <c r="Q483" s="368"/>
      <c r="R483" s="368"/>
      <c r="S483" s="368"/>
      <c r="T483" s="368"/>
      <c r="U483" s="369"/>
      <c r="V483" s="369"/>
      <c r="W483" s="369"/>
      <c r="Z483" s="364"/>
      <c r="AA483" s="368"/>
      <c r="AB483" s="364"/>
      <c r="AC483" s="364"/>
      <c r="AD483" s="367"/>
      <c r="AE483" s="368"/>
      <c r="AF483" s="368"/>
      <c r="AG483" s="368"/>
      <c r="AH483" s="368"/>
      <c r="AI483" s="368"/>
      <c r="AJ483" s="368"/>
      <c r="AK483" s="368"/>
      <c r="AL483" s="368"/>
      <c r="AM483" s="368"/>
      <c r="AN483" s="368"/>
      <c r="AO483" s="368"/>
      <c r="AP483" s="368"/>
      <c r="AQ483" s="368"/>
      <c r="AR483" s="368"/>
      <c r="AS483" s="368"/>
      <c r="AT483" s="369"/>
    </row>
    <row r="484" spans="1:46" s="366" customFormat="1" x14ac:dyDescent="0.25">
      <c r="A484" s="367"/>
      <c r="B484" s="361"/>
      <c r="C484" s="362"/>
      <c r="D484" s="363"/>
      <c r="E484" s="364"/>
      <c r="F484" s="365"/>
      <c r="L484" s="369"/>
      <c r="M484" s="368"/>
      <c r="N484" s="364"/>
      <c r="O484" s="368"/>
      <c r="P484" s="364"/>
      <c r="Q484" s="368"/>
      <c r="R484" s="368"/>
      <c r="S484" s="368"/>
      <c r="T484" s="368"/>
      <c r="U484" s="369"/>
      <c r="V484" s="369"/>
      <c r="W484" s="369"/>
      <c r="Z484" s="364"/>
      <c r="AA484" s="368"/>
      <c r="AB484" s="364"/>
      <c r="AC484" s="364"/>
      <c r="AD484" s="367"/>
      <c r="AE484" s="368"/>
      <c r="AF484" s="368"/>
      <c r="AG484" s="368"/>
      <c r="AH484" s="368"/>
      <c r="AI484" s="368"/>
      <c r="AJ484" s="368"/>
      <c r="AK484" s="368"/>
      <c r="AL484" s="368"/>
      <c r="AM484" s="368"/>
      <c r="AN484" s="368"/>
      <c r="AO484" s="368"/>
      <c r="AP484" s="368"/>
      <c r="AQ484" s="368"/>
      <c r="AR484" s="368"/>
      <c r="AS484" s="368"/>
      <c r="AT484" s="369"/>
    </row>
    <row r="485" spans="1:46" s="366" customFormat="1" x14ac:dyDescent="0.25">
      <c r="A485" s="367"/>
      <c r="B485" s="361"/>
      <c r="C485" s="362"/>
      <c r="D485" s="363"/>
      <c r="E485" s="364"/>
      <c r="F485" s="365"/>
      <c r="L485" s="369"/>
      <c r="M485" s="368"/>
      <c r="N485" s="364"/>
      <c r="O485" s="368"/>
      <c r="P485" s="364"/>
      <c r="Q485" s="368"/>
      <c r="R485" s="368"/>
      <c r="S485" s="368"/>
      <c r="T485" s="368"/>
      <c r="U485" s="369"/>
      <c r="V485" s="369"/>
      <c r="W485" s="369"/>
      <c r="Z485" s="364"/>
      <c r="AA485" s="368"/>
      <c r="AB485" s="364"/>
      <c r="AC485" s="364"/>
      <c r="AD485" s="367"/>
      <c r="AE485" s="368"/>
      <c r="AF485" s="368"/>
      <c r="AG485" s="368"/>
      <c r="AH485" s="368"/>
      <c r="AI485" s="368"/>
      <c r="AJ485" s="368"/>
      <c r="AK485" s="368"/>
      <c r="AL485" s="368"/>
      <c r="AM485" s="368"/>
      <c r="AN485" s="368"/>
      <c r="AO485" s="368"/>
      <c r="AP485" s="368"/>
      <c r="AQ485" s="368"/>
      <c r="AR485" s="368"/>
      <c r="AS485" s="368"/>
      <c r="AT485" s="369"/>
    </row>
    <row r="486" spans="1:46" s="366" customFormat="1" x14ac:dyDescent="0.25">
      <c r="A486" s="367"/>
      <c r="B486" s="361"/>
      <c r="C486" s="362"/>
      <c r="D486" s="363"/>
      <c r="E486" s="364"/>
      <c r="F486" s="365"/>
      <c r="L486" s="369"/>
      <c r="M486" s="368"/>
      <c r="N486" s="364"/>
      <c r="O486" s="368"/>
      <c r="P486" s="364"/>
      <c r="Q486" s="368"/>
      <c r="R486" s="368"/>
      <c r="S486" s="368"/>
      <c r="T486" s="368"/>
      <c r="U486" s="369"/>
      <c r="V486" s="369"/>
      <c r="W486" s="369"/>
      <c r="Z486" s="364"/>
      <c r="AA486" s="368"/>
      <c r="AB486" s="364"/>
      <c r="AC486" s="364"/>
      <c r="AD486" s="367"/>
      <c r="AE486" s="368"/>
      <c r="AF486" s="368"/>
      <c r="AG486" s="368"/>
      <c r="AH486" s="368"/>
      <c r="AI486" s="368"/>
      <c r="AJ486" s="368"/>
      <c r="AK486" s="368"/>
      <c r="AL486" s="368"/>
      <c r="AM486" s="368"/>
      <c r="AN486" s="368"/>
      <c r="AO486" s="368"/>
      <c r="AP486" s="368"/>
      <c r="AQ486" s="368"/>
      <c r="AR486" s="368"/>
      <c r="AS486" s="368"/>
      <c r="AT486" s="369"/>
    </row>
    <row r="487" spans="1:46" s="366" customFormat="1" x14ac:dyDescent="0.25">
      <c r="A487" s="367"/>
      <c r="B487" s="361"/>
      <c r="C487" s="362"/>
      <c r="D487" s="363"/>
      <c r="E487" s="364"/>
      <c r="F487" s="365"/>
      <c r="L487" s="369"/>
      <c r="M487" s="368"/>
      <c r="N487" s="364"/>
      <c r="O487" s="368"/>
      <c r="P487" s="364"/>
      <c r="Q487" s="368"/>
      <c r="R487" s="368"/>
      <c r="S487" s="368"/>
      <c r="T487" s="368"/>
      <c r="U487" s="369"/>
      <c r="V487" s="369"/>
      <c r="W487" s="369"/>
      <c r="Z487" s="364"/>
      <c r="AA487" s="368"/>
      <c r="AB487" s="364"/>
      <c r="AC487" s="364"/>
      <c r="AD487" s="367"/>
      <c r="AE487" s="368"/>
      <c r="AF487" s="368"/>
      <c r="AG487" s="368"/>
      <c r="AH487" s="368"/>
      <c r="AI487" s="368"/>
      <c r="AJ487" s="368"/>
      <c r="AK487" s="368"/>
      <c r="AL487" s="368"/>
      <c r="AM487" s="368"/>
      <c r="AN487" s="368"/>
      <c r="AO487" s="368"/>
      <c r="AP487" s="368"/>
      <c r="AQ487" s="368"/>
      <c r="AR487" s="368"/>
      <c r="AS487" s="368"/>
      <c r="AT487" s="369"/>
    </row>
    <row r="488" spans="1:46" s="366" customFormat="1" x14ac:dyDescent="0.25">
      <c r="A488" s="367"/>
      <c r="B488" s="361"/>
      <c r="C488" s="362"/>
      <c r="D488" s="363"/>
      <c r="E488" s="364"/>
      <c r="F488" s="365"/>
      <c r="L488" s="369"/>
      <c r="M488" s="368"/>
      <c r="N488" s="364"/>
      <c r="O488" s="368"/>
      <c r="P488" s="364"/>
      <c r="Q488" s="368"/>
      <c r="R488" s="368"/>
      <c r="S488" s="368"/>
      <c r="T488" s="368"/>
      <c r="U488" s="369"/>
      <c r="V488" s="369"/>
      <c r="W488" s="369"/>
      <c r="Z488" s="364"/>
      <c r="AA488" s="368"/>
      <c r="AB488" s="364"/>
      <c r="AC488" s="364"/>
      <c r="AD488" s="367"/>
      <c r="AE488" s="368"/>
      <c r="AF488" s="368"/>
      <c r="AG488" s="368"/>
      <c r="AH488" s="368"/>
      <c r="AI488" s="368"/>
      <c r="AJ488" s="368"/>
      <c r="AK488" s="368"/>
      <c r="AL488" s="368"/>
      <c r="AM488" s="368"/>
      <c r="AN488" s="368"/>
      <c r="AO488" s="368"/>
      <c r="AP488" s="368"/>
      <c r="AQ488" s="368"/>
      <c r="AR488" s="368"/>
      <c r="AS488" s="368"/>
      <c r="AT488" s="369"/>
    </row>
    <row r="489" spans="1:46" s="366" customFormat="1" x14ac:dyDescent="0.25">
      <c r="A489" s="367"/>
      <c r="B489" s="361"/>
      <c r="C489" s="362"/>
      <c r="D489" s="363"/>
      <c r="E489" s="364"/>
      <c r="F489" s="365"/>
      <c r="L489" s="369"/>
      <c r="M489" s="368"/>
      <c r="N489" s="364"/>
      <c r="O489" s="368"/>
      <c r="P489" s="364"/>
      <c r="Q489" s="368"/>
      <c r="R489" s="368"/>
      <c r="S489" s="368"/>
      <c r="T489" s="368"/>
      <c r="U489" s="369"/>
      <c r="V489" s="369"/>
      <c r="W489" s="369"/>
      <c r="Z489" s="364"/>
      <c r="AA489" s="368"/>
      <c r="AB489" s="364"/>
      <c r="AC489" s="364"/>
      <c r="AD489" s="367"/>
      <c r="AE489" s="368"/>
      <c r="AF489" s="368"/>
      <c r="AG489" s="368"/>
      <c r="AH489" s="368"/>
      <c r="AI489" s="368"/>
      <c r="AJ489" s="368"/>
      <c r="AK489" s="368"/>
      <c r="AL489" s="368"/>
      <c r="AM489" s="368"/>
      <c r="AN489" s="368"/>
      <c r="AO489" s="368"/>
      <c r="AP489" s="368"/>
      <c r="AQ489" s="368"/>
      <c r="AR489" s="368"/>
      <c r="AS489" s="368"/>
      <c r="AT489" s="369"/>
    </row>
    <row r="490" spans="1:46" s="366" customFormat="1" x14ac:dyDescent="0.25">
      <c r="A490" s="367"/>
      <c r="B490" s="361"/>
      <c r="C490" s="362"/>
      <c r="D490" s="363"/>
      <c r="E490" s="364"/>
      <c r="F490" s="365"/>
      <c r="L490" s="369"/>
      <c r="M490" s="368"/>
      <c r="N490" s="364"/>
      <c r="O490" s="368"/>
      <c r="P490" s="364"/>
      <c r="Q490" s="368"/>
      <c r="R490" s="368"/>
      <c r="S490" s="368"/>
      <c r="T490" s="368"/>
      <c r="U490" s="369"/>
      <c r="V490" s="369"/>
      <c r="W490" s="369"/>
      <c r="Z490" s="364"/>
      <c r="AA490" s="368"/>
      <c r="AB490" s="364"/>
      <c r="AC490" s="364"/>
      <c r="AD490" s="367"/>
      <c r="AE490" s="368"/>
      <c r="AF490" s="368"/>
      <c r="AG490" s="368"/>
      <c r="AH490" s="368"/>
      <c r="AI490" s="368"/>
      <c r="AJ490" s="368"/>
      <c r="AK490" s="368"/>
      <c r="AL490" s="368"/>
      <c r="AM490" s="368"/>
      <c r="AN490" s="368"/>
      <c r="AO490" s="368"/>
      <c r="AP490" s="368"/>
      <c r="AQ490" s="368"/>
      <c r="AR490" s="368"/>
      <c r="AS490" s="368"/>
      <c r="AT490" s="369"/>
    </row>
    <row r="491" spans="1:46" s="366" customFormat="1" x14ac:dyDescent="0.25">
      <c r="A491" s="367"/>
      <c r="B491" s="361"/>
      <c r="C491" s="362"/>
      <c r="D491" s="363"/>
      <c r="E491" s="364"/>
      <c r="F491" s="365"/>
      <c r="L491" s="369"/>
      <c r="M491" s="368"/>
      <c r="N491" s="364"/>
      <c r="O491" s="368"/>
      <c r="P491" s="364"/>
      <c r="Q491" s="368"/>
      <c r="R491" s="368"/>
      <c r="S491" s="368"/>
      <c r="T491" s="368"/>
      <c r="U491" s="369"/>
      <c r="V491" s="369"/>
      <c r="W491" s="369"/>
      <c r="Z491" s="364"/>
      <c r="AA491" s="368"/>
      <c r="AB491" s="364"/>
      <c r="AC491" s="364"/>
      <c r="AD491" s="367"/>
      <c r="AE491" s="368"/>
      <c r="AF491" s="368"/>
      <c r="AG491" s="368"/>
      <c r="AH491" s="368"/>
      <c r="AI491" s="368"/>
      <c r="AJ491" s="368"/>
      <c r="AK491" s="368"/>
      <c r="AL491" s="368"/>
      <c r="AM491" s="368"/>
      <c r="AN491" s="368"/>
      <c r="AO491" s="368"/>
      <c r="AP491" s="368"/>
      <c r="AQ491" s="368"/>
      <c r="AR491" s="368"/>
      <c r="AS491" s="368"/>
      <c r="AT491" s="369"/>
    </row>
    <row r="492" spans="1:46" s="366" customFormat="1" x14ac:dyDescent="0.25">
      <c r="A492" s="367"/>
      <c r="B492" s="361"/>
      <c r="C492" s="362"/>
      <c r="D492" s="363"/>
      <c r="E492" s="364"/>
      <c r="F492" s="365"/>
      <c r="L492" s="369"/>
      <c r="M492" s="368"/>
      <c r="N492" s="364"/>
      <c r="O492" s="368"/>
      <c r="P492" s="364"/>
      <c r="Q492" s="368"/>
      <c r="R492" s="368"/>
      <c r="S492" s="368"/>
      <c r="T492" s="368"/>
      <c r="U492" s="369"/>
      <c r="V492" s="369"/>
      <c r="W492" s="369"/>
      <c r="Z492" s="364"/>
      <c r="AA492" s="368"/>
      <c r="AB492" s="364"/>
      <c r="AC492" s="364"/>
      <c r="AD492" s="367"/>
      <c r="AE492" s="368"/>
      <c r="AF492" s="368"/>
      <c r="AG492" s="368"/>
      <c r="AH492" s="368"/>
      <c r="AI492" s="368"/>
      <c r="AJ492" s="368"/>
      <c r="AK492" s="368"/>
      <c r="AL492" s="368"/>
      <c r="AM492" s="368"/>
      <c r="AN492" s="368"/>
      <c r="AO492" s="368"/>
      <c r="AP492" s="368"/>
      <c r="AQ492" s="368"/>
      <c r="AR492" s="368"/>
      <c r="AS492" s="368"/>
      <c r="AT492" s="369"/>
    </row>
    <row r="493" spans="1:46" s="366" customFormat="1" x14ac:dyDescent="0.25">
      <c r="A493" s="367"/>
      <c r="B493" s="361"/>
      <c r="C493" s="362"/>
      <c r="D493" s="363"/>
      <c r="E493" s="364"/>
      <c r="F493" s="365"/>
      <c r="L493" s="369"/>
      <c r="M493" s="368"/>
      <c r="N493" s="364"/>
      <c r="O493" s="368"/>
      <c r="P493" s="364"/>
      <c r="Q493" s="368"/>
      <c r="R493" s="368"/>
      <c r="S493" s="368"/>
      <c r="T493" s="368"/>
      <c r="U493" s="369"/>
      <c r="V493" s="369"/>
      <c r="W493" s="369"/>
      <c r="Z493" s="364"/>
      <c r="AA493" s="368"/>
      <c r="AB493" s="364"/>
      <c r="AC493" s="364"/>
      <c r="AD493" s="367"/>
      <c r="AE493" s="368"/>
      <c r="AF493" s="368"/>
      <c r="AG493" s="368"/>
      <c r="AH493" s="368"/>
      <c r="AI493" s="368"/>
      <c r="AJ493" s="368"/>
      <c r="AK493" s="368"/>
      <c r="AL493" s="368"/>
      <c r="AM493" s="368"/>
      <c r="AN493" s="368"/>
      <c r="AO493" s="368"/>
      <c r="AP493" s="368"/>
      <c r="AQ493" s="368"/>
      <c r="AR493" s="368"/>
      <c r="AS493" s="368"/>
      <c r="AT493" s="369"/>
    </row>
    <row r="494" spans="1:46" s="366" customFormat="1" x14ac:dyDescent="0.25">
      <c r="A494" s="367"/>
      <c r="B494" s="361"/>
      <c r="C494" s="362"/>
      <c r="D494" s="363"/>
      <c r="E494" s="364"/>
      <c r="F494" s="365"/>
      <c r="L494" s="369"/>
      <c r="M494" s="368"/>
      <c r="N494" s="364"/>
      <c r="O494" s="368"/>
      <c r="P494" s="364"/>
      <c r="Q494" s="368"/>
      <c r="R494" s="368"/>
      <c r="S494" s="368"/>
      <c r="T494" s="368"/>
      <c r="U494" s="369"/>
      <c r="V494" s="369"/>
      <c r="W494" s="369"/>
      <c r="Z494" s="364"/>
      <c r="AA494" s="368"/>
      <c r="AB494" s="364"/>
      <c r="AC494" s="364"/>
      <c r="AD494" s="367"/>
      <c r="AE494" s="368"/>
      <c r="AF494" s="368"/>
      <c r="AG494" s="368"/>
      <c r="AH494" s="368"/>
      <c r="AI494" s="368"/>
      <c r="AJ494" s="368"/>
      <c r="AK494" s="368"/>
      <c r="AL494" s="368"/>
      <c r="AM494" s="368"/>
      <c r="AN494" s="368"/>
      <c r="AO494" s="368"/>
      <c r="AP494" s="368"/>
      <c r="AQ494" s="368"/>
      <c r="AR494" s="368"/>
      <c r="AS494" s="368"/>
      <c r="AT494" s="369"/>
    </row>
    <row r="495" spans="1:46" s="366" customFormat="1" x14ac:dyDescent="0.25">
      <c r="A495" s="367"/>
      <c r="B495" s="361"/>
      <c r="C495" s="362"/>
      <c r="D495" s="363"/>
      <c r="E495" s="364"/>
      <c r="F495" s="365"/>
      <c r="L495" s="369"/>
      <c r="M495" s="368"/>
      <c r="N495" s="364"/>
      <c r="O495" s="368"/>
      <c r="P495" s="364"/>
      <c r="Q495" s="368"/>
      <c r="R495" s="368"/>
      <c r="S495" s="368"/>
      <c r="T495" s="368"/>
      <c r="U495" s="369"/>
      <c r="V495" s="369"/>
      <c r="W495" s="369"/>
      <c r="Z495" s="364"/>
      <c r="AA495" s="368"/>
      <c r="AB495" s="364"/>
      <c r="AC495" s="364"/>
      <c r="AD495" s="367"/>
      <c r="AE495" s="368"/>
      <c r="AF495" s="368"/>
      <c r="AG495" s="368"/>
      <c r="AH495" s="368"/>
      <c r="AI495" s="368"/>
      <c r="AJ495" s="368"/>
      <c r="AK495" s="368"/>
      <c r="AL495" s="368"/>
      <c r="AM495" s="368"/>
      <c r="AN495" s="368"/>
      <c r="AO495" s="368"/>
      <c r="AP495" s="368"/>
      <c r="AQ495" s="368"/>
      <c r="AR495" s="368"/>
      <c r="AS495" s="368"/>
      <c r="AT495" s="369"/>
    </row>
    <row r="496" spans="1:46" s="366" customFormat="1" x14ac:dyDescent="0.25">
      <c r="A496" s="367"/>
      <c r="B496" s="361"/>
      <c r="C496" s="362"/>
      <c r="D496" s="363"/>
      <c r="E496" s="364"/>
      <c r="F496" s="365"/>
      <c r="L496" s="369"/>
      <c r="M496" s="368"/>
      <c r="N496" s="364"/>
      <c r="O496" s="368"/>
      <c r="P496" s="364"/>
      <c r="Q496" s="368"/>
      <c r="R496" s="368"/>
      <c r="S496" s="368"/>
      <c r="T496" s="368"/>
      <c r="U496" s="369"/>
      <c r="V496" s="369"/>
      <c r="W496" s="369"/>
      <c r="Z496" s="364"/>
      <c r="AA496" s="368"/>
      <c r="AB496" s="364"/>
      <c r="AC496" s="364"/>
      <c r="AD496" s="367"/>
      <c r="AE496" s="368"/>
      <c r="AF496" s="368"/>
      <c r="AG496" s="368"/>
      <c r="AH496" s="368"/>
      <c r="AI496" s="368"/>
      <c r="AJ496" s="368"/>
      <c r="AK496" s="368"/>
      <c r="AL496" s="368"/>
      <c r="AM496" s="368"/>
      <c r="AN496" s="368"/>
      <c r="AO496" s="368"/>
      <c r="AP496" s="368"/>
      <c r="AQ496" s="368"/>
      <c r="AR496" s="368"/>
      <c r="AS496" s="368"/>
      <c r="AT496" s="369"/>
    </row>
    <row r="497" spans="1:46" s="366" customFormat="1" x14ac:dyDescent="0.25">
      <c r="A497" s="367"/>
      <c r="B497" s="361"/>
      <c r="C497" s="362"/>
      <c r="D497" s="363"/>
      <c r="E497" s="364"/>
      <c r="F497" s="365"/>
      <c r="L497" s="369"/>
      <c r="M497" s="368"/>
      <c r="N497" s="364"/>
      <c r="O497" s="368"/>
      <c r="P497" s="364"/>
      <c r="Q497" s="368"/>
      <c r="R497" s="368"/>
      <c r="S497" s="368"/>
      <c r="T497" s="368"/>
      <c r="U497" s="369"/>
      <c r="V497" s="369"/>
      <c r="W497" s="369"/>
      <c r="Z497" s="364"/>
      <c r="AA497" s="368"/>
      <c r="AB497" s="364"/>
      <c r="AC497" s="364"/>
      <c r="AD497" s="367"/>
      <c r="AE497" s="368"/>
      <c r="AF497" s="368"/>
      <c r="AG497" s="368"/>
      <c r="AH497" s="368"/>
      <c r="AI497" s="368"/>
      <c r="AJ497" s="368"/>
      <c r="AK497" s="368"/>
      <c r="AL497" s="368"/>
      <c r="AM497" s="368"/>
      <c r="AN497" s="368"/>
      <c r="AO497" s="368"/>
      <c r="AP497" s="368"/>
      <c r="AQ497" s="368"/>
      <c r="AR497" s="368"/>
      <c r="AS497" s="368"/>
      <c r="AT497" s="369"/>
    </row>
    <row r="498" spans="1:46" s="366" customFormat="1" x14ac:dyDescent="0.25">
      <c r="A498" s="367"/>
      <c r="B498" s="361"/>
      <c r="C498" s="362"/>
      <c r="D498" s="363"/>
      <c r="E498" s="364"/>
      <c r="F498" s="365"/>
      <c r="L498" s="369"/>
      <c r="M498" s="368"/>
      <c r="N498" s="364"/>
      <c r="O498" s="368"/>
      <c r="P498" s="364"/>
      <c r="Q498" s="368"/>
      <c r="R498" s="368"/>
      <c r="S498" s="368"/>
      <c r="T498" s="368"/>
      <c r="U498" s="369"/>
      <c r="V498" s="369"/>
      <c r="W498" s="369"/>
      <c r="Z498" s="364"/>
      <c r="AA498" s="368"/>
      <c r="AB498" s="364"/>
      <c r="AC498" s="364"/>
      <c r="AD498" s="367"/>
      <c r="AE498" s="368"/>
      <c r="AF498" s="368"/>
      <c r="AG498" s="368"/>
      <c r="AH498" s="368"/>
      <c r="AI498" s="368"/>
      <c r="AJ498" s="368"/>
      <c r="AK498" s="368"/>
      <c r="AL498" s="368"/>
      <c r="AM498" s="368"/>
      <c r="AN498" s="368"/>
      <c r="AO498" s="368"/>
      <c r="AP498" s="368"/>
      <c r="AQ498" s="368"/>
      <c r="AR498" s="368"/>
      <c r="AS498" s="368"/>
      <c r="AT498" s="369"/>
    </row>
    <row r="499" spans="1:46" s="366" customFormat="1" x14ac:dyDescent="0.25">
      <c r="A499" s="367"/>
      <c r="B499" s="361"/>
      <c r="C499" s="362"/>
      <c r="D499" s="363"/>
      <c r="E499" s="364"/>
      <c r="F499" s="365"/>
      <c r="L499" s="369"/>
      <c r="M499" s="368"/>
      <c r="N499" s="364"/>
      <c r="O499" s="368"/>
      <c r="P499" s="364"/>
      <c r="Q499" s="368"/>
      <c r="R499" s="368"/>
      <c r="S499" s="368"/>
      <c r="T499" s="368"/>
      <c r="U499" s="369"/>
      <c r="V499" s="369"/>
      <c r="W499" s="369"/>
      <c r="Z499" s="364"/>
      <c r="AA499" s="368"/>
      <c r="AB499" s="364"/>
      <c r="AC499" s="364"/>
      <c r="AD499" s="367"/>
      <c r="AE499" s="368"/>
      <c r="AF499" s="368"/>
      <c r="AG499" s="368"/>
      <c r="AH499" s="368"/>
      <c r="AI499" s="368"/>
      <c r="AJ499" s="368"/>
      <c r="AK499" s="368"/>
      <c r="AL499" s="368"/>
      <c r="AM499" s="368"/>
      <c r="AN499" s="368"/>
      <c r="AO499" s="368"/>
      <c r="AP499" s="368"/>
      <c r="AQ499" s="368"/>
      <c r="AR499" s="368"/>
      <c r="AS499" s="368"/>
      <c r="AT499" s="369"/>
    </row>
    <row r="500" spans="1:46" s="366" customFormat="1" x14ac:dyDescent="0.25">
      <c r="A500" s="367"/>
      <c r="B500" s="361"/>
      <c r="C500" s="362"/>
      <c r="D500" s="363"/>
      <c r="E500" s="364"/>
      <c r="F500" s="365"/>
      <c r="L500" s="369"/>
      <c r="M500" s="368"/>
      <c r="N500" s="364"/>
      <c r="O500" s="368"/>
      <c r="P500" s="364"/>
      <c r="Q500" s="368"/>
      <c r="R500" s="368"/>
      <c r="S500" s="368"/>
      <c r="T500" s="368"/>
      <c r="U500" s="369"/>
      <c r="V500" s="369"/>
      <c r="W500" s="369"/>
      <c r="Z500" s="364"/>
      <c r="AA500" s="368"/>
      <c r="AB500" s="364"/>
      <c r="AC500" s="364"/>
      <c r="AD500" s="367"/>
      <c r="AE500" s="368"/>
      <c r="AF500" s="368"/>
      <c r="AG500" s="368"/>
      <c r="AH500" s="368"/>
      <c r="AI500" s="368"/>
      <c r="AJ500" s="368"/>
      <c r="AK500" s="368"/>
      <c r="AL500" s="368"/>
      <c r="AM500" s="368"/>
      <c r="AN500" s="368"/>
      <c r="AO500" s="368"/>
      <c r="AP500" s="368"/>
      <c r="AQ500" s="368"/>
      <c r="AR500" s="368"/>
      <c r="AS500" s="368"/>
      <c r="AT500" s="369"/>
    </row>
    <row r="501" spans="1:46" s="366" customFormat="1" x14ac:dyDescent="0.25">
      <c r="A501" s="367"/>
      <c r="B501" s="361"/>
      <c r="C501" s="362"/>
      <c r="D501" s="363"/>
      <c r="E501" s="364"/>
      <c r="F501" s="365"/>
      <c r="L501" s="369"/>
      <c r="M501" s="368"/>
      <c r="N501" s="364"/>
      <c r="O501" s="368"/>
      <c r="P501" s="364"/>
      <c r="Q501" s="368"/>
      <c r="R501" s="368"/>
      <c r="S501" s="368"/>
      <c r="T501" s="368"/>
      <c r="U501" s="369"/>
      <c r="V501" s="369"/>
      <c r="W501" s="369"/>
      <c r="Z501" s="364"/>
      <c r="AA501" s="368"/>
      <c r="AB501" s="364"/>
      <c r="AC501" s="364"/>
      <c r="AD501" s="367"/>
      <c r="AE501" s="368"/>
      <c r="AF501" s="368"/>
      <c r="AG501" s="368"/>
      <c r="AH501" s="368"/>
      <c r="AI501" s="368"/>
      <c r="AJ501" s="368"/>
      <c r="AK501" s="368"/>
      <c r="AL501" s="368"/>
      <c r="AM501" s="368"/>
      <c r="AN501" s="368"/>
      <c r="AO501" s="368"/>
      <c r="AP501" s="368"/>
      <c r="AQ501" s="368"/>
      <c r="AR501" s="368"/>
      <c r="AS501" s="368"/>
      <c r="AT501" s="369"/>
    </row>
    <row r="502" spans="1:46" s="366" customFormat="1" x14ac:dyDescent="0.25">
      <c r="A502" s="367"/>
      <c r="B502" s="361"/>
      <c r="C502" s="362"/>
      <c r="D502" s="363"/>
      <c r="E502" s="364"/>
      <c r="F502" s="365"/>
      <c r="L502" s="369"/>
      <c r="M502" s="368"/>
      <c r="N502" s="364"/>
      <c r="O502" s="368"/>
      <c r="P502" s="364"/>
      <c r="Q502" s="368"/>
      <c r="R502" s="368"/>
      <c r="S502" s="368"/>
      <c r="T502" s="368"/>
      <c r="U502" s="369"/>
      <c r="V502" s="369"/>
      <c r="W502" s="369"/>
      <c r="Z502" s="364"/>
      <c r="AA502" s="368"/>
      <c r="AB502" s="364"/>
      <c r="AC502" s="364"/>
      <c r="AD502" s="367"/>
      <c r="AE502" s="368"/>
      <c r="AF502" s="368"/>
      <c r="AG502" s="368"/>
      <c r="AH502" s="368"/>
      <c r="AI502" s="368"/>
      <c r="AJ502" s="368"/>
      <c r="AK502" s="368"/>
      <c r="AL502" s="368"/>
      <c r="AM502" s="368"/>
      <c r="AN502" s="368"/>
      <c r="AO502" s="368"/>
      <c r="AP502" s="368"/>
      <c r="AQ502" s="368"/>
      <c r="AR502" s="368"/>
      <c r="AS502" s="368"/>
      <c r="AT502" s="369"/>
    </row>
    <row r="503" spans="1:46" s="366" customFormat="1" x14ac:dyDescent="0.25">
      <c r="A503" s="367"/>
      <c r="B503" s="361"/>
      <c r="C503" s="362"/>
      <c r="D503" s="363"/>
      <c r="E503" s="364"/>
      <c r="F503" s="365"/>
      <c r="L503" s="369"/>
      <c r="M503" s="368"/>
      <c r="N503" s="364"/>
      <c r="O503" s="368"/>
      <c r="P503" s="364"/>
      <c r="Q503" s="368"/>
      <c r="R503" s="368"/>
      <c r="S503" s="368"/>
      <c r="T503" s="368"/>
      <c r="U503" s="369"/>
      <c r="V503" s="369"/>
      <c r="W503" s="369"/>
      <c r="Z503" s="364"/>
      <c r="AA503" s="368"/>
      <c r="AB503" s="364"/>
      <c r="AC503" s="364"/>
      <c r="AD503" s="367"/>
      <c r="AE503" s="368"/>
      <c r="AF503" s="368"/>
      <c r="AG503" s="368"/>
      <c r="AH503" s="368"/>
      <c r="AI503" s="368"/>
      <c r="AJ503" s="368"/>
      <c r="AK503" s="368"/>
      <c r="AL503" s="368"/>
      <c r="AM503" s="368"/>
      <c r="AN503" s="368"/>
      <c r="AO503" s="368"/>
      <c r="AP503" s="368"/>
      <c r="AQ503" s="368"/>
      <c r="AR503" s="368"/>
      <c r="AS503" s="368"/>
      <c r="AT503" s="369"/>
    </row>
    <row r="504" spans="1:46" s="366" customFormat="1" x14ac:dyDescent="0.25">
      <c r="A504" s="367"/>
      <c r="B504" s="361"/>
      <c r="C504" s="362"/>
      <c r="D504" s="363"/>
      <c r="E504" s="364"/>
      <c r="F504" s="365"/>
      <c r="L504" s="369"/>
      <c r="M504" s="368"/>
      <c r="N504" s="364"/>
      <c r="O504" s="368"/>
      <c r="P504" s="364"/>
      <c r="Q504" s="368"/>
      <c r="R504" s="368"/>
      <c r="S504" s="368"/>
      <c r="T504" s="368"/>
      <c r="U504" s="369"/>
      <c r="V504" s="369"/>
      <c r="W504" s="369"/>
      <c r="Z504" s="364"/>
      <c r="AA504" s="368"/>
      <c r="AB504" s="364"/>
      <c r="AC504" s="364"/>
      <c r="AD504" s="367"/>
      <c r="AE504" s="368"/>
      <c r="AF504" s="368"/>
      <c r="AG504" s="368"/>
      <c r="AH504" s="368"/>
      <c r="AI504" s="368"/>
      <c r="AJ504" s="368"/>
      <c r="AK504" s="368"/>
      <c r="AL504" s="368"/>
      <c r="AM504" s="368"/>
      <c r="AN504" s="368"/>
      <c r="AO504" s="368"/>
      <c r="AP504" s="368"/>
      <c r="AQ504" s="368"/>
      <c r="AR504" s="368"/>
      <c r="AS504" s="368"/>
      <c r="AT504" s="369"/>
    </row>
    <row r="505" spans="1:46" s="366" customFormat="1" x14ac:dyDescent="0.25">
      <c r="A505" s="367"/>
      <c r="B505" s="361"/>
      <c r="C505" s="362"/>
      <c r="D505" s="363"/>
      <c r="E505" s="364"/>
      <c r="F505" s="365"/>
      <c r="L505" s="369"/>
      <c r="M505" s="368"/>
      <c r="N505" s="364"/>
      <c r="O505" s="368"/>
      <c r="P505" s="364"/>
      <c r="Q505" s="368"/>
      <c r="R505" s="368"/>
      <c r="S505" s="368"/>
      <c r="T505" s="368"/>
      <c r="U505" s="369"/>
      <c r="V505" s="369"/>
      <c r="W505" s="369"/>
      <c r="Z505" s="364"/>
      <c r="AA505" s="368"/>
      <c r="AB505" s="364"/>
      <c r="AC505" s="364"/>
      <c r="AD505" s="367"/>
      <c r="AE505" s="368"/>
      <c r="AF505" s="368"/>
      <c r="AG505" s="368"/>
      <c r="AH505" s="368"/>
      <c r="AI505" s="368"/>
      <c r="AJ505" s="368"/>
      <c r="AK505" s="368"/>
      <c r="AL505" s="368"/>
      <c r="AM505" s="368"/>
      <c r="AN505" s="368"/>
      <c r="AO505" s="368"/>
      <c r="AP505" s="368"/>
      <c r="AQ505" s="368"/>
      <c r="AR505" s="368"/>
      <c r="AS505" s="368"/>
      <c r="AT505" s="369"/>
    </row>
    <row r="506" spans="1:46" s="366" customFormat="1" x14ac:dyDescent="0.25">
      <c r="A506" s="367"/>
      <c r="B506" s="361"/>
      <c r="C506" s="362"/>
      <c r="D506" s="363"/>
      <c r="E506" s="364"/>
      <c r="F506" s="365"/>
      <c r="L506" s="369"/>
      <c r="M506" s="368"/>
      <c r="N506" s="364"/>
      <c r="O506" s="368"/>
      <c r="P506" s="364"/>
      <c r="Q506" s="368"/>
      <c r="R506" s="368"/>
      <c r="S506" s="368"/>
      <c r="T506" s="368"/>
      <c r="U506" s="369"/>
      <c r="V506" s="369"/>
      <c r="W506" s="369"/>
      <c r="Z506" s="364"/>
      <c r="AA506" s="368"/>
      <c r="AB506" s="364"/>
      <c r="AC506" s="364"/>
      <c r="AD506" s="367"/>
      <c r="AE506" s="368"/>
      <c r="AF506" s="368"/>
      <c r="AG506" s="368"/>
      <c r="AH506" s="368"/>
      <c r="AI506" s="368"/>
      <c r="AJ506" s="368"/>
      <c r="AK506" s="368"/>
      <c r="AL506" s="368"/>
      <c r="AM506" s="368"/>
      <c r="AN506" s="368"/>
      <c r="AO506" s="368"/>
      <c r="AP506" s="368"/>
      <c r="AQ506" s="368"/>
      <c r="AR506" s="368"/>
      <c r="AS506" s="368"/>
      <c r="AT506" s="369"/>
    </row>
    <row r="507" spans="1:46" s="366" customFormat="1" x14ac:dyDescent="0.25">
      <c r="A507" s="367"/>
      <c r="B507" s="361"/>
      <c r="C507" s="362"/>
      <c r="D507" s="363"/>
      <c r="E507" s="364"/>
      <c r="F507" s="365"/>
      <c r="L507" s="369"/>
      <c r="M507" s="368"/>
      <c r="N507" s="364"/>
      <c r="O507" s="368"/>
      <c r="P507" s="364"/>
      <c r="Q507" s="368"/>
      <c r="R507" s="368"/>
      <c r="S507" s="368"/>
      <c r="T507" s="368"/>
      <c r="U507" s="369"/>
      <c r="V507" s="369"/>
      <c r="W507" s="369"/>
      <c r="Z507" s="364"/>
      <c r="AA507" s="368"/>
      <c r="AB507" s="364"/>
      <c r="AC507" s="364"/>
      <c r="AD507" s="367"/>
      <c r="AE507" s="368"/>
      <c r="AF507" s="368"/>
      <c r="AG507" s="368"/>
      <c r="AH507" s="368"/>
      <c r="AI507" s="368"/>
      <c r="AJ507" s="368"/>
      <c r="AK507" s="368"/>
      <c r="AL507" s="368"/>
      <c r="AM507" s="368"/>
      <c r="AN507" s="368"/>
      <c r="AO507" s="368"/>
      <c r="AP507" s="368"/>
      <c r="AQ507" s="368"/>
      <c r="AR507" s="368"/>
      <c r="AS507" s="368"/>
      <c r="AT507" s="369"/>
    </row>
    <row r="508" spans="1:46" s="366" customFormat="1" x14ac:dyDescent="0.25">
      <c r="A508" s="367"/>
      <c r="B508" s="361"/>
      <c r="C508" s="362"/>
      <c r="D508" s="363"/>
      <c r="E508" s="364"/>
      <c r="F508" s="365"/>
      <c r="L508" s="369"/>
      <c r="M508" s="368"/>
      <c r="N508" s="364"/>
      <c r="O508" s="368"/>
      <c r="P508" s="364"/>
      <c r="Q508" s="368"/>
      <c r="R508" s="368"/>
      <c r="S508" s="368"/>
      <c r="T508" s="368"/>
      <c r="U508" s="369"/>
      <c r="V508" s="369"/>
      <c r="W508" s="369"/>
      <c r="Z508" s="364"/>
      <c r="AA508" s="368"/>
      <c r="AB508" s="364"/>
      <c r="AC508" s="364"/>
      <c r="AD508" s="367"/>
      <c r="AE508" s="368"/>
      <c r="AF508" s="368"/>
      <c r="AG508" s="368"/>
      <c r="AH508" s="368"/>
      <c r="AI508" s="368"/>
      <c r="AJ508" s="368"/>
      <c r="AK508" s="368"/>
      <c r="AL508" s="368"/>
      <c r="AM508" s="368"/>
      <c r="AN508" s="368"/>
      <c r="AO508" s="368"/>
      <c r="AP508" s="368"/>
      <c r="AQ508" s="368"/>
      <c r="AR508" s="368"/>
      <c r="AS508" s="368"/>
      <c r="AT508" s="369"/>
    </row>
    <row r="509" spans="1:46" s="366" customFormat="1" x14ac:dyDescent="0.25">
      <c r="A509" s="367"/>
      <c r="B509" s="361"/>
      <c r="C509" s="362"/>
      <c r="D509" s="363"/>
      <c r="E509" s="364"/>
      <c r="F509" s="365"/>
      <c r="L509" s="369"/>
      <c r="M509" s="368"/>
      <c r="N509" s="364"/>
      <c r="O509" s="368"/>
      <c r="P509" s="364"/>
      <c r="Q509" s="368"/>
      <c r="R509" s="368"/>
      <c r="S509" s="368"/>
      <c r="T509" s="368"/>
      <c r="U509" s="369"/>
      <c r="V509" s="369"/>
      <c r="W509" s="369"/>
      <c r="Z509" s="364"/>
      <c r="AA509" s="368"/>
      <c r="AB509" s="364"/>
      <c r="AC509" s="364"/>
      <c r="AD509" s="367"/>
      <c r="AE509" s="368"/>
      <c r="AF509" s="368"/>
      <c r="AG509" s="368"/>
      <c r="AH509" s="368"/>
      <c r="AI509" s="368"/>
      <c r="AJ509" s="368"/>
      <c r="AK509" s="368"/>
      <c r="AL509" s="368"/>
      <c r="AM509" s="368"/>
      <c r="AN509" s="368"/>
      <c r="AO509" s="368"/>
      <c r="AP509" s="368"/>
      <c r="AQ509" s="368"/>
      <c r="AR509" s="368"/>
      <c r="AS509" s="368"/>
      <c r="AT509" s="369"/>
    </row>
    <row r="510" spans="1:46" s="366" customFormat="1" x14ac:dyDescent="0.25">
      <c r="A510" s="367"/>
      <c r="B510" s="361"/>
      <c r="C510" s="362"/>
      <c r="D510" s="363"/>
      <c r="E510" s="364"/>
      <c r="F510" s="365"/>
      <c r="L510" s="369"/>
      <c r="M510" s="368"/>
      <c r="N510" s="364"/>
      <c r="O510" s="368"/>
      <c r="P510" s="364"/>
      <c r="Q510" s="368"/>
      <c r="R510" s="368"/>
      <c r="S510" s="368"/>
      <c r="T510" s="368"/>
      <c r="U510" s="369"/>
      <c r="V510" s="369"/>
      <c r="W510" s="369"/>
      <c r="Z510" s="364"/>
      <c r="AA510" s="368"/>
      <c r="AB510" s="364"/>
      <c r="AC510" s="364"/>
      <c r="AD510" s="367"/>
      <c r="AE510" s="368"/>
      <c r="AF510" s="368"/>
      <c r="AG510" s="368"/>
      <c r="AH510" s="368"/>
      <c r="AI510" s="368"/>
      <c r="AJ510" s="368"/>
      <c r="AK510" s="368"/>
      <c r="AL510" s="368"/>
      <c r="AM510" s="368"/>
      <c r="AN510" s="368"/>
      <c r="AO510" s="368"/>
      <c r="AP510" s="368"/>
      <c r="AQ510" s="368"/>
      <c r="AR510" s="368"/>
      <c r="AS510" s="368"/>
      <c r="AT510" s="369"/>
    </row>
    <row r="511" spans="1:46" s="366" customFormat="1" x14ac:dyDescent="0.25">
      <c r="A511" s="367"/>
      <c r="B511" s="361"/>
      <c r="C511" s="362"/>
      <c r="D511" s="363"/>
      <c r="E511" s="364"/>
      <c r="F511" s="365"/>
      <c r="L511" s="369"/>
      <c r="M511" s="368"/>
      <c r="N511" s="364"/>
      <c r="O511" s="368"/>
      <c r="P511" s="364"/>
      <c r="Q511" s="368"/>
      <c r="R511" s="368"/>
      <c r="S511" s="368"/>
      <c r="T511" s="368"/>
      <c r="U511" s="369"/>
      <c r="V511" s="369"/>
      <c r="W511" s="369"/>
      <c r="Z511" s="364"/>
      <c r="AA511" s="368"/>
      <c r="AB511" s="364"/>
      <c r="AC511" s="364"/>
      <c r="AD511" s="367"/>
      <c r="AE511" s="368"/>
      <c r="AF511" s="368"/>
      <c r="AG511" s="368"/>
      <c r="AH511" s="368"/>
      <c r="AI511" s="368"/>
      <c r="AJ511" s="368"/>
      <c r="AK511" s="368"/>
      <c r="AL511" s="368"/>
      <c r="AM511" s="368"/>
      <c r="AN511" s="368"/>
      <c r="AO511" s="368"/>
      <c r="AP511" s="368"/>
      <c r="AQ511" s="368"/>
      <c r="AR511" s="368"/>
      <c r="AS511" s="368"/>
      <c r="AT511" s="369"/>
    </row>
    <row r="512" spans="1:46" s="366" customFormat="1" x14ac:dyDescent="0.25">
      <c r="A512" s="367"/>
      <c r="B512" s="361"/>
      <c r="C512" s="362"/>
      <c r="D512" s="363"/>
      <c r="E512" s="364"/>
      <c r="F512" s="365"/>
      <c r="L512" s="369"/>
      <c r="M512" s="368"/>
      <c r="N512" s="364"/>
      <c r="O512" s="368"/>
      <c r="P512" s="364"/>
      <c r="Q512" s="368"/>
      <c r="R512" s="368"/>
      <c r="S512" s="368"/>
      <c r="T512" s="368"/>
      <c r="U512" s="369"/>
      <c r="V512" s="369"/>
      <c r="W512" s="369"/>
      <c r="Z512" s="364"/>
      <c r="AA512" s="368"/>
      <c r="AB512" s="364"/>
      <c r="AC512" s="364"/>
      <c r="AD512" s="367"/>
      <c r="AE512" s="368"/>
      <c r="AF512" s="368"/>
      <c r="AG512" s="368"/>
      <c r="AH512" s="368"/>
      <c r="AI512" s="368"/>
      <c r="AJ512" s="368"/>
      <c r="AK512" s="368"/>
      <c r="AL512" s="368"/>
      <c r="AM512" s="368"/>
      <c r="AN512" s="368"/>
      <c r="AO512" s="368"/>
      <c r="AP512" s="368"/>
      <c r="AQ512" s="368"/>
      <c r="AR512" s="368"/>
      <c r="AS512" s="368"/>
      <c r="AT512" s="369"/>
    </row>
    <row r="513" spans="1:46" s="366" customFormat="1" x14ac:dyDescent="0.25">
      <c r="A513" s="367"/>
      <c r="B513" s="361"/>
      <c r="C513" s="362"/>
      <c r="D513" s="363"/>
      <c r="E513" s="364"/>
      <c r="F513" s="365"/>
      <c r="L513" s="369"/>
      <c r="M513" s="368"/>
      <c r="N513" s="364"/>
      <c r="O513" s="368"/>
      <c r="P513" s="364"/>
      <c r="Q513" s="368"/>
      <c r="R513" s="368"/>
      <c r="S513" s="368"/>
      <c r="T513" s="368"/>
      <c r="U513" s="369"/>
      <c r="V513" s="369"/>
      <c r="W513" s="369"/>
      <c r="Z513" s="364"/>
      <c r="AA513" s="368"/>
      <c r="AB513" s="364"/>
      <c r="AC513" s="364"/>
      <c r="AD513" s="367"/>
      <c r="AE513" s="368"/>
      <c r="AF513" s="368"/>
      <c r="AG513" s="368"/>
      <c r="AH513" s="368"/>
      <c r="AI513" s="368"/>
      <c r="AJ513" s="368"/>
      <c r="AK513" s="368"/>
      <c r="AL513" s="368"/>
      <c r="AM513" s="368"/>
      <c r="AN513" s="368"/>
      <c r="AO513" s="368"/>
      <c r="AP513" s="368"/>
      <c r="AQ513" s="368"/>
      <c r="AR513" s="368"/>
      <c r="AS513" s="368"/>
      <c r="AT513" s="369"/>
    </row>
    <row r="514" spans="1:46" s="366" customFormat="1" x14ac:dyDescent="0.25">
      <c r="A514" s="367"/>
      <c r="B514" s="361"/>
      <c r="C514" s="362"/>
      <c r="D514" s="363"/>
      <c r="E514" s="364"/>
      <c r="F514" s="365"/>
      <c r="L514" s="369"/>
      <c r="M514" s="368"/>
      <c r="N514" s="364"/>
      <c r="O514" s="368"/>
      <c r="P514" s="364"/>
      <c r="Q514" s="368"/>
      <c r="R514" s="368"/>
      <c r="S514" s="368"/>
      <c r="T514" s="368"/>
      <c r="U514" s="369"/>
      <c r="V514" s="369"/>
      <c r="W514" s="369"/>
      <c r="Z514" s="364"/>
      <c r="AA514" s="368"/>
      <c r="AB514" s="364"/>
      <c r="AC514" s="364"/>
      <c r="AD514" s="367"/>
      <c r="AE514" s="368"/>
      <c r="AF514" s="368"/>
      <c r="AG514" s="368"/>
      <c r="AH514" s="368"/>
      <c r="AI514" s="368"/>
      <c r="AJ514" s="368"/>
      <c r="AK514" s="368"/>
      <c r="AL514" s="368"/>
      <c r="AM514" s="368"/>
      <c r="AN514" s="368"/>
      <c r="AO514" s="368"/>
      <c r="AP514" s="368"/>
      <c r="AQ514" s="368"/>
      <c r="AR514" s="368"/>
      <c r="AS514" s="368"/>
      <c r="AT514" s="369"/>
    </row>
    <row r="515" spans="1:46" s="366" customFormat="1" x14ac:dyDescent="0.25">
      <c r="A515" s="367"/>
      <c r="B515" s="361"/>
      <c r="C515" s="362"/>
      <c r="D515" s="363"/>
      <c r="E515" s="364"/>
      <c r="F515" s="365"/>
      <c r="L515" s="369"/>
      <c r="M515" s="368"/>
      <c r="N515" s="364"/>
      <c r="O515" s="368"/>
      <c r="P515" s="364"/>
      <c r="Q515" s="368"/>
      <c r="R515" s="368"/>
      <c r="S515" s="368"/>
      <c r="T515" s="368"/>
      <c r="U515" s="369"/>
      <c r="V515" s="369"/>
      <c r="W515" s="369"/>
      <c r="Z515" s="364"/>
      <c r="AA515" s="368"/>
      <c r="AB515" s="364"/>
      <c r="AC515" s="364"/>
      <c r="AD515" s="367"/>
      <c r="AE515" s="368"/>
      <c r="AF515" s="368"/>
      <c r="AG515" s="368"/>
      <c r="AH515" s="368"/>
      <c r="AI515" s="368"/>
      <c r="AJ515" s="368"/>
      <c r="AK515" s="368"/>
      <c r="AL515" s="368"/>
      <c r="AM515" s="368"/>
      <c r="AN515" s="368"/>
      <c r="AO515" s="368"/>
      <c r="AP515" s="368"/>
      <c r="AQ515" s="368"/>
      <c r="AR515" s="368"/>
      <c r="AS515" s="368"/>
      <c r="AT515" s="369"/>
    </row>
    <row r="516" spans="1:46" s="366" customFormat="1" x14ac:dyDescent="0.25">
      <c r="A516" s="367"/>
      <c r="B516" s="361"/>
      <c r="C516" s="362"/>
      <c r="D516" s="363"/>
      <c r="E516" s="364"/>
      <c r="F516" s="365"/>
      <c r="L516" s="369"/>
      <c r="M516" s="368"/>
      <c r="N516" s="364"/>
      <c r="O516" s="368"/>
      <c r="P516" s="364"/>
      <c r="Q516" s="368"/>
      <c r="R516" s="368"/>
      <c r="S516" s="368"/>
      <c r="T516" s="368"/>
      <c r="U516" s="369"/>
      <c r="V516" s="369"/>
      <c r="W516" s="369"/>
      <c r="Z516" s="364"/>
      <c r="AA516" s="368"/>
      <c r="AB516" s="364"/>
      <c r="AC516" s="364"/>
      <c r="AD516" s="367"/>
      <c r="AE516" s="368"/>
      <c r="AF516" s="368"/>
      <c r="AG516" s="368"/>
      <c r="AH516" s="368"/>
      <c r="AI516" s="368"/>
      <c r="AJ516" s="368"/>
      <c r="AK516" s="368"/>
      <c r="AL516" s="368"/>
      <c r="AM516" s="368"/>
      <c r="AN516" s="368"/>
      <c r="AO516" s="368"/>
      <c r="AP516" s="368"/>
      <c r="AQ516" s="368"/>
      <c r="AR516" s="368"/>
      <c r="AS516" s="368"/>
      <c r="AT516" s="369"/>
    </row>
    <row r="517" spans="1:46" s="366" customFormat="1" x14ac:dyDescent="0.25">
      <c r="A517" s="367"/>
      <c r="B517" s="361"/>
      <c r="C517" s="362"/>
      <c r="D517" s="363"/>
      <c r="E517" s="364"/>
      <c r="F517" s="365"/>
      <c r="L517" s="369"/>
      <c r="M517" s="368"/>
      <c r="N517" s="364"/>
      <c r="O517" s="368"/>
      <c r="P517" s="364"/>
      <c r="Q517" s="368"/>
      <c r="R517" s="368"/>
      <c r="S517" s="368"/>
      <c r="T517" s="368"/>
      <c r="U517" s="369"/>
      <c r="V517" s="369"/>
      <c r="W517" s="369"/>
      <c r="Z517" s="364"/>
      <c r="AA517" s="368"/>
      <c r="AB517" s="364"/>
      <c r="AC517" s="364"/>
      <c r="AD517" s="367"/>
      <c r="AE517" s="368"/>
      <c r="AF517" s="368"/>
      <c r="AG517" s="368"/>
      <c r="AH517" s="368"/>
      <c r="AI517" s="368"/>
      <c r="AJ517" s="368"/>
      <c r="AK517" s="368"/>
      <c r="AL517" s="368"/>
      <c r="AM517" s="368"/>
      <c r="AN517" s="368"/>
      <c r="AO517" s="368"/>
      <c r="AP517" s="368"/>
      <c r="AQ517" s="368"/>
      <c r="AR517" s="368"/>
      <c r="AS517" s="368"/>
      <c r="AT517" s="369"/>
    </row>
    <row r="518" spans="1:46" s="366" customFormat="1" x14ac:dyDescent="0.25">
      <c r="A518" s="367"/>
      <c r="B518" s="361"/>
      <c r="C518" s="362"/>
      <c r="D518" s="363"/>
      <c r="E518" s="364"/>
      <c r="F518" s="365"/>
      <c r="L518" s="369"/>
      <c r="M518" s="368"/>
      <c r="N518" s="364"/>
      <c r="O518" s="368"/>
      <c r="P518" s="364"/>
      <c r="Q518" s="368"/>
      <c r="R518" s="368"/>
      <c r="S518" s="368"/>
      <c r="T518" s="368"/>
      <c r="U518" s="369"/>
      <c r="V518" s="369"/>
      <c r="W518" s="369"/>
      <c r="Z518" s="364"/>
      <c r="AA518" s="368"/>
      <c r="AB518" s="364"/>
      <c r="AC518" s="364"/>
      <c r="AD518" s="367"/>
      <c r="AE518" s="368"/>
      <c r="AF518" s="368"/>
      <c r="AG518" s="368"/>
      <c r="AH518" s="368"/>
      <c r="AI518" s="368"/>
      <c r="AJ518" s="368"/>
      <c r="AK518" s="368"/>
      <c r="AL518" s="368"/>
      <c r="AM518" s="368"/>
      <c r="AN518" s="368"/>
      <c r="AO518" s="368"/>
      <c r="AP518" s="368"/>
      <c r="AQ518" s="368"/>
      <c r="AR518" s="368"/>
      <c r="AS518" s="368"/>
      <c r="AT518" s="369"/>
    </row>
    <row r="519" spans="1:46" s="366" customFormat="1" x14ac:dyDescent="0.25">
      <c r="A519" s="367"/>
      <c r="B519" s="361"/>
      <c r="C519" s="362"/>
      <c r="D519" s="363"/>
      <c r="E519" s="364"/>
      <c r="F519" s="365"/>
      <c r="L519" s="369"/>
      <c r="M519" s="368"/>
      <c r="N519" s="364"/>
      <c r="O519" s="368"/>
      <c r="P519" s="364"/>
      <c r="Q519" s="368"/>
      <c r="R519" s="368"/>
      <c r="S519" s="368"/>
      <c r="T519" s="368"/>
      <c r="U519" s="369"/>
      <c r="V519" s="369"/>
      <c r="W519" s="369"/>
      <c r="Z519" s="364"/>
      <c r="AA519" s="368"/>
      <c r="AB519" s="364"/>
      <c r="AC519" s="364"/>
      <c r="AD519" s="367"/>
      <c r="AE519" s="368"/>
      <c r="AF519" s="368"/>
      <c r="AG519" s="368"/>
      <c r="AH519" s="368"/>
      <c r="AI519" s="368"/>
      <c r="AJ519" s="368"/>
      <c r="AK519" s="368"/>
      <c r="AL519" s="368"/>
      <c r="AM519" s="368"/>
      <c r="AN519" s="368"/>
      <c r="AO519" s="368"/>
      <c r="AP519" s="368"/>
      <c r="AQ519" s="368"/>
      <c r="AR519" s="368"/>
      <c r="AS519" s="368"/>
      <c r="AT519" s="369"/>
    </row>
    <row r="520" spans="1:46" s="366" customFormat="1" x14ac:dyDescent="0.25">
      <c r="A520" s="367"/>
      <c r="B520" s="361"/>
      <c r="C520" s="362"/>
      <c r="D520" s="363"/>
      <c r="E520" s="364"/>
      <c r="F520" s="365"/>
      <c r="L520" s="369"/>
      <c r="M520" s="368"/>
      <c r="N520" s="364"/>
      <c r="O520" s="368"/>
      <c r="P520" s="364"/>
      <c r="Q520" s="368"/>
      <c r="R520" s="368"/>
      <c r="S520" s="368"/>
      <c r="T520" s="368"/>
      <c r="U520" s="369"/>
      <c r="V520" s="369"/>
      <c r="W520" s="369"/>
      <c r="Z520" s="364"/>
      <c r="AA520" s="368"/>
      <c r="AB520" s="364"/>
      <c r="AC520" s="364"/>
      <c r="AD520" s="367"/>
      <c r="AE520" s="368"/>
      <c r="AF520" s="368"/>
      <c r="AG520" s="368"/>
      <c r="AH520" s="368"/>
      <c r="AI520" s="368"/>
      <c r="AJ520" s="368"/>
      <c r="AK520" s="368"/>
      <c r="AL520" s="368"/>
      <c r="AM520" s="368"/>
      <c r="AN520" s="368"/>
      <c r="AO520" s="368"/>
      <c r="AP520" s="368"/>
      <c r="AQ520" s="368"/>
      <c r="AR520" s="368"/>
      <c r="AS520" s="368"/>
      <c r="AT520" s="369"/>
    </row>
    <row r="521" spans="1:46" s="366" customFormat="1" x14ac:dyDescent="0.25">
      <c r="A521" s="367"/>
      <c r="B521" s="361"/>
      <c r="C521" s="362"/>
      <c r="D521" s="363"/>
      <c r="E521" s="364"/>
      <c r="F521" s="365"/>
      <c r="L521" s="369"/>
      <c r="M521" s="368"/>
      <c r="N521" s="364"/>
      <c r="O521" s="368"/>
      <c r="P521" s="364"/>
      <c r="Q521" s="368"/>
      <c r="R521" s="368"/>
      <c r="S521" s="368"/>
      <c r="T521" s="368"/>
      <c r="U521" s="369"/>
      <c r="V521" s="369"/>
      <c r="W521" s="369"/>
      <c r="Z521" s="364"/>
      <c r="AA521" s="368"/>
      <c r="AB521" s="364"/>
      <c r="AC521" s="364"/>
      <c r="AD521" s="367"/>
      <c r="AE521" s="368"/>
      <c r="AF521" s="368"/>
      <c r="AG521" s="368"/>
      <c r="AH521" s="368"/>
      <c r="AI521" s="368"/>
      <c r="AJ521" s="368"/>
      <c r="AK521" s="368"/>
      <c r="AL521" s="368"/>
      <c r="AM521" s="368"/>
      <c r="AN521" s="368"/>
      <c r="AO521" s="368"/>
      <c r="AP521" s="368"/>
      <c r="AQ521" s="368"/>
      <c r="AR521" s="368"/>
      <c r="AS521" s="368"/>
      <c r="AT521" s="369"/>
    </row>
    <row r="522" spans="1:46" s="366" customFormat="1" x14ac:dyDescent="0.25">
      <c r="A522" s="367"/>
      <c r="B522" s="361"/>
      <c r="C522" s="362"/>
      <c r="D522" s="363"/>
      <c r="E522" s="364"/>
      <c r="F522" s="365"/>
      <c r="L522" s="369"/>
      <c r="M522" s="368"/>
      <c r="N522" s="364"/>
      <c r="O522" s="368"/>
      <c r="P522" s="364"/>
      <c r="Q522" s="368"/>
      <c r="R522" s="368"/>
      <c r="S522" s="368"/>
      <c r="T522" s="368"/>
      <c r="U522" s="369"/>
      <c r="V522" s="369"/>
      <c r="W522" s="369"/>
      <c r="Z522" s="364"/>
      <c r="AA522" s="368"/>
      <c r="AB522" s="364"/>
      <c r="AC522" s="364"/>
      <c r="AD522" s="367"/>
      <c r="AE522" s="368"/>
      <c r="AF522" s="368"/>
      <c r="AG522" s="368"/>
      <c r="AH522" s="368"/>
      <c r="AI522" s="368"/>
      <c r="AJ522" s="368"/>
      <c r="AK522" s="368"/>
      <c r="AL522" s="368"/>
      <c r="AM522" s="368"/>
      <c r="AN522" s="368"/>
      <c r="AO522" s="368"/>
      <c r="AP522" s="368"/>
      <c r="AQ522" s="368"/>
      <c r="AR522" s="368"/>
      <c r="AS522" s="368"/>
      <c r="AT522" s="369"/>
    </row>
    <row r="523" spans="1:46" s="366" customFormat="1" x14ac:dyDescent="0.25">
      <c r="A523" s="367"/>
      <c r="B523" s="361"/>
      <c r="C523" s="362"/>
      <c r="D523" s="363"/>
      <c r="E523" s="364"/>
      <c r="F523" s="365"/>
      <c r="L523" s="369"/>
      <c r="M523" s="368"/>
      <c r="N523" s="364"/>
      <c r="O523" s="368"/>
      <c r="P523" s="364"/>
      <c r="Q523" s="368"/>
      <c r="R523" s="368"/>
      <c r="S523" s="368"/>
      <c r="T523" s="368"/>
      <c r="U523" s="369"/>
      <c r="V523" s="369"/>
      <c r="W523" s="369"/>
      <c r="Z523" s="364"/>
      <c r="AA523" s="368"/>
      <c r="AB523" s="364"/>
      <c r="AC523" s="364"/>
      <c r="AD523" s="367"/>
      <c r="AE523" s="368"/>
      <c r="AF523" s="368"/>
      <c r="AG523" s="368"/>
      <c r="AH523" s="368"/>
      <c r="AI523" s="368"/>
      <c r="AJ523" s="368"/>
      <c r="AK523" s="368"/>
      <c r="AL523" s="368"/>
      <c r="AM523" s="368"/>
      <c r="AN523" s="368"/>
      <c r="AO523" s="368"/>
      <c r="AP523" s="368"/>
      <c r="AQ523" s="368"/>
      <c r="AR523" s="368"/>
      <c r="AS523" s="368"/>
      <c r="AT523" s="369"/>
    </row>
    <row r="524" spans="1:46" s="366" customFormat="1" x14ac:dyDescent="0.25">
      <c r="A524" s="367"/>
      <c r="B524" s="361"/>
      <c r="C524" s="362"/>
      <c r="D524" s="363"/>
      <c r="E524" s="364"/>
      <c r="F524" s="365"/>
      <c r="L524" s="369"/>
      <c r="M524" s="368"/>
      <c r="N524" s="364"/>
      <c r="O524" s="368"/>
      <c r="P524" s="364"/>
      <c r="Q524" s="368"/>
      <c r="R524" s="368"/>
      <c r="S524" s="368"/>
      <c r="T524" s="368"/>
      <c r="U524" s="369"/>
      <c r="V524" s="369"/>
      <c r="W524" s="369"/>
      <c r="Z524" s="364"/>
      <c r="AA524" s="368"/>
      <c r="AB524" s="364"/>
      <c r="AC524" s="364"/>
      <c r="AD524" s="367"/>
      <c r="AE524" s="368"/>
      <c r="AF524" s="368"/>
      <c r="AG524" s="368"/>
      <c r="AH524" s="368"/>
      <c r="AI524" s="368"/>
      <c r="AJ524" s="368"/>
      <c r="AK524" s="368"/>
      <c r="AL524" s="368"/>
      <c r="AM524" s="368"/>
      <c r="AN524" s="368"/>
      <c r="AO524" s="368"/>
      <c r="AP524" s="368"/>
      <c r="AQ524" s="368"/>
      <c r="AR524" s="368"/>
      <c r="AS524" s="368"/>
      <c r="AT524" s="369"/>
    </row>
    <row r="525" spans="1:46" s="366" customFormat="1" x14ac:dyDescent="0.25">
      <c r="A525" s="367"/>
      <c r="B525" s="361"/>
      <c r="C525" s="362"/>
      <c r="D525" s="363"/>
      <c r="E525" s="364"/>
      <c r="F525" s="365"/>
      <c r="L525" s="369"/>
      <c r="M525" s="368"/>
      <c r="N525" s="364"/>
      <c r="O525" s="368"/>
      <c r="P525" s="364"/>
      <c r="Q525" s="368"/>
      <c r="R525" s="368"/>
      <c r="S525" s="368"/>
      <c r="T525" s="368"/>
      <c r="U525" s="369"/>
      <c r="V525" s="369"/>
      <c r="W525" s="369"/>
      <c r="Z525" s="364"/>
      <c r="AA525" s="368"/>
      <c r="AB525" s="364"/>
      <c r="AC525" s="364"/>
      <c r="AD525" s="367"/>
      <c r="AE525" s="368"/>
      <c r="AF525" s="368"/>
      <c r="AG525" s="368"/>
      <c r="AH525" s="368"/>
      <c r="AI525" s="368"/>
      <c r="AJ525" s="368"/>
      <c r="AK525" s="368"/>
      <c r="AL525" s="368"/>
      <c r="AM525" s="368"/>
      <c r="AN525" s="368"/>
      <c r="AO525" s="368"/>
      <c r="AP525" s="368"/>
      <c r="AQ525" s="368"/>
      <c r="AR525" s="368"/>
      <c r="AS525" s="368"/>
      <c r="AT525" s="369"/>
    </row>
    <row r="526" spans="1:46" s="366" customFormat="1" x14ac:dyDescent="0.25">
      <c r="A526" s="367"/>
      <c r="B526" s="361"/>
      <c r="C526" s="362"/>
      <c r="D526" s="363"/>
      <c r="E526" s="364"/>
      <c r="F526" s="365"/>
      <c r="L526" s="369"/>
      <c r="M526" s="368"/>
      <c r="N526" s="364"/>
      <c r="O526" s="368"/>
      <c r="P526" s="364"/>
      <c r="Q526" s="368"/>
      <c r="R526" s="368"/>
      <c r="S526" s="368"/>
      <c r="T526" s="368"/>
      <c r="U526" s="369"/>
      <c r="V526" s="369"/>
      <c r="W526" s="369"/>
      <c r="Z526" s="364"/>
      <c r="AA526" s="368"/>
      <c r="AB526" s="364"/>
      <c r="AC526" s="364"/>
      <c r="AD526" s="367"/>
      <c r="AE526" s="368"/>
      <c r="AF526" s="368"/>
      <c r="AG526" s="368"/>
      <c r="AH526" s="368"/>
      <c r="AI526" s="368"/>
      <c r="AJ526" s="368"/>
      <c r="AK526" s="368"/>
      <c r="AL526" s="368"/>
      <c r="AM526" s="368"/>
      <c r="AN526" s="368"/>
      <c r="AO526" s="368"/>
      <c r="AP526" s="368"/>
      <c r="AQ526" s="368"/>
      <c r="AR526" s="368"/>
      <c r="AS526" s="368"/>
      <c r="AT526" s="369"/>
    </row>
    <row r="527" spans="1:46" s="366" customFormat="1" x14ac:dyDescent="0.25">
      <c r="A527" s="367"/>
      <c r="B527" s="361"/>
      <c r="C527" s="362"/>
      <c r="D527" s="363"/>
      <c r="E527" s="364"/>
      <c r="F527" s="365"/>
      <c r="L527" s="369"/>
      <c r="M527" s="368"/>
      <c r="N527" s="364"/>
      <c r="O527" s="368"/>
      <c r="P527" s="364"/>
      <c r="Q527" s="368"/>
      <c r="R527" s="368"/>
      <c r="S527" s="368"/>
      <c r="T527" s="368"/>
      <c r="U527" s="369"/>
      <c r="V527" s="369"/>
      <c r="W527" s="369"/>
      <c r="Z527" s="364"/>
      <c r="AA527" s="368"/>
      <c r="AB527" s="364"/>
      <c r="AC527" s="364"/>
      <c r="AD527" s="367"/>
      <c r="AE527" s="368"/>
      <c r="AF527" s="368"/>
      <c r="AG527" s="368"/>
      <c r="AH527" s="368"/>
      <c r="AI527" s="368"/>
      <c r="AJ527" s="368"/>
      <c r="AK527" s="368"/>
      <c r="AL527" s="368"/>
      <c r="AM527" s="368"/>
      <c r="AN527" s="368"/>
      <c r="AO527" s="368"/>
      <c r="AP527" s="368"/>
      <c r="AQ527" s="368"/>
      <c r="AR527" s="368"/>
      <c r="AS527" s="368"/>
      <c r="AT527" s="369"/>
    </row>
    <row r="528" spans="1:46" s="366" customFormat="1" x14ac:dyDescent="0.25">
      <c r="A528" s="367"/>
      <c r="B528" s="361"/>
      <c r="C528" s="362"/>
      <c r="D528" s="363"/>
      <c r="E528" s="364"/>
      <c r="F528" s="365"/>
      <c r="L528" s="369"/>
      <c r="M528" s="368"/>
      <c r="N528" s="364"/>
      <c r="O528" s="368"/>
      <c r="P528" s="364"/>
      <c r="Q528" s="368"/>
      <c r="R528" s="368"/>
      <c r="S528" s="368"/>
      <c r="T528" s="368"/>
      <c r="U528" s="369"/>
      <c r="V528" s="369"/>
      <c r="W528" s="369"/>
      <c r="Z528" s="364"/>
      <c r="AA528" s="368"/>
      <c r="AB528" s="364"/>
      <c r="AC528" s="364"/>
      <c r="AD528" s="367"/>
      <c r="AE528" s="368"/>
      <c r="AF528" s="368"/>
      <c r="AG528" s="368"/>
      <c r="AH528" s="368"/>
      <c r="AI528" s="368"/>
      <c r="AJ528" s="368"/>
      <c r="AK528" s="368"/>
      <c r="AL528" s="368"/>
      <c r="AM528" s="368"/>
      <c r="AN528" s="368"/>
      <c r="AO528" s="368"/>
      <c r="AP528" s="368"/>
      <c r="AQ528" s="368"/>
      <c r="AR528" s="368"/>
      <c r="AS528" s="368"/>
      <c r="AT528" s="369"/>
    </row>
    <row r="529" spans="1:46" s="366" customFormat="1" x14ac:dyDescent="0.25">
      <c r="A529" s="367"/>
      <c r="B529" s="361"/>
      <c r="C529" s="362"/>
      <c r="D529" s="363"/>
      <c r="E529" s="364"/>
      <c r="F529" s="365"/>
      <c r="L529" s="369"/>
      <c r="M529" s="368"/>
      <c r="N529" s="364"/>
      <c r="O529" s="368"/>
      <c r="P529" s="364"/>
      <c r="Q529" s="368"/>
      <c r="R529" s="368"/>
      <c r="S529" s="368"/>
      <c r="T529" s="368"/>
      <c r="U529" s="369"/>
      <c r="V529" s="369"/>
      <c r="W529" s="369"/>
      <c r="Z529" s="364"/>
      <c r="AA529" s="368"/>
      <c r="AB529" s="364"/>
      <c r="AC529" s="364"/>
      <c r="AD529" s="367"/>
      <c r="AE529" s="368"/>
      <c r="AF529" s="368"/>
      <c r="AG529" s="368"/>
      <c r="AH529" s="368"/>
      <c r="AI529" s="368"/>
      <c r="AJ529" s="368"/>
      <c r="AK529" s="368"/>
      <c r="AL529" s="368"/>
      <c r="AM529" s="368"/>
      <c r="AN529" s="368"/>
      <c r="AO529" s="368"/>
      <c r="AP529" s="368"/>
      <c r="AQ529" s="368"/>
      <c r="AR529" s="368"/>
      <c r="AS529" s="368"/>
      <c r="AT529" s="369"/>
    </row>
    <row r="530" spans="1:46" s="366" customFormat="1" x14ac:dyDescent="0.25">
      <c r="A530" s="367"/>
      <c r="B530" s="361"/>
      <c r="C530" s="362"/>
      <c r="D530" s="363"/>
      <c r="E530" s="364"/>
      <c r="F530" s="365"/>
      <c r="L530" s="369"/>
      <c r="M530" s="368"/>
      <c r="N530" s="364"/>
      <c r="O530" s="368"/>
      <c r="P530" s="364"/>
      <c r="Q530" s="368"/>
      <c r="R530" s="368"/>
      <c r="S530" s="368"/>
      <c r="T530" s="368"/>
      <c r="U530" s="369"/>
      <c r="V530" s="369"/>
      <c r="W530" s="369"/>
      <c r="Z530" s="364"/>
      <c r="AA530" s="368"/>
      <c r="AB530" s="364"/>
      <c r="AC530" s="364"/>
      <c r="AD530" s="367"/>
      <c r="AE530" s="368"/>
      <c r="AF530" s="368"/>
      <c r="AG530" s="368"/>
      <c r="AH530" s="368"/>
      <c r="AI530" s="368"/>
      <c r="AJ530" s="368"/>
      <c r="AK530" s="368"/>
      <c r="AL530" s="368"/>
      <c r="AM530" s="368"/>
      <c r="AN530" s="368"/>
      <c r="AO530" s="368"/>
      <c r="AP530" s="368"/>
      <c r="AQ530" s="368"/>
      <c r="AR530" s="368"/>
      <c r="AS530" s="368"/>
      <c r="AT530" s="369"/>
    </row>
    <row r="531" spans="1:46" s="366" customFormat="1" x14ac:dyDescent="0.25">
      <c r="A531" s="367"/>
      <c r="B531" s="361"/>
      <c r="C531" s="362"/>
      <c r="D531" s="363"/>
      <c r="E531" s="364"/>
      <c r="F531" s="365"/>
      <c r="L531" s="369"/>
      <c r="M531" s="368"/>
      <c r="N531" s="364"/>
      <c r="O531" s="368"/>
      <c r="P531" s="364"/>
      <c r="Q531" s="368"/>
      <c r="R531" s="368"/>
      <c r="S531" s="368"/>
      <c r="T531" s="368"/>
      <c r="U531" s="369"/>
      <c r="V531" s="369"/>
      <c r="W531" s="369"/>
      <c r="Z531" s="364"/>
      <c r="AA531" s="368"/>
      <c r="AB531" s="364"/>
      <c r="AC531" s="364"/>
      <c r="AD531" s="367"/>
      <c r="AE531" s="368"/>
      <c r="AF531" s="368"/>
      <c r="AG531" s="368"/>
      <c r="AH531" s="368"/>
      <c r="AI531" s="368"/>
      <c r="AJ531" s="368"/>
      <c r="AK531" s="368"/>
      <c r="AL531" s="368"/>
      <c r="AM531" s="368"/>
      <c r="AN531" s="368"/>
      <c r="AO531" s="368"/>
      <c r="AP531" s="368"/>
      <c r="AQ531" s="368"/>
      <c r="AR531" s="368"/>
      <c r="AS531" s="368"/>
      <c r="AT531" s="369"/>
    </row>
    <row r="532" spans="1:46" s="366" customFormat="1" x14ac:dyDescent="0.25">
      <c r="A532" s="367"/>
      <c r="B532" s="361"/>
      <c r="C532" s="362"/>
      <c r="D532" s="363"/>
      <c r="E532" s="364"/>
      <c r="F532" s="365"/>
      <c r="L532" s="369"/>
      <c r="M532" s="368"/>
      <c r="N532" s="364"/>
      <c r="O532" s="368"/>
      <c r="P532" s="364"/>
      <c r="Q532" s="368"/>
      <c r="R532" s="368"/>
      <c r="S532" s="368"/>
      <c r="T532" s="368"/>
      <c r="U532" s="369"/>
      <c r="V532" s="369"/>
      <c r="W532" s="369"/>
      <c r="Z532" s="364"/>
      <c r="AA532" s="368"/>
      <c r="AB532" s="364"/>
      <c r="AC532" s="364"/>
      <c r="AD532" s="367"/>
      <c r="AE532" s="368"/>
      <c r="AF532" s="368"/>
      <c r="AG532" s="368"/>
      <c r="AH532" s="368"/>
      <c r="AI532" s="368"/>
      <c r="AJ532" s="368"/>
      <c r="AK532" s="368"/>
      <c r="AL532" s="368"/>
      <c r="AM532" s="368"/>
      <c r="AN532" s="368"/>
      <c r="AO532" s="368"/>
      <c r="AP532" s="368"/>
      <c r="AQ532" s="368"/>
      <c r="AR532" s="368"/>
      <c r="AS532" s="368"/>
      <c r="AT532" s="369"/>
    </row>
    <row r="533" spans="1:46" s="366" customFormat="1" x14ac:dyDescent="0.25">
      <c r="A533" s="367"/>
      <c r="B533" s="361"/>
      <c r="C533" s="362"/>
      <c r="D533" s="363"/>
      <c r="E533" s="364"/>
      <c r="F533" s="365"/>
      <c r="L533" s="369"/>
      <c r="M533" s="368"/>
      <c r="N533" s="364"/>
      <c r="O533" s="368"/>
      <c r="P533" s="364"/>
      <c r="Q533" s="368"/>
      <c r="R533" s="368"/>
      <c r="S533" s="368"/>
      <c r="T533" s="368"/>
      <c r="U533" s="369"/>
      <c r="V533" s="369"/>
      <c r="W533" s="369"/>
      <c r="Z533" s="364"/>
      <c r="AA533" s="368"/>
      <c r="AB533" s="364"/>
      <c r="AC533" s="364"/>
      <c r="AD533" s="367"/>
      <c r="AE533" s="368"/>
      <c r="AF533" s="368"/>
      <c r="AG533" s="368"/>
      <c r="AH533" s="368"/>
      <c r="AI533" s="368"/>
      <c r="AJ533" s="368"/>
      <c r="AK533" s="368"/>
      <c r="AL533" s="368"/>
      <c r="AM533" s="368"/>
      <c r="AN533" s="368"/>
      <c r="AO533" s="368"/>
      <c r="AP533" s="368"/>
      <c r="AQ533" s="368"/>
      <c r="AR533" s="368"/>
      <c r="AS533" s="368"/>
      <c r="AT533" s="369"/>
    </row>
    <row r="534" spans="1:46" s="366" customFormat="1" x14ac:dyDescent="0.25">
      <c r="A534" s="367"/>
      <c r="B534" s="361"/>
      <c r="C534" s="362"/>
      <c r="D534" s="363"/>
      <c r="E534" s="364"/>
      <c r="F534" s="365"/>
      <c r="L534" s="369"/>
      <c r="M534" s="368"/>
      <c r="N534" s="364"/>
      <c r="O534" s="368"/>
      <c r="P534" s="364"/>
      <c r="Q534" s="368"/>
      <c r="R534" s="368"/>
      <c r="S534" s="368"/>
      <c r="T534" s="368"/>
      <c r="U534" s="369"/>
      <c r="V534" s="369"/>
      <c r="W534" s="369"/>
      <c r="Z534" s="364"/>
      <c r="AA534" s="368"/>
      <c r="AB534" s="364"/>
      <c r="AC534" s="364"/>
      <c r="AD534" s="367"/>
      <c r="AE534" s="368"/>
      <c r="AF534" s="368"/>
      <c r="AG534" s="368"/>
      <c r="AH534" s="368"/>
      <c r="AI534" s="368"/>
      <c r="AJ534" s="368"/>
      <c r="AK534" s="368"/>
      <c r="AL534" s="368"/>
      <c r="AM534" s="368"/>
      <c r="AN534" s="368"/>
      <c r="AO534" s="368"/>
      <c r="AP534" s="368"/>
      <c r="AQ534" s="368"/>
      <c r="AR534" s="368"/>
      <c r="AS534" s="368"/>
      <c r="AT534" s="369"/>
    </row>
    <row r="535" spans="1:46" s="366" customFormat="1" x14ac:dyDescent="0.25">
      <c r="A535" s="367"/>
      <c r="B535" s="361"/>
      <c r="C535" s="362"/>
      <c r="D535" s="363"/>
      <c r="E535" s="364"/>
      <c r="F535" s="365"/>
      <c r="L535" s="369"/>
      <c r="M535" s="368"/>
      <c r="N535" s="364"/>
      <c r="O535" s="368"/>
      <c r="P535" s="364"/>
      <c r="Q535" s="368"/>
      <c r="R535" s="368"/>
      <c r="S535" s="368"/>
      <c r="T535" s="368"/>
      <c r="U535" s="369"/>
      <c r="V535" s="369"/>
      <c r="W535" s="369"/>
      <c r="Z535" s="364"/>
      <c r="AA535" s="368"/>
      <c r="AB535" s="364"/>
      <c r="AC535" s="364"/>
      <c r="AD535" s="367"/>
      <c r="AE535" s="368"/>
      <c r="AF535" s="368"/>
      <c r="AG535" s="368"/>
      <c r="AH535" s="368"/>
      <c r="AI535" s="368"/>
      <c r="AJ535" s="368"/>
      <c r="AK535" s="368"/>
      <c r="AL535" s="368"/>
      <c r="AM535" s="368"/>
      <c r="AN535" s="368"/>
      <c r="AO535" s="368"/>
      <c r="AP535" s="368"/>
      <c r="AQ535" s="368"/>
      <c r="AR535" s="368"/>
      <c r="AS535" s="368"/>
      <c r="AT535" s="369"/>
    </row>
    <row r="536" spans="1:46" s="366" customFormat="1" x14ac:dyDescent="0.25">
      <c r="A536" s="367"/>
      <c r="B536" s="361"/>
      <c r="C536" s="362"/>
      <c r="D536" s="363"/>
      <c r="E536" s="364"/>
      <c r="F536" s="365"/>
      <c r="L536" s="369"/>
      <c r="M536" s="368"/>
      <c r="N536" s="364"/>
      <c r="O536" s="368"/>
      <c r="P536" s="364"/>
      <c r="Q536" s="368"/>
      <c r="R536" s="368"/>
      <c r="S536" s="368"/>
      <c r="T536" s="368"/>
      <c r="U536" s="369"/>
      <c r="V536" s="369"/>
      <c r="W536" s="369"/>
      <c r="Z536" s="364"/>
      <c r="AA536" s="368"/>
      <c r="AB536" s="364"/>
      <c r="AC536" s="364"/>
      <c r="AD536" s="367"/>
      <c r="AE536" s="368"/>
      <c r="AF536" s="368"/>
      <c r="AG536" s="368"/>
      <c r="AH536" s="368"/>
      <c r="AI536" s="368"/>
      <c r="AJ536" s="368"/>
      <c r="AK536" s="368"/>
      <c r="AL536" s="368"/>
      <c r="AM536" s="368"/>
      <c r="AN536" s="368"/>
      <c r="AO536" s="368"/>
      <c r="AP536" s="368"/>
      <c r="AQ536" s="368"/>
      <c r="AR536" s="368"/>
      <c r="AS536" s="368"/>
      <c r="AT536" s="369"/>
    </row>
    <row r="537" spans="1:46" s="366" customFormat="1" x14ac:dyDescent="0.25">
      <c r="A537" s="367"/>
      <c r="B537" s="361"/>
      <c r="C537" s="362"/>
      <c r="D537" s="363"/>
      <c r="E537" s="364"/>
      <c r="F537" s="365"/>
      <c r="L537" s="369"/>
      <c r="M537" s="368"/>
      <c r="N537" s="364"/>
      <c r="O537" s="368"/>
      <c r="P537" s="364"/>
      <c r="Q537" s="368"/>
      <c r="R537" s="368"/>
      <c r="S537" s="368"/>
      <c r="T537" s="368"/>
      <c r="U537" s="369"/>
      <c r="V537" s="369"/>
      <c r="W537" s="369"/>
      <c r="Z537" s="364"/>
      <c r="AA537" s="368"/>
      <c r="AB537" s="364"/>
      <c r="AC537" s="364"/>
      <c r="AD537" s="367"/>
      <c r="AE537" s="368"/>
      <c r="AF537" s="368"/>
      <c r="AG537" s="368"/>
      <c r="AH537" s="368"/>
      <c r="AI537" s="368"/>
      <c r="AJ537" s="368"/>
      <c r="AK537" s="368"/>
      <c r="AL537" s="368"/>
      <c r="AM537" s="368"/>
      <c r="AN537" s="368"/>
      <c r="AO537" s="368"/>
      <c r="AP537" s="368"/>
      <c r="AQ537" s="368"/>
      <c r="AR537" s="368"/>
      <c r="AS537" s="368"/>
      <c r="AT537" s="369"/>
    </row>
    <row r="538" spans="1:46" s="366" customFormat="1" x14ac:dyDescent="0.25">
      <c r="A538" s="367"/>
      <c r="B538" s="361"/>
      <c r="C538" s="362"/>
      <c r="D538" s="363"/>
      <c r="E538" s="364"/>
      <c r="F538" s="365"/>
      <c r="L538" s="369"/>
      <c r="M538" s="368"/>
      <c r="N538" s="364"/>
      <c r="O538" s="368"/>
      <c r="P538" s="364"/>
      <c r="Q538" s="368"/>
      <c r="R538" s="368"/>
      <c r="S538" s="368"/>
      <c r="T538" s="368"/>
      <c r="U538" s="369"/>
      <c r="V538" s="369"/>
      <c r="W538" s="369"/>
      <c r="Z538" s="364"/>
      <c r="AA538" s="368"/>
      <c r="AB538" s="364"/>
      <c r="AC538" s="364"/>
      <c r="AD538" s="367"/>
      <c r="AE538" s="368"/>
      <c r="AF538" s="368"/>
      <c r="AG538" s="368"/>
      <c r="AH538" s="368"/>
      <c r="AI538" s="368"/>
      <c r="AJ538" s="368"/>
      <c r="AK538" s="368"/>
      <c r="AL538" s="368"/>
      <c r="AM538" s="368"/>
      <c r="AN538" s="368"/>
      <c r="AO538" s="368"/>
      <c r="AP538" s="368"/>
      <c r="AQ538" s="368"/>
      <c r="AR538" s="368"/>
      <c r="AS538" s="368"/>
      <c r="AT538" s="369"/>
    </row>
    <row r="539" spans="1:46" s="366" customFormat="1" x14ac:dyDescent="0.25">
      <c r="A539" s="367"/>
      <c r="B539" s="361"/>
      <c r="C539" s="362"/>
      <c r="D539" s="363"/>
      <c r="E539" s="364"/>
      <c r="F539" s="365"/>
      <c r="L539" s="369"/>
      <c r="M539" s="368"/>
      <c r="N539" s="364"/>
      <c r="O539" s="368"/>
      <c r="P539" s="364"/>
      <c r="Q539" s="368"/>
      <c r="R539" s="368"/>
      <c r="S539" s="368"/>
      <c r="T539" s="368"/>
      <c r="U539" s="369"/>
      <c r="V539" s="369"/>
      <c r="W539" s="369"/>
      <c r="Z539" s="364"/>
      <c r="AA539" s="368"/>
      <c r="AB539" s="364"/>
      <c r="AC539" s="364"/>
      <c r="AD539" s="367"/>
      <c r="AE539" s="368"/>
      <c r="AF539" s="368"/>
      <c r="AG539" s="368"/>
      <c r="AH539" s="368"/>
      <c r="AI539" s="368"/>
      <c r="AJ539" s="368"/>
      <c r="AK539" s="368"/>
      <c r="AL539" s="368"/>
      <c r="AM539" s="368"/>
      <c r="AN539" s="368"/>
      <c r="AO539" s="368"/>
      <c r="AP539" s="368"/>
      <c r="AQ539" s="368"/>
      <c r="AR539" s="368"/>
      <c r="AS539" s="368"/>
      <c r="AT539" s="369"/>
    </row>
    <row r="540" spans="1:46" s="366" customFormat="1" x14ac:dyDescent="0.25">
      <c r="A540" s="367"/>
      <c r="B540" s="361"/>
      <c r="C540" s="362"/>
      <c r="D540" s="363"/>
      <c r="E540" s="364"/>
      <c r="F540" s="365"/>
      <c r="L540" s="369"/>
      <c r="M540" s="368"/>
      <c r="N540" s="364"/>
      <c r="O540" s="368"/>
      <c r="P540" s="364"/>
      <c r="Q540" s="368"/>
      <c r="R540" s="368"/>
      <c r="S540" s="368"/>
      <c r="T540" s="368"/>
      <c r="U540" s="369"/>
      <c r="V540" s="369"/>
      <c r="W540" s="369"/>
      <c r="Z540" s="364"/>
      <c r="AA540" s="368"/>
      <c r="AB540" s="364"/>
      <c r="AC540" s="364"/>
      <c r="AD540" s="367"/>
      <c r="AE540" s="368"/>
      <c r="AF540" s="368"/>
      <c r="AG540" s="368"/>
      <c r="AH540" s="368"/>
      <c r="AI540" s="368"/>
      <c r="AJ540" s="368"/>
      <c r="AK540" s="368"/>
      <c r="AL540" s="368"/>
      <c r="AM540" s="368"/>
      <c r="AN540" s="368"/>
      <c r="AO540" s="368"/>
      <c r="AP540" s="368"/>
      <c r="AQ540" s="368"/>
      <c r="AR540" s="368"/>
      <c r="AS540" s="368"/>
      <c r="AT540" s="369"/>
    </row>
    <row r="541" spans="1:46" s="366" customFormat="1" x14ac:dyDescent="0.25">
      <c r="A541" s="367"/>
      <c r="B541" s="361"/>
      <c r="C541" s="362"/>
      <c r="D541" s="363"/>
      <c r="E541" s="364"/>
      <c r="F541" s="365"/>
      <c r="L541" s="369"/>
      <c r="M541" s="368"/>
      <c r="N541" s="364"/>
      <c r="O541" s="368"/>
      <c r="P541" s="364"/>
      <c r="Q541" s="368"/>
      <c r="R541" s="368"/>
      <c r="S541" s="368"/>
      <c r="T541" s="368"/>
      <c r="U541" s="369"/>
      <c r="V541" s="369"/>
      <c r="W541" s="369"/>
      <c r="Z541" s="364"/>
      <c r="AA541" s="368"/>
      <c r="AB541" s="364"/>
      <c r="AC541" s="364"/>
      <c r="AD541" s="367"/>
      <c r="AE541" s="368"/>
      <c r="AF541" s="368"/>
      <c r="AG541" s="368"/>
      <c r="AH541" s="368"/>
      <c r="AI541" s="368"/>
      <c r="AJ541" s="368"/>
      <c r="AK541" s="368"/>
      <c r="AL541" s="368"/>
      <c r="AM541" s="368"/>
      <c r="AN541" s="368"/>
      <c r="AO541" s="368"/>
      <c r="AP541" s="368"/>
      <c r="AQ541" s="368"/>
      <c r="AR541" s="368"/>
      <c r="AS541" s="368"/>
      <c r="AT541" s="369"/>
    </row>
    <row r="542" spans="1:46" s="366" customFormat="1" x14ac:dyDescent="0.25">
      <c r="A542" s="367"/>
      <c r="B542" s="361"/>
      <c r="C542" s="362"/>
      <c r="D542" s="363"/>
      <c r="E542" s="364"/>
      <c r="F542" s="365"/>
      <c r="L542" s="369"/>
      <c r="M542" s="368"/>
      <c r="N542" s="364"/>
      <c r="O542" s="368"/>
      <c r="P542" s="364"/>
      <c r="Q542" s="368"/>
      <c r="R542" s="368"/>
      <c r="S542" s="368"/>
      <c r="T542" s="368"/>
      <c r="U542" s="369"/>
      <c r="V542" s="369"/>
      <c r="W542" s="369"/>
      <c r="Z542" s="364"/>
      <c r="AA542" s="368"/>
      <c r="AB542" s="364"/>
      <c r="AC542" s="364"/>
      <c r="AD542" s="367"/>
      <c r="AE542" s="368"/>
      <c r="AF542" s="368"/>
      <c r="AG542" s="368"/>
      <c r="AH542" s="368"/>
      <c r="AI542" s="368"/>
      <c r="AJ542" s="368"/>
      <c r="AK542" s="368"/>
      <c r="AL542" s="368"/>
      <c r="AM542" s="368"/>
      <c r="AN542" s="368"/>
      <c r="AO542" s="368"/>
      <c r="AP542" s="368"/>
      <c r="AQ542" s="368"/>
      <c r="AR542" s="368"/>
      <c r="AS542" s="368"/>
      <c r="AT542" s="369"/>
    </row>
    <row r="543" spans="1:46" s="366" customFormat="1" x14ac:dyDescent="0.25">
      <c r="A543" s="367"/>
      <c r="B543" s="361"/>
      <c r="C543" s="362"/>
      <c r="D543" s="363"/>
      <c r="E543" s="364"/>
      <c r="F543" s="365"/>
      <c r="L543" s="369"/>
      <c r="M543" s="368"/>
      <c r="N543" s="364"/>
      <c r="O543" s="368"/>
      <c r="P543" s="364"/>
      <c r="Q543" s="368"/>
      <c r="R543" s="368"/>
      <c r="S543" s="368"/>
      <c r="T543" s="368"/>
      <c r="U543" s="369"/>
      <c r="V543" s="369"/>
      <c r="W543" s="369"/>
      <c r="Z543" s="364"/>
      <c r="AA543" s="368"/>
      <c r="AB543" s="364"/>
      <c r="AC543" s="364"/>
      <c r="AD543" s="367"/>
      <c r="AE543" s="368"/>
      <c r="AF543" s="368"/>
      <c r="AG543" s="368"/>
      <c r="AH543" s="368"/>
      <c r="AI543" s="368"/>
      <c r="AJ543" s="368"/>
      <c r="AK543" s="368"/>
      <c r="AL543" s="368"/>
      <c r="AM543" s="368"/>
      <c r="AN543" s="368"/>
      <c r="AO543" s="368"/>
      <c r="AP543" s="368"/>
      <c r="AQ543" s="368"/>
      <c r="AR543" s="368"/>
      <c r="AS543" s="368"/>
      <c r="AT543" s="369"/>
    </row>
    <row r="544" spans="1:46" s="366" customFormat="1" x14ac:dyDescent="0.25">
      <c r="A544" s="367"/>
      <c r="B544" s="361"/>
      <c r="C544" s="362"/>
      <c r="D544" s="363"/>
      <c r="E544" s="364"/>
      <c r="F544" s="365"/>
      <c r="L544" s="369"/>
      <c r="M544" s="368"/>
      <c r="N544" s="364"/>
      <c r="O544" s="368"/>
      <c r="P544" s="364"/>
      <c r="Q544" s="368"/>
      <c r="R544" s="368"/>
      <c r="S544" s="368"/>
      <c r="T544" s="368"/>
      <c r="U544" s="369"/>
      <c r="V544" s="369"/>
      <c r="W544" s="369"/>
      <c r="Z544" s="364"/>
      <c r="AA544" s="368"/>
      <c r="AB544" s="364"/>
      <c r="AC544" s="364"/>
      <c r="AD544" s="367"/>
      <c r="AE544" s="368"/>
      <c r="AF544" s="368"/>
      <c r="AG544" s="368"/>
      <c r="AH544" s="368"/>
      <c r="AI544" s="368"/>
      <c r="AJ544" s="368"/>
      <c r="AK544" s="368"/>
      <c r="AL544" s="368"/>
      <c r="AM544" s="368"/>
      <c r="AN544" s="368"/>
      <c r="AO544" s="368"/>
      <c r="AP544" s="368"/>
      <c r="AQ544" s="368"/>
      <c r="AR544" s="368"/>
      <c r="AS544" s="368"/>
      <c r="AT544" s="369"/>
    </row>
    <row r="545" spans="1:46" s="366" customFormat="1" x14ac:dyDescent="0.25">
      <c r="A545" s="367"/>
      <c r="B545" s="361"/>
      <c r="C545" s="362"/>
      <c r="D545" s="363"/>
      <c r="E545" s="364"/>
      <c r="F545" s="365"/>
      <c r="L545" s="369"/>
      <c r="M545" s="368"/>
      <c r="N545" s="364"/>
      <c r="O545" s="368"/>
      <c r="P545" s="364"/>
      <c r="Q545" s="368"/>
      <c r="R545" s="368"/>
      <c r="S545" s="368"/>
      <c r="T545" s="368"/>
      <c r="U545" s="369"/>
      <c r="V545" s="369"/>
      <c r="W545" s="369"/>
      <c r="Z545" s="364"/>
      <c r="AA545" s="368"/>
      <c r="AB545" s="364"/>
      <c r="AC545" s="364"/>
      <c r="AD545" s="367"/>
      <c r="AE545" s="368"/>
      <c r="AF545" s="368"/>
      <c r="AG545" s="368"/>
      <c r="AH545" s="368"/>
      <c r="AI545" s="368"/>
      <c r="AJ545" s="368"/>
      <c r="AK545" s="368"/>
      <c r="AL545" s="368"/>
      <c r="AM545" s="368"/>
      <c r="AN545" s="368"/>
      <c r="AO545" s="368"/>
      <c r="AP545" s="368"/>
      <c r="AQ545" s="368"/>
      <c r="AR545" s="368"/>
      <c r="AS545" s="368"/>
      <c r="AT545" s="369"/>
    </row>
    <row r="546" spans="1:46" s="366" customFormat="1" x14ac:dyDescent="0.25">
      <c r="A546" s="367"/>
      <c r="B546" s="361"/>
      <c r="C546" s="362"/>
      <c r="D546" s="363"/>
      <c r="E546" s="364"/>
      <c r="F546" s="365"/>
      <c r="L546" s="369"/>
      <c r="M546" s="368"/>
      <c r="N546" s="364"/>
      <c r="O546" s="368"/>
      <c r="P546" s="364"/>
      <c r="Q546" s="368"/>
      <c r="R546" s="368"/>
      <c r="S546" s="368"/>
      <c r="T546" s="368"/>
      <c r="U546" s="369"/>
      <c r="V546" s="369"/>
      <c r="W546" s="369"/>
      <c r="Z546" s="364"/>
      <c r="AA546" s="368"/>
      <c r="AB546" s="364"/>
      <c r="AC546" s="364"/>
      <c r="AD546" s="367"/>
      <c r="AE546" s="368"/>
      <c r="AF546" s="368"/>
      <c r="AG546" s="368"/>
      <c r="AH546" s="368"/>
      <c r="AI546" s="368"/>
      <c r="AJ546" s="368"/>
      <c r="AK546" s="368"/>
      <c r="AL546" s="368"/>
      <c r="AM546" s="368"/>
      <c r="AN546" s="368"/>
      <c r="AO546" s="368"/>
      <c r="AP546" s="368"/>
      <c r="AQ546" s="368"/>
      <c r="AR546" s="368"/>
      <c r="AS546" s="368"/>
      <c r="AT546" s="369"/>
    </row>
    <row r="547" spans="1:46" s="366" customFormat="1" x14ac:dyDescent="0.25">
      <c r="A547" s="367"/>
      <c r="B547" s="361"/>
      <c r="C547" s="362"/>
      <c r="D547" s="363"/>
      <c r="E547" s="364"/>
      <c r="F547" s="365"/>
      <c r="L547" s="369"/>
      <c r="M547" s="368"/>
      <c r="N547" s="364"/>
      <c r="O547" s="368"/>
      <c r="P547" s="364"/>
      <c r="Q547" s="368"/>
      <c r="R547" s="368"/>
      <c r="S547" s="368"/>
      <c r="T547" s="368"/>
      <c r="U547" s="369"/>
      <c r="V547" s="369"/>
      <c r="W547" s="369"/>
      <c r="Z547" s="364"/>
      <c r="AA547" s="368"/>
      <c r="AB547" s="364"/>
      <c r="AC547" s="364"/>
      <c r="AD547" s="367"/>
      <c r="AE547" s="368"/>
      <c r="AF547" s="368"/>
      <c r="AG547" s="368"/>
      <c r="AH547" s="368"/>
      <c r="AI547" s="368"/>
      <c r="AJ547" s="368"/>
      <c r="AK547" s="368"/>
      <c r="AL547" s="368"/>
      <c r="AM547" s="368"/>
      <c r="AN547" s="368"/>
      <c r="AO547" s="368"/>
      <c r="AP547" s="368"/>
      <c r="AQ547" s="368"/>
      <c r="AR547" s="368"/>
      <c r="AS547" s="368"/>
      <c r="AT547" s="369"/>
    </row>
    <row r="548" spans="1:46" s="366" customFormat="1" x14ac:dyDescent="0.25">
      <c r="A548" s="367"/>
      <c r="B548" s="361"/>
      <c r="C548" s="362"/>
      <c r="D548" s="363"/>
      <c r="E548" s="364"/>
      <c r="F548" s="365"/>
      <c r="L548" s="369"/>
      <c r="M548" s="368"/>
      <c r="N548" s="364"/>
      <c r="O548" s="368"/>
      <c r="P548" s="364"/>
      <c r="Q548" s="368"/>
      <c r="R548" s="368"/>
      <c r="S548" s="368"/>
      <c r="T548" s="368"/>
      <c r="U548" s="369"/>
      <c r="V548" s="369"/>
      <c r="W548" s="369"/>
      <c r="Z548" s="364"/>
      <c r="AA548" s="368"/>
      <c r="AB548" s="364"/>
      <c r="AC548" s="364"/>
      <c r="AD548" s="367"/>
      <c r="AE548" s="368"/>
      <c r="AF548" s="368"/>
      <c r="AG548" s="368"/>
      <c r="AH548" s="368"/>
      <c r="AI548" s="368"/>
      <c r="AJ548" s="368"/>
      <c r="AK548" s="368"/>
      <c r="AL548" s="368"/>
      <c r="AM548" s="368"/>
      <c r="AN548" s="368"/>
      <c r="AO548" s="368"/>
      <c r="AP548" s="368"/>
      <c r="AQ548" s="368"/>
      <c r="AR548" s="368"/>
      <c r="AS548" s="368"/>
      <c r="AT548" s="369"/>
    </row>
    <row r="549" spans="1:46" s="366" customFormat="1" x14ac:dyDescent="0.25">
      <c r="A549" s="367"/>
      <c r="B549" s="361"/>
      <c r="C549" s="362"/>
      <c r="D549" s="363"/>
      <c r="E549" s="364"/>
      <c r="F549" s="365"/>
      <c r="L549" s="369"/>
      <c r="M549" s="368"/>
      <c r="N549" s="364"/>
      <c r="O549" s="368"/>
      <c r="P549" s="364"/>
      <c r="Q549" s="368"/>
      <c r="R549" s="368"/>
      <c r="S549" s="368"/>
      <c r="T549" s="368"/>
      <c r="U549" s="369"/>
      <c r="V549" s="369"/>
      <c r="W549" s="369"/>
      <c r="Z549" s="364"/>
      <c r="AA549" s="368"/>
      <c r="AB549" s="364"/>
      <c r="AC549" s="364"/>
      <c r="AD549" s="367"/>
      <c r="AE549" s="368"/>
      <c r="AF549" s="368"/>
      <c r="AG549" s="368"/>
      <c r="AH549" s="368"/>
      <c r="AI549" s="368"/>
      <c r="AJ549" s="368"/>
      <c r="AK549" s="368"/>
      <c r="AL549" s="368"/>
      <c r="AM549" s="368"/>
      <c r="AN549" s="368"/>
      <c r="AO549" s="368"/>
      <c r="AP549" s="368"/>
      <c r="AQ549" s="368"/>
      <c r="AR549" s="368"/>
      <c r="AS549" s="368"/>
      <c r="AT549" s="369"/>
    </row>
    <row r="550" spans="1:46" s="366" customFormat="1" x14ac:dyDescent="0.25">
      <c r="A550" s="367"/>
      <c r="B550" s="361"/>
      <c r="C550" s="362"/>
      <c r="D550" s="363"/>
      <c r="E550" s="364"/>
      <c r="F550" s="365"/>
      <c r="L550" s="369"/>
      <c r="M550" s="368"/>
      <c r="N550" s="364"/>
      <c r="O550" s="368"/>
      <c r="P550" s="364"/>
      <c r="Q550" s="368"/>
      <c r="R550" s="368"/>
      <c r="S550" s="368"/>
      <c r="T550" s="368"/>
      <c r="U550" s="369"/>
      <c r="V550" s="369"/>
      <c r="W550" s="369"/>
      <c r="Z550" s="364"/>
      <c r="AA550" s="368"/>
      <c r="AB550" s="364"/>
      <c r="AC550" s="364"/>
      <c r="AD550" s="367"/>
      <c r="AE550" s="368"/>
      <c r="AF550" s="368"/>
      <c r="AG550" s="368"/>
      <c r="AH550" s="368"/>
      <c r="AI550" s="368"/>
      <c r="AJ550" s="368"/>
      <c r="AK550" s="368"/>
      <c r="AL550" s="368"/>
      <c r="AM550" s="368"/>
      <c r="AN550" s="368"/>
      <c r="AO550" s="368"/>
      <c r="AP550" s="368"/>
      <c r="AQ550" s="368"/>
      <c r="AR550" s="368"/>
      <c r="AS550" s="368"/>
      <c r="AT550" s="369"/>
    </row>
    <row r="551" spans="1:46" s="366" customFormat="1" x14ac:dyDescent="0.25">
      <c r="A551" s="367"/>
      <c r="B551" s="361"/>
      <c r="C551" s="362"/>
      <c r="D551" s="363"/>
      <c r="E551" s="364"/>
      <c r="F551" s="365"/>
      <c r="L551" s="369"/>
      <c r="M551" s="368"/>
      <c r="N551" s="364"/>
      <c r="O551" s="368"/>
      <c r="P551" s="364"/>
      <c r="Q551" s="368"/>
      <c r="R551" s="368"/>
      <c r="S551" s="368"/>
      <c r="T551" s="368"/>
      <c r="U551" s="369"/>
      <c r="V551" s="369"/>
      <c r="W551" s="369"/>
      <c r="Z551" s="364"/>
      <c r="AA551" s="368"/>
      <c r="AB551" s="364"/>
      <c r="AC551" s="364"/>
      <c r="AD551" s="367"/>
      <c r="AE551" s="368"/>
      <c r="AF551" s="368"/>
      <c r="AG551" s="368"/>
      <c r="AH551" s="368"/>
      <c r="AI551" s="368"/>
      <c r="AJ551" s="368"/>
      <c r="AK551" s="368"/>
      <c r="AL551" s="368"/>
      <c r="AM551" s="368"/>
      <c r="AN551" s="368"/>
      <c r="AO551" s="368"/>
      <c r="AP551" s="368"/>
      <c r="AQ551" s="368"/>
      <c r="AR551" s="368"/>
      <c r="AS551" s="368"/>
      <c r="AT551" s="369"/>
    </row>
    <row r="552" spans="1:46" s="366" customFormat="1" x14ac:dyDescent="0.25">
      <c r="A552" s="367"/>
      <c r="B552" s="361"/>
      <c r="C552" s="362"/>
      <c r="D552" s="363"/>
      <c r="E552" s="364"/>
      <c r="F552" s="365"/>
      <c r="L552" s="369"/>
      <c r="M552" s="368"/>
      <c r="N552" s="364"/>
      <c r="O552" s="368"/>
      <c r="P552" s="364"/>
      <c r="Q552" s="368"/>
      <c r="R552" s="368"/>
      <c r="S552" s="368"/>
      <c r="T552" s="368"/>
      <c r="U552" s="369"/>
      <c r="V552" s="369"/>
      <c r="W552" s="369"/>
      <c r="Z552" s="364"/>
      <c r="AA552" s="368"/>
      <c r="AB552" s="364"/>
      <c r="AC552" s="364"/>
      <c r="AD552" s="367"/>
      <c r="AE552" s="368"/>
      <c r="AF552" s="368"/>
      <c r="AG552" s="368"/>
      <c r="AH552" s="368"/>
      <c r="AI552" s="368"/>
      <c r="AJ552" s="368"/>
      <c r="AK552" s="368"/>
      <c r="AL552" s="368"/>
      <c r="AM552" s="368"/>
      <c r="AN552" s="368"/>
      <c r="AO552" s="368"/>
      <c r="AP552" s="368"/>
      <c r="AQ552" s="368"/>
      <c r="AR552" s="368"/>
      <c r="AS552" s="368"/>
      <c r="AT552" s="369"/>
    </row>
    <row r="553" spans="1:46" s="366" customFormat="1" x14ac:dyDescent="0.25">
      <c r="A553" s="367"/>
      <c r="B553" s="361"/>
      <c r="C553" s="362"/>
      <c r="D553" s="363"/>
      <c r="E553" s="364"/>
      <c r="F553" s="365"/>
      <c r="L553" s="369"/>
      <c r="M553" s="368"/>
      <c r="N553" s="364"/>
      <c r="O553" s="368"/>
      <c r="P553" s="364"/>
      <c r="Q553" s="368"/>
      <c r="R553" s="368"/>
      <c r="S553" s="368"/>
      <c r="T553" s="368"/>
      <c r="U553" s="369"/>
      <c r="V553" s="369"/>
      <c r="W553" s="369"/>
      <c r="Z553" s="364"/>
      <c r="AA553" s="368"/>
      <c r="AB553" s="364"/>
      <c r="AC553" s="364"/>
      <c r="AD553" s="367"/>
      <c r="AE553" s="368"/>
      <c r="AF553" s="368"/>
      <c r="AG553" s="368"/>
      <c r="AH553" s="368"/>
      <c r="AI553" s="368"/>
      <c r="AJ553" s="368"/>
      <c r="AK553" s="368"/>
      <c r="AL553" s="368"/>
      <c r="AM553" s="368"/>
      <c r="AN553" s="368"/>
      <c r="AO553" s="368"/>
      <c r="AP553" s="368"/>
      <c r="AQ553" s="368"/>
      <c r="AR553" s="368"/>
      <c r="AS553" s="368"/>
      <c r="AT553" s="369"/>
    </row>
    <row r="554" spans="1:46" s="366" customFormat="1" x14ac:dyDescent="0.25">
      <c r="A554" s="367"/>
      <c r="B554" s="361"/>
      <c r="C554" s="362"/>
      <c r="D554" s="363"/>
      <c r="E554" s="364"/>
      <c r="F554" s="365"/>
      <c r="L554" s="369"/>
      <c r="M554" s="368"/>
      <c r="N554" s="364"/>
      <c r="O554" s="368"/>
      <c r="P554" s="364"/>
      <c r="Q554" s="368"/>
      <c r="R554" s="368"/>
      <c r="S554" s="368"/>
      <c r="T554" s="368"/>
      <c r="U554" s="369"/>
      <c r="V554" s="369"/>
      <c r="W554" s="369"/>
      <c r="Z554" s="364"/>
      <c r="AA554" s="368"/>
      <c r="AB554" s="364"/>
      <c r="AC554" s="364"/>
      <c r="AD554" s="367"/>
      <c r="AE554" s="368"/>
      <c r="AF554" s="368"/>
      <c r="AG554" s="368"/>
      <c r="AH554" s="368"/>
      <c r="AI554" s="368"/>
      <c r="AJ554" s="368"/>
      <c r="AK554" s="368"/>
      <c r="AL554" s="368"/>
      <c r="AM554" s="368"/>
      <c r="AN554" s="368"/>
      <c r="AO554" s="368"/>
      <c r="AP554" s="368"/>
      <c r="AQ554" s="368"/>
      <c r="AR554" s="368"/>
      <c r="AS554" s="368"/>
      <c r="AT554" s="369"/>
    </row>
    <row r="555" spans="1:46" s="366" customFormat="1" x14ac:dyDescent="0.25">
      <c r="A555" s="367"/>
      <c r="B555" s="361"/>
      <c r="C555" s="362"/>
      <c r="D555" s="363"/>
      <c r="E555" s="364"/>
      <c r="F555" s="365"/>
      <c r="L555" s="369"/>
      <c r="M555" s="368"/>
      <c r="N555" s="364"/>
      <c r="O555" s="368"/>
      <c r="P555" s="364"/>
      <c r="Q555" s="368"/>
      <c r="R555" s="368"/>
      <c r="S555" s="368"/>
      <c r="T555" s="368"/>
      <c r="U555" s="369"/>
      <c r="V555" s="369"/>
      <c r="W555" s="369"/>
      <c r="Z555" s="364"/>
      <c r="AA555" s="368"/>
      <c r="AB555" s="364"/>
      <c r="AC555" s="364"/>
      <c r="AD555" s="367"/>
      <c r="AE555" s="368"/>
      <c r="AF555" s="368"/>
      <c r="AG555" s="368"/>
      <c r="AH555" s="368"/>
      <c r="AI555" s="368"/>
      <c r="AJ555" s="368"/>
      <c r="AK555" s="368"/>
      <c r="AL555" s="368"/>
      <c r="AM555" s="368"/>
      <c r="AN555" s="368"/>
      <c r="AO555" s="368"/>
      <c r="AP555" s="368"/>
      <c r="AQ555" s="368"/>
      <c r="AR555" s="368"/>
      <c r="AS555" s="368"/>
      <c r="AT555" s="369"/>
    </row>
    <row r="556" spans="1:46" s="366" customFormat="1" x14ac:dyDescent="0.25">
      <c r="A556" s="367"/>
      <c r="B556" s="361"/>
      <c r="C556" s="362"/>
      <c r="D556" s="363"/>
      <c r="E556" s="364"/>
      <c r="F556" s="365"/>
      <c r="L556" s="369"/>
      <c r="M556" s="368"/>
      <c r="N556" s="364"/>
      <c r="O556" s="368"/>
      <c r="P556" s="364"/>
      <c r="Q556" s="368"/>
      <c r="R556" s="368"/>
      <c r="S556" s="368"/>
      <c r="T556" s="368"/>
      <c r="U556" s="369"/>
      <c r="V556" s="369"/>
      <c r="W556" s="369"/>
      <c r="Z556" s="364"/>
      <c r="AA556" s="368"/>
      <c r="AB556" s="364"/>
      <c r="AC556" s="364"/>
      <c r="AD556" s="367"/>
      <c r="AE556" s="368"/>
      <c r="AF556" s="368"/>
      <c r="AG556" s="368"/>
      <c r="AH556" s="368"/>
      <c r="AI556" s="368"/>
      <c r="AJ556" s="368"/>
      <c r="AK556" s="368"/>
      <c r="AL556" s="368"/>
      <c r="AM556" s="368"/>
      <c r="AN556" s="368"/>
      <c r="AO556" s="368"/>
      <c r="AP556" s="368"/>
      <c r="AQ556" s="368"/>
      <c r="AR556" s="368"/>
      <c r="AS556" s="368"/>
      <c r="AT556" s="369"/>
    </row>
    <row r="557" spans="1:46" s="366" customFormat="1" x14ac:dyDescent="0.25">
      <c r="A557" s="367"/>
      <c r="B557" s="361"/>
      <c r="C557" s="362"/>
      <c r="D557" s="363"/>
      <c r="E557" s="364"/>
      <c r="F557" s="365"/>
      <c r="L557" s="369"/>
      <c r="M557" s="368"/>
      <c r="N557" s="364"/>
      <c r="O557" s="368"/>
      <c r="P557" s="364"/>
      <c r="Q557" s="368"/>
      <c r="R557" s="368"/>
      <c r="S557" s="368"/>
      <c r="T557" s="368"/>
      <c r="U557" s="369"/>
      <c r="V557" s="369"/>
      <c r="W557" s="369"/>
      <c r="Z557" s="364"/>
      <c r="AA557" s="368"/>
      <c r="AB557" s="364"/>
      <c r="AC557" s="364"/>
      <c r="AD557" s="367"/>
      <c r="AE557" s="368"/>
      <c r="AF557" s="368"/>
      <c r="AG557" s="368"/>
      <c r="AH557" s="368"/>
      <c r="AI557" s="368"/>
      <c r="AJ557" s="368"/>
      <c r="AK557" s="368"/>
      <c r="AL557" s="368"/>
      <c r="AM557" s="368"/>
      <c r="AN557" s="368"/>
      <c r="AO557" s="368"/>
      <c r="AP557" s="368"/>
      <c r="AQ557" s="368"/>
      <c r="AR557" s="368"/>
      <c r="AS557" s="368"/>
      <c r="AT557" s="369"/>
    </row>
    <row r="558" spans="1:46" s="366" customFormat="1" x14ac:dyDescent="0.25">
      <c r="A558" s="367"/>
      <c r="B558" s="361"/>
      <c r="C558" s="362"/>
      <c r="D558" s="363"/>
      <c r="E558" s="364"/>
      <c r="F558" s="365"/>
      <c r="L558" s="369"/>
      <c r="M558" s="368"/>
      <c r="N558" s="364"/>
      <c r="O558" s="368"/>
      <c r="P558" s="364"/>
      <c r="Q558" s="368"/>
      <c r="R558" s="368"/>
      <c r="S558" s="368"/>
      <c r="T558" s="368"/>
      <c r="U558" s="369"/>
      <c r="V558" s="369"/>
      <c r="W558" s="369"/>
      <c r="Z558" s="364"/>
      <c r="AA558" s="368"/>
      <c r="AB558" s="364"/>
      <c r="AC558" s="364"/>
      <c r="AD558" s="367"/>
      <c r="AE558" s="368"/>
      <c r="AF558" s="368"/>
      <c r="AG558" s="368"/>
      <c r="AH558" s="368"/>
      <c r="AI558" s="368"/>
      <c r="AJ558" s="368"/>
      <c r="AK558" s="368"/>
      <c r="AL558" s="368"/>
      <c r="AM558" s="368"/>
      <c r="AN558" s="368"/>
      <c r="AO558" s="368"/>
      <c r="AP558" s="368"/>
      <c r="AQ558" s="368"/>
      <c r="AR558" s="368"/>
      <c r="AS558" s="368"/>
      <c r="AT558" s="369"/>
    </row>
    <row r="559" spans="1:46" s="366" customFormat="1" x14ac:dyDescent="0.25">
      <c r="A559" s="367"/>
      <c r="B559" s="361"/>
      <c r="C559" s="362"/>
      <c r="D559" s="363"/>
      <c r="E559" s="364"/>
      <c r="F559" s="365"/>
      <c r="L559" s="369"/>
      <c r="M559" s="368"/>
      <c r="N559" s="364"/>
      <c r="O559" s="368"/>
      <c r="P559" s="364"/>
      <c r="Q559" s="368"/>
      <c r="R559" s="368"/>
      <c r="S559" s="368"/>
      <c r="T559" s="368"/>
      <c r="U559" s="369"/>
      <c r="V559" s="369"/>
      <c r="W559" s="369"/>
      <c r="Z559" s="364"/>
      <c r="AA559" s="368"/>
      <c r="AB559" s="364"/>
      <c r="AC559" s="364"/>
      <c r="AD559" s="367"/>
      <c r="AE559" s="368"/>
      <c r="AF559" s="368"/>
      <c r="AG559" s="368"/>
      <c r="AH559" s="368"/>
      <c r="AI559" s="368"/>
      <c r="AJ559" s="368"/>
      <c r="AK559" s="368"/>
      <c r="AL559" s="368"/>
      <c r="AM559" s="368"/>
      <c r="AN559" s="368"/>
      <c r="AO559" s="368"/>
      <c r="AP559" s="368"/>
      <c r="AQ559" s="368"/>
      <c r="AR559" s="368"/>
      <c r="AS559" s="368"/>
      <c r="AT559" s="369"/>
    </row>
    <row r="560" spans="1:46" s="366" customFormat="1" x14ac:dyDescent="0.25">
      <c r="A560" s="367"/>
      <c r="B560" s="361"/>
      <c r="C560" s="362"/>
      <c r="D560" s="363"/>
      <c r="E560" s="364"/>
      <c r="F560" s="365"/>
      <c r="L560" s="369"/>
      <c r="M560" s="368"/>
      <c r="N560" s="364"/>
      <c r="O560" s="368"/>
      <c r="P560" s="364"/>
      <c r="Q560" s="368"/>
      <c r="R560" s="368"/>
      <c r="S560" s="368"/>
      <c r="T560" s="368"/>
      <c r="U560" s="369"/>
      <c r="V560" s="369"/>
      <c r="W560" s="369"/>
      <c r="Z560" s="364"/>
      <c r="AA560" s="368"/>
      <c r="AB560" s="364"/>
      <c r="AC560" s="364"/>
      <c r="AD560" s="367"/>
      <c r="AE560" s="368"/>
      <c r="AF560" s="368"/>
      <c r="AG560" s="368"/>
      <c r="AH560" s="368"/>
      <c r="AI560" s="368"/>
      <c r="AJ560" s="368"/>
      <c r="AK560" s="368"/>
      <c r="AL560" s="368"/>
      <c r="AM560" s="368"/>
      <c r="AN560" s="368"/>
      <c r="AO560" s="368"/>
      <c r="AP560" s="368"/>
      <c r="AQ560" s="368"/>
      <c r="AR560" s="368"/>
      <c r="AS560" s="368"/>
      <c r="AT560" s="369"/>
    </row>
    <row r="561" spans="1:46" s="366" customFormat="1" x14ac:dyDescent="0.25">
      <c r="A561" s="367"/>
      <c r="B561" s="361"/>
      <c r="C561" s="362"/>
      <c r="D561" s="363"/>
      <c r="E561" s="364"/>
      <c r="F561" s="365"/>
      <c r="L561" s="369"/>
      <c r="M561" s="368"/>
      <c r="N561" s="364"/>
      <c r="O561" s="368"/>
      <c r="P561" s="364"/>
      <c r="Q561" s="368"/>
      <c r="R561" s="368"/>
      <c r="S561" s="368"/>
      <c r="T561" s="368"/>
      <c r="U561" s="369"/>
      <c r="V561" s="369"/>
      <c r="W561" s="369"/>
      <c r="Z561" s="364"/>
      <c r="AA561" s="368"/>
      <c r="AB561" s="364"/>
      <c r="AC561" s="364"/>
      <c r="AD561" s="367"/>
      <c r="AE561" s="368"/>
      <c r="AF561" s="368"/>
      <c r="AG561" s="368"/>
      <c r="AH561" s="368"/>
      <c r="AI561" s="368"/>
      <c r="AJ561" s="368"/>
      <c r="AK561" s="368"/>
      <c r="AL561" s="368"/>
      <c r="AM561" s="368"/>
      <c r="AN561" s="368"/>
      <c r="AO561" s="368"/>
      <c r="AP561" s="368"/>
      <c r="AQ561" s="368"/>
      <c r="AR561" s="368"/>
      <c r="AS561" s="368"/>
      <c r="AT561" s="369"/>
    </row>
    <row r="562" spans="1:46" s="366" customFormat="1" x14ac:dyDescent="0.25">
      <c r="A562" s="367"/>
      <c r="B562" s="361"/>
      <c r="C562" s="362"/>
      <c r="D562" s="363"/>
      <c r="E562" s="364"/>
      <c r="F562" s="365"/>
      <c r="L562" s="369"/>
      <c r="M562" s="368"/>
      <c r="N562" s="364"/>
      <c r="O562" s="368"/>
      <c r="P562" s="364"/>
      <c r="Q562" s="368"/>
      <c r="R562" s="368"/>
      <c r="S562" s="368"/>
      <c r="T562" s="368"/>
      <c r="U562" s="369"/>
      <c r="V562" s="369"/>
      <c r="W562" s="369"/>
      <c r="Z562" s="364"/>
      <c r="AA562" s="368"/>
      <c r="AB562" s="364"/>
      <c r="AC562" s="364"/>
      <c r="AD562" s="367"/>
      <c r="AE562" s="368"/>
      <c r="AF562" s="368"/>
      <c r="AG562" s="368"/>
      <c r="AH562" s="368"/>
      <c r="AI562" s="368"/>
      <c r="AJ562" s="368"/>
      <c r="AK562" s="368"/>
      <c r="AL562" s="368"/>
      <c r="AM562" s="368"/>
      <c r="AN562" s="368"/>
      <c r="AO562" s="368"/>
      <c r="AP562" s="368"/>
      <c r="AQ562" s="368"/>
      <c r="AR562" s="368"/>
      <c r="AS562" s="368"/>
      <c r="AT562" s="369"/>
    </row>
    <row r="563" spans="1:46" s="366" customFormat="1" x14ac:dyDescent="0.25">
      <c r="A563" s="367"/>
      <c r="B563" s="361"/>
      <c r="C563" s="362"/>
      <c r="D563" s="363"/>
      <c r="E563" s="364"/>
      <c r="F563" s="365"/>
      <c r="L563" s="369"/>
      <c r="M563" s="368"/>
      <c r="N563" s="364"/>
      <c r="O563" s="368"/>
      <c r="P563" s="364"/>
      <c r="Q563" s="368"/>
      <c r="R563" s="368"/>
      <c r="S563" s="368"/>
      <c r="T563" s="368"/>
      <c r="U563" s="369"/>
      <c r="V563" s="369"/>
      <c r="W563" s="369"/>
      <c r="Z563" s="364"/>
      <c r="AA563" s="368"/>
      <c r="AB563" s="364"/>
      <c r="AC563" s="364"/>
      <c r="AD563" s="367"/>
      <c r="AE563" s="368"/>
      <c r="AF563" s="368"/>
      <c r="AG563" s="368"/>
      <c r="AH563" s="368"/>
      <c r="AI563" s="368"/>
      <c r="AJ563" s="368"/>
      <c r="AK563" s="368"/>
      <c r="AL563" s="368"/>
      <c r="AM563" s="368"/>
      <c r="AN563" s="368"/>
      <c r="AO563" s="368"/>
      <c r="AP563" s="368"/>
      <c r="AQ563" s="368"/>
      <c r="AR563" s="368"/>
      <c r="AS563" s="368"/>
      <c r="AT563" s="369"/>
    </row>
    <row r="564" spans="1:46" s="366" customFormat="1" x14ac:dyDescent="0.25">
      <c r="A564" s="367"/>
      <c r="B564" s="361"/>
      <c r="C564" s="362"/>
      <c r="D564" s="363"/>
      <c r="E564" s="364"/>
      <c r="F564" s="365"/>
      <c r="L564" s="369"/>
      <c r="M564" s="368"/>
      <c r="N564" s="364"/>
      <c r="O564" s="368"/>
      <c r="P564" s="364"/>
      <c r="Q564" s="368"/>
      <c r="R564" s="368"/>
      <c r="S564" s="368"/>
      <c r="T564" s="368"/>
      <c r="U564" s="369"/>
      <c r="V564" s="369"/>
      <c r="W564" s="369"/>
      <c r="Z564" s="364"/>
      <c r="AA564" s="368"/>
      <c r="AB564" s="364"/>
      <c r="AC564" s="364"/>
      <c r="AD564" s="367"/>
      <c r="AE564" s="368"/>
      <c r="AF564" s="368"/>
      <c r="AG564" s="368"/>
      <c r="AH564" s="368"/>
      <c r="AI564" s="368"/>
      <c r="AJ564" s="368"/>
      <c r="AK564" s="368"/>
      <c r="AL564" s="368"/>
      <c r="AM564" s="368"/>
      <c r="AN564" s="368"/>
      <c r="AO564" s="368"/>
      <c r="AP564" s="368"/>
      <c r="AQ564" s="368"/>
      <c r="AR564" s="368"/>
      <c r="AS564" s="368"/>
      <c r="AT564" s="369"/>
    </row>
    <row r="565" spans="1:46" s="366" customFormat="1" x14ac:dyDescent="0.25">
      <c r="A565" s="367"/>
      <c r="B565" s="361"/>
      <c r="C565" s="362"/>
      <c r="D565" s="363"/>
      <c r="E565" s="364"/>
      <c r="F565" s="365"/>
      <c r="L565" s="369"/>
      <c r="M565" s="368"/>
      <c r="N565" s="364"/>
      <c r="O565" s="368"/>
      <c r="P565" s="364"/>
      <c r="Q565" s="368"/>
      <c r="R565" s="368"/>
      <c r="S565" s="368"/>
      <c r="T565" s="368"/>
      <c r="U565" s="369"/>
      <c r="V565" s="369"/>
      <c r="W565" s="369"/>
      <c r="Z565" s="364"/>
      <c r="AA565" s="368"/>
      <c r="AB565" s="364"/>
      <c r="AC565" s="364"/>
      <c r="AD565" s="367"/>
      <c r="AE565" s="368"/>
      <c r="AF565" s="368"/>
      <c r="AG565" s="368"/>
      <c r="AH565" s="368"/>
      <c r="AI565" s="368"/>
      <c r="AJ565" s="368"/>
      <c r="AK565" s="368"/>
      <c r="AL565" s="368"/>
      <c r="AM565" s="368"/>
      <c r="AN565" s="368"/>
      <c r="AO565" s="368"/>
      <c r="AP565" s="368"/>
      <c r="AQ565" s="368"/>
      <c r="AR565" s="368"/>
      <c r="AS565" s="368"/>
      <c r="AT565" s="369"/>
    </row>
    <row r="566" spans="1:46" s="366" customFormat="1" x14ac:dyDescent="0.25">
      <c r="A566" s="367"/>
      <c r="B566" s="361"/>
      <c r="C566" s="362"/>
      <c r="D566" s="363"/>
      <c r="E566" s="364"/>
      <c r="F566" s="365"/>
      <c r="L566" s="369"/>
      <c r="M566" s="368"/>
      <c r="N566" s="364"/>
      <c r="O566" s="368"/>
      <c r="P566" s="364"/>
      <c r="Q566" s="368"/>
      <c r="R566" s="368"/>
      <c r="S566" s="368"/>
      <c r="T566" s="368"/>
      <c r="U566" s="369"/>
      <c r="V566" s="369"/>
      <c r="W566" s="369"/>
      <c r="Z566" s="364"/>
      <c r="AA566" s="368"/>
      <c r="AB566" s="364"/>
      <c r="AC566" s="364"/>
      <c r="AD566" s="367"/>
      <c r="AE566" s="368"/>
      <c r="AF566" s="368"/>
      <c r="AG566" s="368"/>
      <c r="AH566" s="368"/>
      <c r="AI566" s="368"/>
      <c r="AJ566" s="368"/>
      <c r="AK566" s="368"/>
      <c r="AL566" s="368"/>
      <c r="AM566" s="368"/>
      <c r="AN566" s="368"/>
      <c r="AO566" s="368"/>
      <c r="AP566" s="368"/>
      <c r="AQ566" s="368"/>
      <c r="AR566" s="368"/>
      <c r="AS566" s="368"/>
      <c r="AT566" s="369"/>
    </row>
    <row r="567" spans="1:46" s="366" customFormat="1" x14ac:dyDescent="0.25">
      <c r="A567" s="367"/>
      <c r="B567" s="361"/>
      <c r="C567" s="362"/>
      <c r="D567" s="363"/>
      <c r="E567" s="364"/>
      <c r="F567" s="365"/>
      <c r="L567" s="369"/>
      <c r="M567" s="368"/>
      <c r="N567" s="364"/>
      <c r="O567" s="368"/>
      <c r="P567" s="364"/>
      <c r="Q567" s="368"/>
      <c r="R567" s="368"/>
      <c r="S567" s="368"/>
      <c r="T567" s="368"/>
      <c r="U567" s="369"/>
      <c r="V567" s="369"/>
      <c r="W567" s="369"/>
      <c r="Z567" s="364"/>
      <c r="AA567" s="368"/>
      <c r="AB567" s="364"/>
      <c r="AC567" s="364"/>
      <c r="AD567" s="367"/>
      <c r="AE567" s="368"/>
      <c r="AF567" s="368"/>
      <c r="AG567" s="368"/>
      <c r="AH567" s="368"/>
      <c r="AI567" s="368"/>
      <c r="AJ567" s="368"/>
      <c r="AK567" s="368"/>
      <c r="AL567" s="368"/>
      <c r="AM567" s="368"/>
      <c r="AN567" s="368"/>
      <c r="AO567" s="368"/>
      <c r="AP567" s="368"/>
      <c r="AQ567" s="368"/>
      <c r="AR567" s="368"/>
      <c r="AS567" s="368"/>
      <c r="AT567" s="369"/>
    </row>
    <row r="568" spans="1:46" s="366" customFormat="1" x14ac:dyDescent="0.25">
      <c r="A568" s="367"/>
      <c r="B568" s="361"/>
      <c r="C568" s="362"/>
      <c r="D568" s="363"/>
      <c r="E568" s="364"/>
      <c r="F568" s="365"/>
      <c r="L568" s="369"/>
      <c r="M568" s="368"/>
      <c r="N568" s="364"/>
      <c r="O568" s="368"/>
      <c r="P568" s="364"/>
      <c r="Q568" s="368"/>
      <c r="R568" s="368"/>
      <c r="S568" s="368"/>
      <c r="T568" s="368"/>
      <c r="U568" s="369"/>
      <c r="V568" s="369"/>
      <c r="W568" s="369"/>
      <c r="Z568" s="364"/>
      <c r="AA568" s="368"/>
      <c r="AB568" s="364"/>
      <c r="AC568" s="364"/>
      <c r="AD568" s="367"/>
      <c r="AE568" s="368"/>
      <c r="AF568" s="368"/>
      <c r="AG568" s="368"/>
      <c r="AH568" s="368"/>
      <c r="AI568" s="368"/>
      <c r="AJ568" s="368"/>
      <c r="AK568" s="368"/>
      <c r="AL568" s="368"/>
      <c r="AM568" s="368"/>
      <c r="AN568" s="368"/>
      <c r="AO568" s="368"/>
      <c r="AP568" s="368"/>
      <c r="AQ568" s="368"/>
      <c r="AR568" s="368"/>
      <c r="AS568" s="368"/>
      <c r="AT568" s="369"/>
    </row>
    <row r="569" spans="1:46" s="366" customFormat="1" x14ac:dyDescent="0.25">
      <c r="A569" s="367"/>
      <c r="B569" s="361"/>
      <c r="C569" s="362"/>
      <c r="D569" s="363"/>
      <c r="E569" s="364"/>
      <c r="F569" s="365"/>
      <c r="L569" s="369"/>
      <c r="M569" s="368"/>
      <c r="N569" s="364"/>
      <c r="O569" s="368"/>
      <c r="P569" s="364"/>
      <c r="Q569" s="368"/>
      <c r="R569" s="368"/>
      <c r="S569" s="368"/>
      <c r="T569" s="368"/>
      <c r="U569" s="369"/>
      <c r="V569" s="369"/>
      <c r="W569" s="369"/>
      <c r="Z569" s="364"/>
      <c r="AA569" s="368"/>
      <c r="AB569" s="364"/>
      <c r="AC569" s="364"/>
      <c r="AD569" s="367"/>
      <c r="AE569" s="368"/>
      <c r="AF569" s="368"/>
      <c r="AG569" s="368"/>
      <c r="AH569" s="368"/>
      <c r="AI569" s="368"/>
      <c r="AJ569" s="368"/>
      <c r="AK569" s="368"/>
      <c r="AL569" s="368"/>
      <c r="AM569" s="368"/>
      <c r="AN569" s="368"/>
      <c r="AO569" s="368"/>
      <c r="AP569" s="368"/>
      <c r="AQ569" s="368"/>
      <c r="AR569" s="368"/>
      <c r="AS569" s="368"/>
      <c r="AT569" s="369"/>
    </row>
    <row r="570" spans="1:46" s="366" customFormat="1" x14ac:dyDescent="0.25">
      <c r="A570" s="367"/>
      <c r="B570" s="361"/>
      <c r="C570" s="362"/>
      <c r="D570" s="363"/>
      <c r="E570" s="364"/>
      <c r="F570" s="365"/>
      <c r="L570" s="369"/>
      <c r="M570" s="368"/>
      <c r="N570" s="364"/>
      <c r="O570" s="368"/>
      <c r="P570" s="364"/>
      <c r="Q570" s="368"/>
      <c r="R570" s="368"/>
      <c r="S570" s="368"/>
      <c r="T570" s="368"/>
      <c r="U570" s="369"/>
      <c r="V570" s="369"/>
      <c r="W570" s="369"/>
      <c r="Z570" s="364"/>
      <c r="AA570" s="368"/>
      <c r="AB570" s="364"/>
      <c r="AC570" s="364"/>
      <c r="AD570" s="367"/>
      <c r="AE570" s="368"/>
      <c r="AF570" s="368"/>
      <c r="AG570" s="368"/>
      <c r="AH570" s="368"/>
      <c r="AI570" s="368"/>
      <c r="AJ570" s="368"/>
      <c r="AK570" s="368"/>
      <c r="AL570" s="368"/>
      <c r="AM570" s="368"/>
      <c r="AN570" s="368"/>
      <c r="AO570" s="368"/>
      <c r="AP570" s="368"/>
      <c r="AQ570" s="368"/>
      <c r="AR570" s="368"/>
      <c r="AS570" s="368"/>
      <c r="AT570" s="369"/>
    </row>
    <row r="571" spans="1:46" s="366" customFormat="1" x14ac:dyDescent="0.25">
      <c r="A571" s="367"/>
      <c r="B571" s="361"/>
      <c r="C571" s="362"/>
      <c r="D571" s="363"/>
      <c r="E571" s="364"/>
      <c r="F571" s="365"/>
      <c r="L571" s="369"/>
      <c r="M571" s="368"/>
      <c r="N571" s="364"/>
      <c r="O571" s="368"/>
      <c r="P571" s="364"/>
      <c r="Q571" s="368"/>
      <c r="R571" s="368"/>
      <c r="S571" s="368"/>
      <c r="T571" s="368"/>
      <c r="U571" s="369"/>
      <c r="V571" s="369"/>
      <c r="W571" s="369"/>
      <c r="Z571" s="364"/>
      <c r="AA571" s="368"/>
      <c r="AB571" s="364"/>
      <c r="AC571" s="364"/>
      <c r="AD571" s="367"/>
      <c r="AE571" s="368"/>
      <c r="AF571" s="368"/>
      <c r="AG571" s="368"/>
      <c r="AH571" s="368"/>
      <c r="AI571" s="368"/>
      <c r="AJ571" s="368"/>
      <c r="AK571" s="368"/>
      <c r="AL571" s="368"/>
      <c r="AM571" s="368"/>
      <c r="AN571" s="368"/>
      <c r="AO571" s="368"/>
      <c r="AP571" s="368"/>
      <c r="AQ571" s="368"/>
      <c r="AR571" s="368"/>
      <c r="AS571" s="368"/>
      <c r="AT571" s="369"/>
    </row>
    <row r="572" spans="1:46" s="366" customFormat="1" x14ac:dyDescent="0.25">
      <c r="A572" s="367"/>
      <c r="B572" s="361"/>
      <c r="C572" s="362"/>
      <c r="D572" s="363"/>
      <c r="E572" s="364"/>
      <c r="F572" s="365"/>
      <c r="L572" s="369"/>
      <c r="M572" s="368"/>
      <c r="N572" s="364"/>
      <c r="O572" s="368"/>
      <c r="P572" s="364"/>
      <c r="Q572" s="368"/>
      <c r="R572" s="368"/>
      <c r="S572" s="368"/>
      <c r="T572" s="368"/>
      <c r="U572" s="369"/>
      <c r="V572" s="369"/>
      <c r="W572" s="369"/>
      <c r="Z572" s="364"/>
      <c r="AA572" s="368"/>
      <c r="AB572" s="364"/>
      <c r="AC572" s="364"/>
      <c r="AD572" s="367"/>
      <c r="AE572" s="368"/>
      <c r="AF572" s="368"/>
      <c r="AG572" s="368"/>
      <c r="AH572" s="368"/>
      <c r="AI572" s="368"/>
      <c r="AJ572" s="368"/>
      <c r="AK572" s="368"/>
      <c r="AL572" s="368"/>
      <c r="AM572" s="368"/>
      <c r="AN572" s="368"/>
      <c r="AO572" s="368"/>
      <c r="AP572" s="368"/>
      <c r="AQ572" s="368"/>
      <c r="AR572" s="368"/>
      <c r="AS572" s="368"/>
      <c r="AT572" s="369"/>
    </row>
    <row r="573" spans="1:46" s="366" customFormat="1" x14ac:dyDescent="0.25">
      <c r="A573" s="367"/>
      <c r="B573" s="361"/>
      <c r="C573" s="362"/>
      <c r="D573" s="363"/>
      <c r="E573" s="364"/>
      <c r="F573" s="365"/>
      <c r="L573" s="369"/>
      <c r="M573" s="368"/>
      <c r="N573" s="364"/>
      <c r="O573" s="368"/>
      <c r="P573" s="364"/>
      <c r="Q573" s="368"/>
      <c r="R573" s="368"/>
      <c r="S573" s="368"/>
      <c r="T573" s="368"/>
      <c r="U573" s="369"/>
      <c r="V573" s="369"/>
      <c r="W573" s="369"/>
      <c r="Z573" s="364"/>
      <c r="AA573" s="368"/>
      <c r="AB573" s="364"/>
      <c r="AC573" s="364"/>
      <c r="AD573" s="367"/>
      <c r="AE573" s="368"/>
      <c r="AF573" s="368"/>
      <c r="AG573" s="368"/>
      <c r="AH573" s="368"/>
      <c r="AI573" s="368"/>
      <c r="AJ573" s="368"/>
      <c r="AK573" s="368"/>
      <c r="AL573" s="368"/>
      <c r="AM573" s="368"/>
      <c r="AN573" s="368"/>
      <c r="AO573" s="368"/>
      <c r="AP573" s="368"/>
      <c r="AQ573" s="368"/>
      <c r="AR573" s="368"/>
      <c r="AS573" s="368"/>
      <c r="AT573" s="369"/>
    </row>
    <row r="574" spans="1:46" s="366" customFormat="1" x14ac:dyDescent="0.25">
      <c r="A574" s="367"/>
      <c r="B574" s="361"/>
      <c r="C574" s="362"/>
      <c r="D574" s="363"/>
      <c r="E574" s="364"/>
      <c r="F574" s="365"/>
      <c r="L574" s="369"/>
      <c r="M574" s="368"/>
      <c r="N574" s="364"/>
      <c r="O574" s="368"/>
      <c r="P574" s="364"/>
      <c r="Q574" s="368"/>
      <c r="R574" s="368"/>
      <c r="S574" s="368"/>
      <c r="T574" s="368"/>
      <c r="U574" s="369"/>
      <c r="V574" s="369"/>
      <c r="W574" s="369"/>
      <c r="Z574" s="364"/>
      <c r="AA574" s="368"/>
      <c r="AB574" s="364"/>
      <c r="AC574" s="364"/>
      <c r="AD574" s="367"/>
      <c r="AE574" s="368"/>
      <c r="AF574" s="368"/>
      <c r="AG574" s="368"/>
      <c r="AH574" s="368"/>
      <c r="AI574" s="368"/>
      <c r="AJ574" s="368"/>
      <c r="AK574" s="368"/>
      <c r="AL574" s="368"/>
      <c r="AM574" s="368"/>
      <c r="AN574" s="368"/>
      <c r="AO574" s="368"/>
      <c r="AP574" s="368"/>
      <c r="AQ574" s="368"/>
      <c r="AR574" s="368"/>
      <c r="AS574" s="368"/>
      <c r="AT574" s="369"/>
    </row>
    <row r="575" spans="1:46" s="366" customFormat="1" x14ac:dyDescent="0.25">
      <c r="A575" s="367"/>
      <c r="B575" s="361"/>
      <c r="C575" s="362"/>
      <c r="D575" s="363"/>
      <c r="E575" s="364"/>
      <c r="F575" s="365"/>
      <c r="L575" s="369"/>
      <c r="M575" s="368"/>
      <c r="N575" s="364"/>
      <c r="O575" s="368"/>
      <c r="P575" s="364"/>
      <c r="Q575" s="368"/>
      <c r="R575" s="368"/>
      <c r="S575" s="368"/>
      <c r="T575" s="368"/>
      <c r="U575" s="369"/>
      <c r="V575" s="369"/>
      <c r="W575" s="369"/>
      <c r="Z575" s="364"/>
      <c r="AA575" s="368"/>
      <c r="AB575" s="364"/>
      <c r="AC575" s="364"/>
      <c r="AD575" s="367"/>
      <c r="AE575" s="368"/>
      <c r="AF575" s="368"/>
      <c r="AG575" s="368"/>
      <c r="AH575" s="368"/>
      <c r="AI575" s="368"/>
      <c r="AJ575" s="368"/>
      <c r="AK575" s="368"/>
      <c r="AL575" s="368"/>
      <c r="AM575" s="368"/>
      <c r="AN575" s="368"/>
      <c r="AO575" s="368"/>
      <c r="AP575" s="368"/>
      <c r="AQ575" s="368"/>
      <c r="AR575" s="368"/>
      <c r="AS575" s="368"/>
      <c r="AT575" s="369"/>
    </row>
    <row r="576" spans="1:46" s="366" customFormat="1" x14ac:dyDescent="0.25">
      <c r="A576" s="367"/>
      <c r="B576" s="361"/>
      <c r="C576" s="362"/>
      <c r="D576" s="363"/>
      <c r="E576" s="364"/>
      <c r="F576" s="365"/>
      <c r="L576" s="369"/>
      <c r="M576" s="368"/>
      <c r="N576" s="364"/>
      <c r="O576" s="368"/>
      <c r="P576" s="364"/>
      <c r="Q576" s="368"/>
      <c r="R576" s="368"/>
      <c r="S576" s="368"/>
      <c r="T576" s="368"/>
      <c r="U576" s="369"/>
      <c r="V576" s="369"/>
      <c r="W576" s="369"/>
      <c r="Z576" s="364"/>
      <c r="AA576" s="368"/>
      <c r="AB576" s="364"/>
      <c r="AC576" s="364"/>
      <c r="AD576" s="367"/>
      <c r="AE576" s="368"/>
      <c r="AF576" s="368"/>
      <c r="AG576" s="368"/>
      <c r="AH576" s="368"/>
      <c r="AI576" s="368"/>
      <c r="AJ576" s="368"/>
      <c r="AK576" s="368"/>
      <c r="AL576" s="368"/>
      <c r="AM576" s="368"/>
      <c r="AN576" s="368"/>
      <c r="AO576" s="368"/>
      <c r="AP576" s="368"/>
      <c r="AQ576" s="368"/>
      <c r="AR576" s="368"/>
      <c r="AS576" s="368"/>
      <c r="AT576" s="369"/>
    </row>
    <row r="577" spans="1:46" s="366" customFormat="1" x14ac:dyDescent="0.25">
      <c r="A577" s="367"/>
      <c r="B577" s="361"/>
      <c r="C577" s="362"/>
      <c r="D577" s="363"/>
      <c r="E577" s="364"/>
      <c r="F577" s="365"/>
      <c r="L577" s="369"/>
      <c r="M577" s="368"/>
      <c r="N577" s="364"/>
      <c r="O577" s="368"/>
      <c r="P577" s="364"/>
      <c r="Q577" s="368"/>
      <c r="R577" s="368"/>
      <c r="S577" s="368"/>
      <c r="T577" s="368"/>
      <c r="U577" s="369"/>
      <c r="V577" s="369"/>
      <c r="W577" s="369"/>
      <c r="Z577" s="364"/>
      <c r="AA577" s="368"/>
      <c r="AB577" s="364"/>
      <c r="AC577" s="364"/>
      <c r="AD577" s="367"/>
      <c r="AE577" s="368"/>
      <c r="AF577" s="368"/>
      <c r="AG577" s="368"/>
      <c r="AH577" s="368"/>
      <c r="AI577" s="368"/>
      <c r="AJ577" s="368"/>
      <c r="AK577" s="368"/>
      <c r="AL577" s="368"/>
      <c r="AM577" s="368"/>
      <c r="AN577" s="368"/>
      <c r="AO577" s="368"/>
      <c r="AP577" s="368"/>
      <c r="AQ577" s="368"/>
      <c r="AR577" s="368"/>
      <c r="AS577" s="368"/>
      <c r="AT577" s="369"/>
    </row>
    <row r="578" spans="1:46" s="366" customFormat="1" x14ac:dyDescent="0.25">
      <c r="A578" s="367"/>
      <c r="B578" s="361"/>
      <c r="C578" s="362"/>
      <c r="D578" s="363"/>
      <c r="E578" s="364"/>
      <c r="F578" s="365"/>
      <c r="L578" s="369"/>
      <c r="M578" s="368"/>
      <c r="N578" s="364"/>
      <c r="O578" s="368"/>
      <c r="P578" s="364"/>
      <c r="Q578" s="368"/>
      <c r="R578" s="368"/>
      <c r="S578" s="368"/>
      <c r="T578" s="368"/>
      <c r="U578" s="369"/>
      <c r="V578" s="369"/>
      <c r="W578" s="369"/>
      <c r="Z578" s="364"/>
      <c r="AA578" s="368"/>
      <c r="AB578" s="364"/>
      <c r="AC578" s="364"/>
      <c r="AD578" s="367"/>
      <c r="AE578" s="368"/>
      <c r="AF578" s="368"/>
      <c r="AG578" s="368"/>
      <c r="AH578" s="368"/>
      <c r="AI578" s="368"/>
      <c r="AJ578" s="368"/>
      <c r="AK578" s="368"/>
      <c r="AL578" s="368"/>
      <c r="AM578" s="368"/>
      <c r="AN578" s="368"/>
      <c r="AO578" s="368"/>
      <c r="AP578" s="368"/>
      <c r="AQ578" s="368"/>
      <c r="AR578" s="368"/>
      <c r="AS578" s="368"/>
      <c r="AT578" s="369"/>
    </row>
    <row r="579" spans="1:46" s="366" customFormat="1" x14ac:dyDescent="0.25">
      <c r="A579" s="367"/>
      <c r="B579" s="361"/>
      <c r="C579" s="362"/>
      <c r="D579" s="363"/>
      <c r="E579" s="364"/>
      <c r="F579" s="365"/>
      <c r="L579" s="361"/>
      <c r="M579" s="368"/>
      <c r="N579" s="364"/>
      <c r="O579" s="368"/>
      <c r="P579" s="364"/>
      <c r="Q579" s="368"/>
      <c r="R579" s="368"/>
      <c r="S579" s="368"/>
      <c r="T579" s="368"/>
      <c r="U579" s="369"/>
      <c r="V579" s="369"/>
      <c r="W579" s="369"/>
      <c r="Z579" s="364"/>
      <c r="AA579" s="368"/>
      <c r="AB579" s="364"/>
      <c r="AC579" s="364"/>
      <c r="AD579" s="367"/>
      <c r="AE579" s="368"/>
      <c r="AF579" s="368"/>
      <c r="AG579" s="368"/>
      <c r="AH579" s="368"/>
      <c r="AI579" s="368"/>
      <c r="AJ579" s="368"/>
      <c r="AK579" s="368"/>
      <c r="AL579" s="368"/>
      <c r="AM579" s="368"/>
      <c r="AN579" s="368"/>
      <c r="AO579" s="368"/>
      <c r="AP579" s="368"/>
      <c r="AQ579" s="368"/>
      <c r="AR579" s="368"/>
      <c r="AS579" s="368"/>
      <c r="AT579" s="369"/>
    </row>
    <row r="580" spans="1:46" s="366" customFormat="1" x14ac:dyDescent="0.25">
      <c r="A580" s="367"/>
      <c r="B580" s="361"/>
      <c r="C580" s="362"/>
      <c r="D580" s="363"/>
      <c r="E580" s="364"/>
      <c r="F580" s="365"/>
      <c r="L580" s="361"/>
      <c r="M580" s="368"/>
      <c r="N580" s="364"/>
      <c r="O580" s="368"/>
      <c r="P580" s="364"/>
      <c r="Q580" s="368"/>
      <c r="R580" s="368"/>
      <c r="S580" s="368"/>
      <c r="T580" s="368"/>
      <c r="U580" s="369"/>
      <c r="V580" s="369"/>
      <c r="W580" s="369"/>
      <c r="Z580" s="364"/>
      <c r="AA580" s="368"/>
      <c r="AB580" s="364"/>
      <c r="AC580" s="364"/>
      <c r="AD580" s="367"/>
      <c r="AE580" s="368"/>
      <c r="AF580" s="368"/>
      <c r="AG580" s="368"/>
      <c r="AH580" s="368"/>
      <c r="AI580" s="368"/>
      <c r="AJ580" s="368"/>
      <c r="AK580" s="368"/>
      <c r="AL580" s="368"/>
      <c r="AM580" s="368"/>
      <c r="AN580" s="368"/>
      <c r="AO580" s="368"/>
      <c r="AP580" s="368"/>
      <c r="AQ580" s="368"/>
      <c r="AR580" s="368"/>
      <c r="AS580" s="368"/>
      <c r="AT580" s="369"/>
    </row>
    <row r="581" spans="1:46" s="366" customFormat="1" x14ac:dyDescent="0.25">
      <c r="A581" s="367"/>
      <c r="B581" s="361"/>
      <c r="C581" s="362"/>
      <c r="D581" s="363"/>
      <c r="E581" s="364"/>
      <c r="F581" s="365"/>
      <c r="L581" s="361"/>
      <c r="M581" s="368"/>
      <c r="N581" s="364"/>
      <c r="O581" s="368"/>
      <c r="P581" s="364"/>
      <c r="Q581" s="368"/>
      <c r="R581" s="368"/>
      <c r="S581" s="368"/>
      <c r="T581" s="368"/>
      <c r="U581" s="369"/>
      <c r="V581" s="369"/>
      <c r="W581" s="369"/>
      <c r="Z581" s="364"/>
      <c r="AA581" s="368"/>
      <c r="AB581" s="364"/>
      <c r="AC581" s="364"/>
      <c r="AD581" s="367"/>
      <c r="AE581" s="368"/>
      <c r="AF581" s="368"/>
      <c r="AG581" s="368"/>
      <c r="AH581" s="368"/>
      <c r="AI581" s="368"/>
      <c r="AJ581" s="368"/>
      <c r="AK581" s="368"/>
      <c r="AL581" s="368"/>
      <c r="AM581" s="368"/>
      <c r="AN581" s="368"/>
      <c r="AO581" s="368"/>
      <c r="AP581" s="368"/>
      <c r="AQ581" s="368"/>
      <c r="AR581" s="368"/>
      <c r="AS581" s="368"/>
      <c r="AT581" s="369"/>
    </row>
    <row r="582" spans="1:46" s="366" customFormat="1" x14ac:dyDescent="0.25">
      <c r="A582" s="367"/>
      <c r="B582" s="361"/>
      <c r="C582" s="362"/>
      <c r="D582" s="363"/>
      <c r="E582" s="364"/>
      <c r="F582" s="365"/>
      <c r="L582" s="361"/>
      <c r="M582" s="368"/>
      <c r="N582" s="364"/>
      <c r="O582" s="368"/>
      <c r="P582" s="364"/>
      <c r="Q582" s="368"/>
      <c r="R582" s="368"/>
      <c r="S582" s="368"/>
      <c r="T582" s="368"/>
      <c r="U582" s="369"/>
      <c r="V582" s="369"/>
      <c r="W582" s="369"/>
      <c r="Z582" s="364"/>
      <c r="AA582" s="368"/>
      <c r="AB582" s="364"/>
      <c r="AC582" s="364"/>
      <c r="AD582" s="367"/>
      <c r="AE582" s="368"/>
      <c r="AF582" s="368"/>
      <c r="AG582" s="368"/>
      <c r="AH582" s="368"/>
      <c r="AI582" s="368"/>
      <c r="AJ582" s="368"/>
      <c r="AK582" s="368"/>
      <c r="AL582" s="368"/>
      <c r="AM582" s="368"/>
      <c r="AN582" s="368"/>
      <c r="AO582" s="368"/>
      <c r="AP582" s="368"/>
      <c r="AQ582" s="368"/>
      <c r="AR582" s="368"/>
      <c r="AS582" s="368"/>
      <c r="AT582" s="369"/>
    </row>
    <row r="583" spans="1:46" s="366" customFormat="1" x14ac:dyDescent="0.25">
      <c r="A583" s="367"/>
      <c r="B583" s="361"/>
      <c r="C583" s="362"/>
      <c r="D583" s="363"/>
      <c r="E583" s="364"/>
      <c r="F583" s="365"/>
      <c r="L583" s="361"/>
      <c r="M583" s="368"/>
      <c r="N583" s="364"/>
      <c r="O583" s="368"/>
      <c r="P583" s="364"/>
      <c r="Q583" s="368"/>
      <c r="R583" s="368"/>
      <c r="S583" s="368"/>
      <c r="T583" s="368"/>
      <c r="U583" s="369"/>
      <c r="V583" s="369"/>
      <c r="W583" s="369"/>
      <c r="Z583" s="364"/>
      <c r="AA583" s="368"/>
      <c r="AB583" s="364"/>
      <c r="AC583" s="364"/>
      <c r="AD583" s="367"/>
      <c r="AE583" s="368"/>
      <c r="AF583" s="368"/>
      <c r="AG583" s="368"/>
      <c r="AH583" s="368"/>
      <c r="AI583" s="368"/>
      <c r="AJ583" s="368"/>
      <c r="AK583" s="368"/>
      <c r="AL583" s="368"/>
      <c r="AM583" s="368"/>
      <c r="AN583" s="368"/>
      <c r="AO583" s="368"/>
      <c r="AP583" s="368"/>
      <c r="AQ583" s="368"/>
      <c r="AR583" s="368"/>
      <c r="AS583" s="368"/>
      <c r="AT583" s="369"/>
    </row>
    <row r="584" spans="1:46" s="366" customFormat="1" x14ac:dyDescent="0.25">
      <c r="A584" s="367"/>
      <c r="B584" s="361"/>
      <c r="C584" s="362"/>
      <c r="D584" s="363"/>
      <c r="E584" s="364"/>
      <c r="F584" s="365"/>
      <c r="L584" s="361"/>
      <c r="M584" s="368"/>
      <c r="N584" s="364"/>
      <c r="O584" s="368"/>
      <c r="P584" s="364"/>
      <c r="Q584" s="368"/>
      <c r="R584" s="368"/>
      <c r="S584" s="368"/>
      <c r="T584" s="368"/>
      <c r="U584" s="369"/>
      <c r="V584" s="369"/>
      <c r="W584" s="369"/>
      <c r="Z584" s="364"/>
      <c r="AA584" s="368"/>
      <c r="AB584" s="364"/>
      <c r="AC584" s="364"/>
      <c r="AD584" s="367"/>
      <c r="AE584" s="368"/>
      <c r="AF584" s="368"/>
      <c r="AG584" s="368"/>
      <c r="AH584" s="368"/>
      <c r="AI584" s="368"/>
      <c r="AJ584" s="368"/>
      <c r="AK584" s="368"/>
      <c r="AL584" s="368"/>
      <c r="AM584" s="368"/>
      <c r="AN584" s="368"/>
      <c r="AO584" s="368"/>
      <c r="AP584" s="368"/>
      <c r="AQ584" s="368"/>
      <c r="AR584" s="368"/>
      <c r="AS584" s="368"/>
      <c r="AT584" s="369"/>
    </row>
    <row r="585" spans="1:46" s="366" customFormat="1" x14ac:dyDescent="0.25">
      <c r="A585" s="367"/>
      <c r="B585" s="361"/>
      <c r="C585" s="362"/>
      <c r="D585" s="363"/>
      <c r="E585" s="364"/>
      <c r="F585" s="365"/>
      <c r="L585" s="361"/>
      <c r="M585" s="368"/>
      <c r="N585" s="364"/>
      <c r="O585" s="368"/>
      <c r="P585" s="364"/>
      <c r="Q585" s="368"/>
      <c r="R585" s="368"/>
      <c r="S585" s="368"/>
      <c r="T585" s="368"/>
      <c r="U585" s="369"/>
      <c r="V585" s="369"/>
      <c r="W585" s="369"/>
      <c r="Z585" s="364"/>
      <c r="AA585" s="368"/>
      <c r="AB585" s="364"/>
      <c r="AC585" s="364"/>
      <c r="AD585" s="367"/>
      <c r="AE585" s="368"/>
      <c r="AF585" s="368"/>
      <c r="AG585" s="368"/>
      <c r="AH585" s="368"/>
      <c r="AI585" s="368"/>
      <c r="AJ585" s="368"/>
      <c r="AK585" s="368"/>
      <c r="AL585" s="368"/>
      <c r="AM585" s="368"/>
      <c r="AN585" s="368"/>
      <c r="AO585" s="368"/>
      <c r="AP585" s="368"/>
      <c r="AQ585" s="368"/>
      <c r="AR585" s="368"/>
      <c r="AS585" s="368"/>
      <c r="AT585" s="369"/>
    </row>
    <row r="586" spans="1:46" s="366" customFormat="1" x14ac:dyDescent="0.25">
      <c r="A586" s="367"/>
      <c r="B586" s="361"/>
      <c r="C586" s="362"/>
      <c r="D586" s="363"/>
      <c r="E586" s="364"/>
      <c r="F586" s="365"/>
      <c r="L586" s="361"/>
      <c r="M586" s="368"/>
      <c r="N586" s="364"/>
      <c r="O586" s="368"/>
      <c r="P586" s="364"/>
      <c r="Q586" s="368"/>
      <c r="R586" s="368"/>
      <c r="S586" s="368"/>
      <c r="T586" s="368"/>
      <c r="U586" s="369"/>
      <c r="V586" s="369"/>
      <c r="W586" s="369"/>
      <c r="Z586" s="364"/>
      <c r="AA586" s="368"/>
      <c r="AB586" s="364"/>
      <c r="AC586" s="364"/>
      <c r="AD586" s="367"/>
      <c r="AE586" s="368"/>
      <c r="AF586" s="368"/>
      <c r="AG586" s="368"/>
      <c r="AH586" s="368"/>
      <c r="AI586" s="368"/>
      <c r="AJ586" s="368"/>
      <c r="AK586" s="368"/>
      <c r="AL586" s="368"/>
      <c r="AM586" s="368"/>
      <c r="AN586" s="368"/>
      <c r="AO586" s="368"/>
      <c r="AP586" s="368"/>
      <c r="AQ586" s="368"/>
      <c r="AR586" s="368"/>
      <c r="AS586" s="368"/>
      <c r="AT586" s="369"/>
    </row>
    <row r="587" spans="1:46" s="366" customFormat="1" x14ac:dyDescent="0.25">
      <c r="A587" s="367"/>
      <c r="B587" s="361"/>
      <c r="C587" s="362"/>
      <c r="D587" s="363"/>
      <c r="E587" s="364"/>
      <c r="F587" s="365"/>
      <c r="L587" s="361"/>
      <c r="M587" s="368"/>
      <c r="N587" s="364"/>
      <c r="O587" s="368"/>
      <c r="P587" s="364"/>
      <c r="Q587" s="368"/>
      <c r="R587" s="368"/>
      <c r="S587" s="368"/>
      <c r="T587" s="368"/>
      <c r="U587" s="369"/>
      <c r="V587" s="369"/>
      <c r="W587" s="369"/>
      <c r="Z587" s="364"/>
      <c r="AA587" s="368"/>
      <c r="AB587" s="364"/>
      <c r="AC587" s="364"/>
      <c r="AD587" s="367"/>
      <c r="AE587" s="368"/>
      <c r="AF587" s="368"/>
      <c r="AG587" s="368"/>
      <c r="AH587" s="368"/>
      <c r="AI587" s="368"/>
      <c r="AJ587" s="368"/>
      <c r="AK587" s="368"/>
      <c r="AL587" s="368"/>
      <c r="AM587" s="368"/>
      <c r="AN587" s="368"/>
      <c r="AO587" s="368"/>
      <c r="AP587" s="368"/>
      <c r="AQ587" s="368"/>
      <c r="AR587" s="368"/>
      <c r="AS587" s="368"/>
      <c r="AT587" s="369"/>
    </row>
    <row r="588" spans="1:46" s="366" customFormat="1" x14ac:dyDescent="0.25">
      <c r="A588" s="367"/>
      <c r="B588" s="361"/>
      <c r="C588" s="362"/>
      <c r="D588" s="363"/>
      <c r="E588" s="364"/>
      <c r="F588" s="365"/>
      <c r="L588" s="361"/>
      <c r="M588" s="368"/>
      <c r="N588" s="364"/>
      <c r="O588" s="368"/>
      <c r="P588" s="364"/>
      <c r="Q588" s="368"/>
      <c r="R588" s="368"/>
      <c r="S588" s="368"/>
      <c r="T588" s="368"/>
      <c r="U588" s="369"/>
      <c r="V588" s="369"/>
      <c r="W588" s="369"/>
      <c r="Z588" s="364"/>
      <c r="AA588" s="368"/>
      <c r="AB588" s="364"/>
      <c r="AC588" s="364"/>
      <c r="AD588" s="367"/>
      <c r="AE588" s="368"/>
      <c r="AF588" s="368"/>
      <c r="AG588" s="368"/>
      <c r="AH588" s="368"/>
      <c r="AI588" s="368"/>
      <c r="AJ588" s="368"/>
      <c r="AK588" s="368"/>
      <c r="AL588" s="368"/>
      <c r="AM588" s="368"/>
      <c r="AN588" s="368"/>
      <c r="AO588" s="368"/>
      <c r="AP588" s="368"/>
      <c r="AQ588" s="368"/>
      <c r="AR588" s="368"/>
      <c r="AS588" s="368"/>
      <c r="AT588" s="369"/>
    </row>
    <row r="589" spans="1:46" s="366" customFormat="1" x14ac:dyDescent="0.25">
      <c r="A589" s="367"/>
      <c r="B589" s="361"/>
      <c r="C589" s="362"/>
      <c r="D589" s="363"/>
      <c r="E589" s="364"/>
      <c r="F589" s="365"/>
      <c r="L589" s="361"/>
      <c r="M589" s="368"/>
      <c r="N589" s="364"/>
      <c r="O589" s="368"/>
      <c r="P589" s="364"/>
      <c r="Q589" s="368"/>
      <c r="R589" s="368"/>
      <c r="S589" s="368"/>
      <c r="T589" s="368"/>
      <c r="U589" s="369"/>
      <c r="V589" s="369"/>
      <c r="W589" s="369"/>
      <c r="Z589" s="364"/>
      <c r="AA589" s="368"/>
      <c r="AB589" s="364"/>
      <c r="AC589" s="364"/>
      <c r="AD589" s="367"/>
      <c r="AE589" s="368"/>
      <c r="AF589" s="368"/>
      <c r="AG589" s="368"/>
      <c r="AH589" s="368"/>
      <c r="AI589" s="368"/>
      <c r="AJ589" s="368"/>
      <c r="AK589" s="368"/>
      <c r="AL589" s="368"/>
      <c r="AM589" s="368"/>
      <c r="AN589" s="368"/>
      <c r="AO589" s="368"/>
      <c r="AP589" s="368"/>
      <c r="AQ589" s="368"/>
      <c r="AR589" s="368"/>
      <c r="AS589" s="368"/>
      <c r="AT589" s="369"/>
    </row>
    <row r="590" spans="1:46" s="366" customFormat="1" x14ac:dyDescent="0.25">
      <c r="A590" s="367"/>
      <c r="B590" s="361"/>
      <c r="C590" s="362"/>
      <c r="D590" s="363"/>
      <c r="E590" s="364"/>
      <c r="F590" s="365"/>
      <c r="L590" s="361"/>
      <c r="M590" s="368"/>
      <c r="N590" s="364"/>
      <c r="O590" s="368"/>
      <c r="P590" s="364"/>
      <c r="Q590" s="368"/>
      <c r="R590" s="368"/>
      <c r="S590" s="368"/>
      <c r="T590" s="368"/>
      <c r="U590" s="369"/>
      <c r="V590" s="369"/>
      <c r="W590" s="369"/>
      <c r="Z590" s="364"/>
      <c r="AA590" s="368"/>
      <c r="AB590" s="364"/>
      <c r="AC590" s="364"/>
      <c r="AD590" s="367"/>
      <c r="AE590" s="368"/>
      <c r="AF590" s="368"/>
      <c r="AG590" s="368"/>
      <c r="AH590" s="368"/>
      <c r="AI590" s="368"/>
      <c r="AJ590" s="368"/>
      <c r="AK590" s="368"/>
      <c r="AL590" s="368"/>
      <c r="AM590" s="368"/>
      <c r="AN590" s="368"/>
      <c r="AO590" s="368"/>
      <c r="AP590" s="368"/>
      <c r="AQ590" s="368"/>
      <c r="AR590" s="368"/>
      <c r="AS590" s="368"/>
      <c r="AT590" s="369"/>
    </row>
    <row r="591" spans="1:46" s="366" customFormat="1" x14ac:dyDescent="0.25">
      <c r="A591" s="367"/>
      <c r="B591" s="361"/>
      <c r="C591" s="362"/>
      <c r="D591" s="363"/>
      <c r="E591" s="364"/>
      <c r="F591" s="365"/>
      <c r="L591" s="361"/>
      <c r="M591" s="368"/>
      <c r="N591" s="364"/>
      <c r="O591" s="368"/>
      <c r="P591" s="364"/>
      <c r="Q591" s="368"/>
      <c r="R591" s="368"/>
      <c r="S591" s="368"/>
      <c r="T591" s="368"/>
      <c r="U591" s="369"/>
      <c r="V591" s="369"/>
      <c r="W591" s="369"/>
      <c r="Z591" s="364"/>
      <c r="AA591" s="368"/>
      <c r="AB591" s="364"/>
      <c r="AC591" s="364"/>
      <c r="AD591" s="367"/>
      <c r="AE591" s="368"/>
      <c r="AF591" s="368"/>
      <c r="AG591" s="368"/>
      <c r="AH591" s="368"/>
      <c r="AI591" s="368"/>
      <c r="AJ591" s="368"/>
      <c r="AK591" s="368"/>
      <c r="AL591" s="368"/>
      <c r="AM591" s="368"/>
      <c r="AN591" s="368"/>
      <c r="AO591" s="368"/>
      <c r="AP591" s="368"/>
      <c r="AQ591" s="368"/>
      <c r="AR591" s="368"/>
      <c r="AS591" s="368"/>
      <c r="AT591" s="369"/>
    </row>
    <row r="592" spans="1:46" s="366" customFormat="1" x14ac:dyDescent="0.25">
      <c r="A592" s="367"/>
      <c r="B592" s="361"/>
      <c r="C592" s="362"/>
      <c r="D592" s="363"/>
      <c r="E592" s="364"/>
      <c r="F592" s="365"/>
      <c r="L592" s="361"/>
      <c r="M592" s="368"/>
      <c r="N592" s="364"/>
      <c r="O592" s="368"/>
      <c r="P592" s="364"/>
      <c r="Q592" s="368"/>
      <c r="R592" s="368"/>
      <c r="S592" s="368"/>
      <c r="T592" s="368"/>
      <c r="U592" s="369"/>
      <c r="V592" s="369"/>
      <c r="W592" s="369"/>
      <c r="Z592" s="364"/>
      <c r="AA592" s="368"/>
      <c r="AB592" s="364"/>
      <c r="AC592" s="364"/>
      <c r="AD592" s="367"/>
      <c r="AE592" s="368"/>
      <c r="AF592" s="368"/>
      <c r="AG592" s="368"/>
      <c r="AH592" s="368"/>
      <c r="AI592" s="368"/>
      <c r="AJ592" s="368"/>
      <c r="AK592" s="368"/>
      <c r="AL592" s="368"/>
      <c r="AM592" s="368"/>
      <c r="AN592" s="368"/>
      <c r="AO592" s="368"/>
      <c r="AP592" s="368"/>
      <c r="AQ592" s="368"/>
      <c r="AR592" s="368"/>
      <c r="AS592" s="368"/>
      <c r="AT592" s="369"/>
    </row>
    <row r="593" spans="1:46" s="366" customFormat="1" x14ac:dyDescent="0.25">
      <c r="A593" s="367"/>
      <c r="B593" s="361"/>
      <c r="C593" s="362"/>
      <c r="D593" s="363"/>
      <c r="E593" s="364"/>
      <c r="F593" s="365"/>
      <c r="L593" s="361"/>
      <c r="M593" s="368"/>
      <c r="N593" s="364"/>
      <c r="O593" s="368"/>
      <c r="P593" s="364"/>
      <c r="Q593" s="368"/>
      <c r="R593" s="368"/>
      <c r="S593" s="368"/>
      <c r="T593" s="368"/>
      <c r="U593" s="369"/>
      <c r="V593" s="369"/>
      <c r="W593" s="369"/>
      <c r="Z593" s="364"/>
      <c r="AA593" s="368"/>
      <c r="AB593" s="364"/>
      <c r="AC593" s="364"/>
      <c r="AD593" s="367"/>
      <c r="AE593" s="368"/>
      <c r="AF593" s="368"/>
      <c r="AG593" s="368"/>
      <c r="AH593" s="368"/>
      <c r="AI593" s="368"/>
      <c r="AJ593" s="368"/>
      <c r="AK593" s="368"/>
      <c r="AL593" s="368"/>
      <c r="AM593" s="368"/>
      <c r="AN593" s="368"/>
      <c r="AO593" s="368"/>
      <c r="AP593" s="368"/>
      <c r="AQ593" s="368"/>
      <c r="AR593" s="368"/>
      <c r="AS593" s="368"/>
      <c r="AT593" s="369"/>
    </row>
    <row r="594" spans="1:46" s="366" customFormat="1" x14ac:dyDescent="0.25">
      <c r="A594" s="367"/>
      <c r="B594" s="361"/>
      <c r="C594" s="362"/>
      <c r="D594" s="363"/>
      <c r="E594" s="364"/>
      <c r="F594" s="365"/>
      <c r="L594" s="361"/>
      <c r="M594" s="368"/>
      <c r="N594" s="364"/>
      <c r="O594" s="368"/>
      <c r="P594" s="364"/>
      <c r="Q594" s="368"/>
      <c r="R594" s="368"/>
      <c r="S594" s="368"/>
      <c r="T594" s="368"/>
      <c r="U594" s="369"/>
      <c r="V594" s="369"/>
      <c r="W594" s="369"/>
      <c r="Z594" s="364"/>
      <c r="AA594" s="368"/>
      <c r="AB594" s="364"/>
      <c r="AC594" s="364"/>
      <c r="AD594" s="367"/>
      <c r="AE594" s="368"/>
      <c r="AF594" s="368"/>
      <c r="AG594" s="368"/>
      <c r="AH594" s="368"/>
      <c r="AI594" s="368"/>
      <c r="AJ594" s="368"/>
      <c r="AK594" s="368"/>
      <c r="AL594" s="368"/>
      <c r="AM594" s="368"/>
      <c r="AN594" s="368"/>
      <c r="AO594" s="368"/>
      <c r="AP594" s="368"/>
      <c r="AQ594" s="368"/>
      <c r="AR594" s="368"/>
      <c r="AS594" s="368"/>
      <c r="AT594" s="369"/>
    </row>
    <row r="595" spans="1:46" s="366" customFormat="1" x14ac:dyDescent="0.25">
      <c r="A595" s="367"/>
      <c r="B595" s="361"/>
      <c r="C595" s="362"/>
      <c r="D595" s="363"/>
      <c r="E595" s="364"/>
      <c r="F595" s="365"/>
      <c r="L595" s="361"/>
      <c r="M595" s="368"/>
      <c r="N595" s="364"/>
      <c r="O595" s="368"/>
      <c r="P595" s="364"/>
      <c r="Q595" s="368"/>
      <c r="R595" s="368"/>
      <c r="S595" s="368"/>
      <c r="T595" s="368"/>
      <c r="U595" s="369"/>
      <c r="V595" s="369"/>
      <c r="W595" s="369"/>
      <c r="Z595" s="364"/>
      <c r="AA595" s="368"/>
      <c r="AB595" s="364"/>
      <c r="AC595" s="364"/>
      <c r="AD595" s="367"/>
      <c r="AE595" s="368"/>
      <c r="AF595" s="368"/>
      <c r="AG595" s="368"/>
      <c r="AH595" s="368"/>
      <c r="AI595" s="368"/>
      <c r="AJ595" s="368"/>
      <c r="AK595" s="368"/>
      <c r="AL595" s="368"/>
      <c r="AM595" s="368"/>
      <c r="AN595" s="368"/>
      <c r="AO595" s="368"/>
      <c r="AP595" s="368"/>
      <c r="AQ595" s="368"/>
      <c r="AR595" s="368"/>
      <c r="AS595" s="368"/>
      <c r="AT595" s="369"/>
    </row>
    <row r="596" spans="1:46" s="366" customFormat="1" x14ac:dyDescent="0.25">
      <c r="A596" s="367"/>
      <c r="B596" s="361"/>
      <c r="C596" s="362"/>
      <c r="D596" s="363"/>
      <c r="E596" s="364"/>
      <c r="F596" s="365"/>
      <c r="L596" s="361"/>
      <c r="M596" s="368"/>
      <c r="N596" s="364"/>
      <c r="O596" s="368"/>
      <c r="P596" s="364"/>
      <c r="Q596" s="368"/>
      <c r="R596" s="368"/>
      <c r="S596" s="368"/>
      <c r="T596" s="368"/>
      <c r="U596" s="369"/>
      <c r="V596" s="369"/>
      <c r="W596" s="369"/>
      <c r="Z596" s="364"/>
      <c r="AA596" s="368"/>
      <c r="AB596" s="364"/>
      <c r="AC596" s="364"/>
      <c r="AD596" s="367"/>
      <c r="AE596" s="368"/>
      <c r="AF596" s="368"/>
      <c r="AG596" s="368"/>
      <c r="AH596" s="368"/>
      <c r="AI596" s="368"/>
      <c r="AJ596" s="368"/>
      <c r="AK596" s="368"/>
      <c r="AL596" s="368"/>
      <c r="AM596" s="368"/>
      <c r="AN596" s="368"/>
      <c r="AO596" s="368"/>
      <c r="AP596" s="368"/>
      <c r="AQ596" s="368"/>
      <c r="AR596" s="368"/>
      <c r="AS596" s="368"/>
      <c r="AT596" s="369"/>
    </row>
    <row r="597" spans="1:46" s="366" customFormat="1" x14ac:dyDescent="0.25">
      <c r="A597" s="367"/>
      <c r="B597" s="361"/>
      <c r="C597" s="362"/>
      <c r="D597" s="363"/>
      <c r="E597" s="364"/>
      <c r="F597" s="365"/>
      <c r="L597" s="361"/>
      <c r="M597" s="368"/>
      <c r="N597" s="364"/>
      <c r="O597" s="368"/>
      <c r="P597" s="364"/>
      <c r="Q597" s="368"/>
      <c r="R597" s="368"/>
      <c r="S597" s="368"/>
      <c r="T597" s="368"/>
      <c r="U597" s="369"/>
      <c r="V597" s="369"/>
      <c r="W597" s="369"/>
      <c r="Z597" s="364"/>
      <c r="AA597" s="368"/>
      <c r="AB597" s="364"/>
      <c r="AC597" s="364"/>
      <c r="AD597" s="367"/>
      <c r="AE597" s="368"/>
      <c r="AF597" s="368"/>
      <c r="AG597" s="368"/>
      <c r="AH597" s="368"/>
      <c r="AI597" s="368"/>
      <c r="AJ597" s="368"/>
      <c r="AK597" s="368"/>
      <c r="AL597" s="368"/>
      <c r="AM597" s="368"/>
      <c r="AN597" s="368"/>
      <c r="AO597" s="368"/>
      <c r="AP597" s="368"/>
      <c r="AQ597" s="368"/>
      <c r="AR597" s="368"/>
      <c r="AS597" s="368"/>
      <c r="AT597" s="369"/>
    </row>
    <row r="598" spans="1:46" s="366" customFormat="1" x14ac:dyDescent="0.25">
      <c r="A598" s="367"/>
      <c r="B598" s="361"/>
      <c r="C598" s="362"/>
      <c r="D598" s="363"/>
      <c r="E598" s="364"/>
      <c r="F598" s="365"/>
      <c r="L598" s="361"/>
      <c r="M598" s="368"/>
      <c r="N598" s="364"/>
      <c r="O598" s="368"/>
      <c r="P598" s="364"/>
      <c r="Q598" s="368"/>
      <c r="R598" s="368"/>
      <c r="S598" s="368"/>
      <c r="T598" s="368"/>
      <c r="U598" s="369"/>
      <c r="V598" s="369"/>
      <c r="W598" s="369"/>
      <c r="Z598" s="364"/>
      <c r="AA598" s="368"/>
      <c r="AB598" s="364"/>
      <c r="AC598" s="364"/>
      <c r="AD598" s="367"/>
      <c r="AE598" s="368"/>
      <c r="AF598" s="368"/>
      <c r="AG598" s="368"/>
      <c r="AH598" s="368"/>
      <c r="AI598" s="368"/>
      <c r="AJ598" s="368"/>
      <c r="AK598" s="368"/>
      <c r="AL598" s="368"/>
      <c r="AM598" s="368"/>
      <c r="AN598" s="368"/>
      <c r="AO598" s="368"/>
      <c r="AP598" s="368"/>
      <c r="AQ598" s="368"/>
      <c r="AR598" s="368"/>
      <c r="AS598" s="368"/>
      <c r="AT598" s="369"/>
    </row>
    <row r="599" spans="1:46" s="366" customFormat="1" x14ac:dyDescent="0.25">
      <c r="A599" s="367"/>
      <c r="B599" s="361"/>
      <c r="C599" s="362"/>
      <c r="D599" s="363"/>
      <c r="E599" s="364"/>
      <c r="F599" s="365"/>
      <c r="L599" s="361"/>
      <c r="M599" s="368"/>
      <c r="N599" s="364"/>
      <c r="O599" s="368"/>
      <c r="P599" s="364"/>
      <c r="Q599" s="368"/>
      <c r="R599" s="368"/>
      <c r="S599" s="368"/>
      <c r="T599" s="368"/>
      <c r="U599" s="369"/>
      <c r="V599" s="369"/>
      <c r="W599" s="369"/>
      <c r="Z599" s="364"/>
      <c r="AA599" s="368"/>
      <c r="AB599" s="364"/>
      <c r="AC599" s="364"/>
      <c r="AD599" s="367"/>
      <c r="AE599" s="368"/>
      <c r="AF599" s="368"/>
      <c r="AG599" s="368"/>
      <c r="AH599" s="368"/>
      <c r="AI599" s="368"/>
      <c r="AJ599" s="368"/>
      <c r="AK599" s="368"/>
      <c r="AL599" s="368"/>
      <c r="AM599" s="368"/>
      <c r="AN599" s="368"/>
      <c r="AO599" s="368"/>
      <c r="AP599" s="368"/>
      <c r="AQ599" s="368"/>
      <c r="AR599" s="368"/>
      <c r="AS599" s="368"/>
      <c r="AT599" s="369"/>
    </row>
    <row r="600" spans="1:46" s="366" customFormat="1" x14ac:dyDescent="0.25">
      <c r="A600" s="367"/>
      <c r="B600" s="361"/>
      <c r="C600" s="362"/>
      <c r="D600" s="363"/>
      <c r="E600" s="364"/>
      <c r="F600" s="365"/>
      <c r="L600" s="361"/>
      <c r="M600" s="368"/>
      <c r="N600" s="364"/>
      <c r="O600" s="368"/>
      <c r="P600" s="364"/>
      <c r="Q600" s="368"/>
      <c r="R600" s="368"/>
      <c r="S600" s="368"/>
      <c r="T600" s="368"/>
      <c r="U600" s="369"/>
      <c r="V600" s="369"/>
      <c r="W600" s="369"/>
      <c r="Z600" s="364"/>
      <c r="AA600" s="368"/>
      <c r="AB600" s="364"/>
      <c r="AC600" s="364"/>
      <c r="AD600" s="367"/>
      <c r="AE600" s="368"/>
      <c r="AF600" s="368"/>
      <c r="AG600" s="368"/>
      <c r="AH600" s="368"/>
      <c r="AI600" s="368"/>
      <c r="AJ600" s="368"/>
      <c r="AK600" s="368"/>
      <c r="AL600" s="368"/>
      <c r="AM600" s="368"/>
      <c r="AN600" s="368"/>
      <c r="AO600" s="368"/>
      <c r="AP600" s="368"/>
      <c r="AQ600" s="368"/>
      <c r="AR600" s="368"/>
      <c r="AS600" s="368"/>
      <c r="AT600" s="369"/>
    </row>
    <row r="601" spans="1:46" s="366" customFormat="1" x14ac:dyDescent="0.25">
      <c r="A601" s="367"/>
      <c r="B601" s="361"/>
      <c r="C601" s="362"/>
      <c r="D601" s="363"/>
      <c r="E601" s="364"/>
      <c r="F601" s="365"/>
      <c r="L601" s="361"/>
      <c r="M601" s="368"/>
      <c r="N601" s="364"/>
      <c r="O601" s="368"/>
      <c r="P601" s="364"/>
      <c r="Q601" s="368"/>
      <c r="R601" s="368"/>
      <c r="S601" s="368"/>
      <c r="T601" s="368"/>
      <c r="U601" s="369"/>
      <c r="V601" s="369"/>
      <c r="W601" s="369"/>
      <c r="Z601" s="364"/>
      <c r="AA601" s="368"/>
      <c r="AB601" s="364"/>
      <c r="AC601" s="364"/>
      <c r="AD601" s="367"/>
      <c r="AE601" s="368"/>
      <c r="AF601" s="368"/>
      <c r="AG601" s="368"/>
      <c r="AH601" s="368"/>
      <c r="AI601" s="368"/>
      <c r="AJ601" s="368"/>
      <c r="AK601" s="368"/>
      <c r="AL601" s="368"/>
      <c r="AM601" s="368"/>
      <c r="AN601" s="368"/>
      <c r="AO601" s="368"/>
      <c r="AP601" s="368"/>
      <c r="AQ601" s="368"/>
      <c r="AR601" s="368"/>
      <c r="AS601" s="368"/>
      <c r="AT601" s="369"/>
    </row>
    <row r="602" spans="1:46" s="366" customFormat="1" x14ac:dyDescent="0.25">
      <c r="A602" s="367"/>
      <c r="B602" s="361"/>
      <c r="C602" s="362"/>
      <c r="D602" s="363"/>
      <c r="E602" s="364"/>
      <c r="F602" s="365"/>
      <c r="L602" s="361"/>
      <c r="M602" s="368"/>
      <c r="N602" s="364"/>
      <c r="O602" s="368"/>
      <c r="P602" s="364"/>
      <c r="Q602" s="368"/>
      <c r="R602" s="368"/>
      <c r="S602" s="368"/>
      <c r="T602" s="368"/>
      <c r="U602" s="369"/>
      <c r="V602" s="369"/>
      <c r="W602" s="369"/>
      <c r="Z602" s="364"/>
      <c r="AA602" s="368"/>
      <c r="AB602" s="364"/>
      <c r="AC602" s="364"/>
      <c r="AD602" s="367"/>
      <c r="AE602" s="368"/>
      <c r="AF602" s="368"/>
      <c r="AG602" s="368"/>
      <c r="AH602" s="368"/>
      <c r="AI602" s="368"/>
      <c r="AJ602" s="368"/>
      <c r="AK602" s="368"/>
      <c r="AL602" s="368"/>
      <c r="AM602" s="368"/>
      <c r="AN602" s="368"/>
      <c r="AO602" s="368"/>
      <c r="AP602" s="368"/>
      <c r="AQ602" s="368"/>
      <c r="AR602" s="368"/>
      <c r="AS602" s="368"/>
      <c r="AT602" s="369"/>
    </row>
    <row r="603" spans="1:46" s="366" customFormat="1" x14ac:dyDescent="0.25">
      <c r="A603" s="367"/>
      <c r="B603" s="361"/>
      <c r="C603" s="362"/>
      <c r="D603" s="363"/>
      <c r="E603" s="364"/>
      <c r="F603" s="365"/>
      <c r="L603" s="361"/>
      <c r="M603" s="368"/>
      <c r="N603" s="364"/>
      <c r="O603" s="368"/>
      <c r="P603" s="364"/>
      <c r="Q603" s="368"/>
      <c r="R603" s="368"/>
      <c r="S603" s="368"/>
      <c r="T603" s="368"/>
      <c r="U603" s="369"/>
      <c r="V603" s="369"/>
      <c r="W603" s="369"/>
      <c r="Z603" s="364"/>
      <c r="AA603" s="368"/>
      <c r="AB603" s="364"/>
      <c r="AC603" s="364"/>
      <c r="AD603" s="367"/>
      <c r="AE603" s="368"/>
      <c r="AF603" s="368"/>
      <c r="AG603" s="368"/>
      <c r="AH603" s="368"/>
      <c r="AI603" s="368"/>
      <c r="AJ603" s="368"/>
      <c r="AK603" s="368"/>
      <c r="AL603" s="368"/>
      <c r="AM603" s="368"/>
      <c r="AN603" s="368"/>
      <c r="AO603" s="368"/>
      <c r="AP603" s="368"/>
      <c r="AQ603" s="368"/>
      <c r="AR603" s="368"/>
      <c r="AS603" s="368"/>
      <c r="AT603" s="369"/>
    </row>
    <row r="604" spans="1:46" s="366" customFormat="1" x14ac:dyDescent="0.25">
      <c r="A604" s="367"/>
      <c r="B604" s="361"/>
      <c r="C604" s="362"/>
      <c r="D604" s="363"/>
      <c r="E604" s="364"/>
      <c r="F604" s="365"/>
      <c r="L604" s="361"/>
      <c r="M604" s="368"/>
      <c r="N604" s="364"/>
      <c r="O604" s="368"/>
      <c r="P604" s="364"/>
      <c r="Q604" s="368"/>
      <c r="R604" s="368"/>
      <c r="S604" s="368"/>
      <c r="T604" s="368"/>
      <c r="U604" s="369"/>
      <c r="V604" s="369"/>
      <c r="W604" s="369"/>
      <c r="Z604" s="364"/>
      <c r="AA604" s="368"/>
      <c r="AB604" s="364"/>
      <c r="AC604" s="364"/>
      <c r="AD604" s="367"/>
      <c r="AE604" s="368"/>
      <c r="AF604" s="368"/>
      <c r="AG604" s="368"/>
      <c r="AH604" s="368"/>
      <c r="AI604" s="368"/>
      <c r="AJ604" s="368"/>
      <c r="AK604" s="368"/>
      <c r="AL604" s="368"/>
      <c r="AM604" s="368"/>
      <c r="AN604" s="368"/>
      <c r="AO604" s="368"/>
      <c r="AP604" s="368"/>
      <c r="AQ604" s="368"/>
      <c r="AR604" s="368"/>
      <c r="AS604" s="368"/>
      <c r="AT604" s="369"/>
    </row>
    <row r="605" spans="1:46" s="366" customFormat="1" x14ac:dyDescent="0.25">
      <c r="A605" s="367"/>
      <c r="B605" s="361"/>
      <c r="C605" s="362"/>
      <c r="D605" s="363"/>
      <c r="E605" s="364"/>
      <c r="F605" s="365"/>
      <c r="L605" s="361"/>
      <c r="M605" s="368"/>
      <c r="N605" s="364"/>
      <c r="O605" s="368"/>
      <c r="P605" s="364"/>
      <c r="Q605" s="368"/>
      <c r="R605" s="368"/>
      <c r="S605" s="368"/>
      <c r="T605" s="368"/>
      <c r="U605" s="369"/>
      <c r="V605" s="369"/>
      <c r="W605" s="369"/>
      <c r="Z605" s="364"/>
      <c r="AA605" s="368"/>
      <c r="AB605" s="364"/>
      <c r="AC605" s="364"/>
      <c r="AD605" s="367"/>
      <c r="AE605" s="368"/>
      <c r="AF605" s="368"/>
      <c r="AG605" s="368"/>
      <c r="AH605" s="368"/>
      <c r="AI605" s="368"/>
      <c r="AJ605" s="368"/>
      <c r="AK605" s="368"/>
      <c r="AL605" s="368"/>
      <c r="AM605" s="368"/>
      <c r="AN605" s="368"/>
      <c r="AO605" s="368"/>
      <c r="AP605" s="368"/>
      <c r="AQ605" s="368"/>
      <c r="AR605" s="368"/>
      <c r="AS605" s="368"/>
      <c r="AT605" s="369"/>
    </row>
    <row r="606" spans="1:46" s="366" customFormat="1" x14ac:dyDescent="0.25">
      <c r="A606" s="367"/>
      <c r="B606" s="361"/>
      <c r="C606" s="362"/>
      <c r="D606" s="363"/>
      <c r="E606" s="364"/>
      <c r="F606" s="365"/>
      <c r="L606" s="361"/>
      <c r="M606" s="368"/>
      <c r="N606" s="364"/>
      <c r="O606" s="368"/>
      <c r="P606" s="364"/>
      <c r="Q606" s="368"/>
      <c r="R606" s="368"/>
      <c r="S606" s="368"/>
      <c r="T606" s="368"/>
      <c r="U606" s="369"/>
      <c r="V606" s="369"/>
      <c r="W606" s="369"/>
      <c r="Z606" s="364"/>
      <c r="AA606" s="368"/>
      <c r="AB606" s="364"/>
      <c r="AC606" s="364"/>
      <c r="AD606" s="367"/>
      <c r="AE606" s="368"/>
      <c r="AF606" s="368"/>
      <c r="AG606" s="368"/>
      <c r="AH606" s="368"/>
      <c r="AI606" s="368"/>
      <c r="AJ606" s="368"/>
      <c r="AK606" s="368"/>
      <c r="AL606" s="368"/>
      <c r="AM606" s="368"/>
      <c r="AN606" s="368"/>
      <c r="AO606" s="368"/>
      <c r="AP606" s="368"/>
      <c r="AQ606" s="368"/>
      <c r="AR606" s="368"/>
      <c r="AS606" s="368"/>
      <c r="AT606" s="369"/>
    </row>
    <row r="607" spans="1:46" s="366" customFormat="1" x14ac:dyDescent="0.25">
      <c r="A607" s="367"/>
      <c r="B607" s="361"/>
      <c r="C607" s="362"/>
      <c r="D607" s="363"/>
      <c r="E607" s="364"/>
      <c r="F607" s="365"/>
      <c r="L607" s="361"/>
      <c r="M607" s="368"/>
      <c r="N607" s="364"/>
      <c r="O607" s="368"/>
      <c r="P607" s="364"/>
      <c r="Q607" s="368"/>
      <c r="R607" s="368"/>
      <c r="S607" s="368"/>
      <c r="T607" s="368"/>
      <c r="U607" s="369"/>
      <c r="V607" s="369"/>
      <c r="W607" s="369"/>
      <c r="Z607" s="364"/>
      <c r="AA607" s="368"/>
      <c r="AB607" s="364"/>
      <c r="AC607" s="364"/>
      <c r="AD607" s="367"/>
      <c r="AE607" s="368"/>
      <c r="AF607" s="368"/>
      <c r="AG607" s="368"/>
      <c r="AH607" s="368"/>
      <c r="AI607" s="368"/>
      <c r="AJ607" s="368"/>
      <c r="AK607" s="368"/>
      <c r="AL607" s="368"/>
      <c r="AM607" s="368"/>
      <c r="AN607" s="368"/>
      <c r="AO607" s="368"/>
      <c r="AP607" s="368"/>
      <c r="AQ607" s="368"/>
      <c r="AR607" s="368"/>
      <c r="AS607" s="368"/>
      <c r="AT607" s="369"/>
    </row>
    <row r="608" spans="1:46" s="366" customFormat="1" x14ac:dyDescent="0.25">
      <c r="A608" s="367"/>
      <c r="B608" s="361"/>
      <c r="C608" s="362"/>
      <c r="D608" s="363"/>
      <c r="E608" s="364"/>
      <c r="F608" s="365"/>
      <c r="L608" s="361"/>
      <c r="M608" s="368"/>
      <c r="N608" s="364"/>
      <c r="O608" s="368"/>
      <c r="P608" s="364"/>
      <c r="Q608" s="368"/>
      <c r="R608" s="368"/>
      <c r="S608" s="368"/>
      <c r="T608" s="368"/>
      <c r="U608" s="369"/>
      <c r="V608" s="369"/>
      <c r="W608" s="369"/>
      <c r="Z608" s="364"/>
      <c r="AA608" s="368"/>
      <c r="AB608" s="364"/>
      <c r="AC608" s="364"/>
      <c r="AD608" s="367"/>
      <c r="AE608" s="368"/>
      <c r="AF608" s="368"/>
      <c r="AG608" s="368"/>
      <c r="AH608" s="368"/>
      <c r="AI608" s="368"/>
      <c r="AJ608" s="368"/>
      <c r="AK608" s="368"/>
      <c r="AL608" s="368"/>
      <c r="AM608" s="368"/>
      <c r="AN608" s="368"/>
      <c r="AO608" s="368"/>
      <c r="AP608" s="368"/>
      <c r="AQ608" s="368"/>
      <c r="AR608" s="368"/>
      <c r="AS608" s="368"/>
      <c r="AT608" s="369"/>
    </row>
    <row r="609" spans="1:46" s="366" customFormat="1" x14ac:dyDescent="0.25">
      <c r="A609" s="367"/>
      <c r="B609" s="361"/>
      <c r="C609" s="362"/>
      <c r="D609" s="363"/>
      <c r="E609" s="364"/>
      <c r="F609" s="365"/>
      <c r="L609" s="361"/>
      <c r="M609" s="368"/>
      <c r="N609" s="364"/>
      <c r="O609" s="368"/>
      <c r="P609" s="364"/>
      <c r="Q609" s="368"/>
      <c r="R609" s="368"/>
      <c r="S609" s="368"/>
      <c r="T609" s="368"/>
      <c r="U609" s="369"/>
      <c r="V609" s="369"/>
      <c r="W609" s="369"/>
      <c r="Z609" s="364"/>
      <c r="AA609" s="368"/>
      <c r="AB609" s="364"/>
      <c r="AC609" s="364"/>
      <c r="AD609" s="367"/>
      <c r="AE609" s="368"/>
      <c r="AF609" s="368"/>
      <c r="AG609" s="368"/>
      <c r="AH609" s="368"/>
      <c r="AI609" s="368"/>
      <c r="AJ609" s="368"/>
      <c r="AK609" s="368"/>
      <c r="AL609" s="368"/>
      <c r="AM609" s="368"/>
      <c r="AN609" s="368"/>
      <c r="AO609" s="368"/>
      <c r="AP609" s="368"/>
      <c r="AQ609" s="368"/>
      <c r="AR609" s="368"/>
      <c r="AS609" s="368"/>
      <c r="AT609" s="369"/>
    </row>
    <row r="610" spans="1:46" s="366" customFormat="1" x14ac:dyDescent="0.25">
      <c r="A610" s="367"/>
      <c r="B610" s="361"/>
      <c r="C610" s="362"/>
      <c r="D610" s="363"/>
      <c r="E610" s="364"/>
      <c r="F610" s="365"/>
      <c r="L610" s="361"/>
      <c r="M610" s="368"/>
      <c r="N610" s="364"/>
      <c r="O610" s="368"/>
      <c r="P610" s="364"/>
      <c r="Q610" s="368"/>
      <c r="R610" s="368"/>
      <c r="S610" s="368"/>
      <c r="T610" s="368"/>
      <c r="U610" s="369"/>
      <c r="V610" s="369"/>
      <c r="W610" s="369"/>
      <c r="Z610" s="364"/>
      <c r="AA610" s="368"/>
      <c r="AB610" s="364"/>
      <c r="AC610" s="364"/>
      <c r="AD610" s="367"/>
      <c r="AE610" s="368"/>
      <c r="AF610" s="368"/>
      <c r="AG610" s="368"/>
      <c r="AH610" s="368"/>
      <c r="AI610" s="368"/>
      <c r="AJ610" s="368"/>
      <c r="AK610" s="368"/>
      <c r="AL610" s="368"/>
      <c r="AM610" s="368"/>
      <c r="AN610" s="368"/>
      <c r="AO610" s="368"/>
      <c r="AP610" s="368"/>
      <c r="AQ610" s="368"/>
      <c r="AR610" s="368"/>
      <c r="AS610" s="368"/>
      <c r="AT610" s="369"/>
    </row>
    <row r="611" spans="1:46" s="366" customFormat="1" x14ac:dyDescent="0.25">
      <c r="A611" s="367"/>
      <c r="B611" s="361"/>
      <c r="C611" s="362"/>
      <c r="D611" s="363"/>
      <c r="E611" s="364"/>
      <c r="F611" s="365"/>
      <c r="L611" s="361"/>
      <c r="M611" s="368"/>
      <c r="N611" s="364"/>
      <c r="O611" s="368"/>
      <c r="P611" s="364"/>
      <c r="Q611" s="368"/>
      <c r="R611" s="368"/>
      <c r="S611" s="368"/>
      <c r="T611" s="368"/>
      <c r="U611" s="369"/>
      <c r="V611" s="369"/>
      <c r="W611" s="369"/>
      <c r="Z611" s="364"/>
      <c r="AA611" s="368"/>
      <c r="AB611" s="364"/>
      <c r="AC611" s="364"/>
      <c r="AD611" s="367"/>
      <c r="AE611" s="368"/>
      <c r="AF611" s="368"/>
      <c r="AG611" s="368"/>
      <c r="AH611" s="368"/>
      <c r="AI611" s="368"/>
      <c r="AJ611" s="368"/>
      <c r="AK611" s="368"/>
      <c r="AL611" s="368"/>
      <c r="AM611" s="368"/>
      <c r="AN611" s="368"/>
      <c r="AO611" s="368"/>
      <c r="AP611" s="368"/>
      <c r="AQ611" s="368"/>
      <c r="AR611" s="368"/>
      <c r="AS611" s="368"/>
      <c r="AT611" s="369"/>
    </row>
    <row r="612" spans="1:46" s="366" customFormat="1" x14ac:dyDescent="0.25">
      <c r="A612" s="367"/>
      <c r="B612" s="361"/>
      <c r="C612" s="362"/>
      <c r="D612" s="363"/>
      <c r="E612" s="364"/>
      <c r="F612" s="365"/>
      <c r="L612" s="361"/>
      <c r="M612" s="368"/>
      <c r="N612" s="364"/>
      <c r="O612" s="368"/>
      <c r="P612" s="364"/>
      <c r="Q612" s="368"/>
      <c r="R612" s="368"/>
      <c r="S612" s="368"/>
      <c r="T612" s="368"/>
      <c r="U612" s="369"/>
      <c r="V612" s="369"/>
      <c r="W612" s="369"/>
      <c r="Z612" s="364"/>
      <c r="AA612" s="368"/>
      <c r="AB612" s="364"/>
      <c r="AC612" s="364"/>
      <c r="AD612" s="367"/>
      <c r="AE612" s="368"/>
      <c r="AF612" s="368"/>
      <c r="AG612" s="368"/>
      <c r="AH612" s="368"/>
      <c r="AI612" s="368"/>
      <c r="AJ612" s="368"/>
      <c r="AK612" s="368"/>
      <c r="AL612" s="368"/>
      <c r="AM612" s="368"/>
      <c r="AN612" s="368"/>
      <c r="AO612" s="368"/>
      <c r="AP612" s="368"/>
      <c r="AQ612" s="368"/>
      <c r="AR612" s="368"/>
      <c r="AS612" s="368"/>
      <c r="AT612" s="369"/>
    </row>
    <row r="613" spans="1:46" s="366" customFormat="1" x14ac:dyDescent="0.25">
      <c r="A613" s="367"/>
      <c r="B613" s="361"/>
      <c r="C613" s="362"/>
      <c r="D613" s="363"/>
      <c r="E613" s="364"/>
      <c r="F613" s="365"/>
      <c r="L613" s="361"/>
      <c r="M613" s="368"/>
      <c r="N613" s="364"/>
      <c r="O613" s="368"/>
      <c r="P613" s="364"/>
      <c r="Q613" s="368"/>
      <c r="R613" s="368"/>
      <c r="S613" s="368"/>
      <c r="T613" s="368"/>
      <c r="U613" s="369"/>
      <c r="V613" s="369"/>
      <c r="W613" s="369"/>
      <c r="Z613" s="364"/>
      <c r="AA613" s="368"/>
      <c r="AB613" s="364"/>
      <c r="AC613" s="364"/>
      <c r="AD613" s="367"/>
      <c r="AE613" s="368"/>
      <c r="AF613" s="368"/>
      <c r="AG613" s="368"/>
      <c r="AH613" s="368"/>
      <c r="AI613" s="368"/>
      <c r="AJ613" s="368"/>
      <c r="AK613" s="368"/>
      <c r="AL613" s="368"/>
      <c r="AM613" s="368"/>
      <c r="AN613" s="368"/>
      <c r="AO613" s="368"/>
      <c r="AP613" s="368"/>
      <c r="AQ613" s="368"/>
      <c r="AR613" s="368"/>
      <c r="AS613" s="368"/>
      <c r="AT613" s="369"/>
    </row>
    <row r="614" spans="1:46" s="366" customFormat="1" x14ac:dyDescent="0.25">
      <c r="A614" s="367"/>
      <c r="B614" s="361"/>
      <c r="C614" s="362"/>
      <c r="D614" s="363"/>
      <c r="E614" s="364"/>
      <c r="F614" s="365"/>
      <c r="L614" s="361"/>
      <c r="M614" s="368"/>
      <c r="N614" s="364"/>
      <c r="O614" s="368"/>
      <c r="P614" s="364"/>
      <c r="Q614" s="368"/>
      <c r="R614" s="368"/>
      <c r="S614" s="368"/>
      <c r="T614" s="368"/>
      <c r="U614" s="369"/>
      <c r="V614" s="369"/>
      <c r="W614" s="369"/>
      <c r="Z614" s="364"/>
      <c r="AA614" s="368"/>
      <c r="AB614" s="364"/>
      <c r="AC614" s="364"/>
      <c r="AD614" s="367"/>
      <c r="AE614" s="368"/>
      <c r="AF614" s="368"/>
      <c r="AG614" s="368"/>
      <c r="AH614" s="368"/>
      <c r="AI614" s="368"/>
      <c r="AJ614" s="368"/>
      <c r="AK614" s="368"/>
      <c r="AL614" s="368"/>
      <c r="AM614" s="368"/>
      <c r="AN614" s="368"/>
      <c r="AO614" s="368"/>
      <c r="AP614" s="368"/>
      <c r="AQ614" s="368"/>
      <c r="AR614" s="368"/>
      <c r="AS614" s="368"/>
      <c r="AT614" s="369"/>
    </row>
    <row r="615" spans="1:46" s="366" customFormat="1" x14ac:dyDescent="0.25">
      <c r="A615" s="367"/>
      <c r="B615" s="361"/>
      <c r="C615" s="362"/>
      <c r="D615" s="363"/>
      <c r="E615" s="364"/>
      <c r="F615" s="365"/>
      <c r="L615" s="361"/>
      <c r="M615" s="368"/>
      <c r="N615" s="364"/>
      <c r="O615" s="368"/>
      <c r="P615" s="364"/>
      <c r="Q615" s="368"/>
      <c r="R615" s="368"/>
      <c r="S615" s="368"/>
      <c r="T615" s="368"/>
      <c r="U615" s="369"/>
      <c r="V615" s="369"/>
      <c r="W615" s="369"/>
      <c r="Z615" s="364"/>
      <c r="AA615" s="368"/>
      <c r="AB615" s="364"/>
      <c r="AC615" s="364"/>
      <c r="AD615" s="367"/>
      <c r="AE615" s="368"/>
      <c r="AF615" s="368"/>
      <c r="AG615" s="368"/>
      <c r="AH615" s="368"/>
      <c r="AI615" s="368"/>
      <c r="AJ615" s="368"/>
      <c r="AK615" s="368"/>
      <c r="AL615" s="368"/>
      <c r="AM615" s="368"/>
      <c r="AN615" s="368"/>
      <c r="AO615" s="368"/>
      <c r="AP615" s="368"/>
      <c r="AQ615" s="368"/>
      <c r="AR615" s="368"/>
      <c r="AS615" s="368"/>
      <c r="AT615" s="369"/>
    </row>
    <row r="616" spans="1:46" s="366" customFormat="1" x14ac:dyDescent="0.25">
      <c r="A616" s="367"/>
      <c r="B616" s="361"/>
      <c r="C616" s="362"/>
      <c r="D616" s="363"/>
      <c r="E616" s="364"/>
      <c r="F616" s="365"/>
      <c r="L616" s="361"/>
      <c r="M616" s="368"/>
      <c r="N616" s="364"/>
      <c r="O616" s="368"/>
      <c r="P616" s="364"/>
      <c r="Q616" s="368"/>
      <c r="R616" s="368"/>
      <c r="S616" s="368"/>
      <c r="T616" s="368"/>
      <c r="U616" s="369"/>
      <c r="V616" s="369"/>
      <c r="W616" s="369"/>
      <c r="Z616" s="364"/>
      <c r="AA616" s="368"/>
      <c r="AB616" s="364"/>
      <c r="AC616" s="364"/>
      <c r="AD616" s="367"/>
      <c r="AE616" s="368"/>
      <c r="AF616" s="368"/>
      <c r="AG616" s="368"/>
      <c r="AH616" s="368"/>
      <c r="AI616" s="368"/>
      <c r="AJ616" s="368"/>
      <c r="AK616" s="368"/>
      <c r="AL616" s="368"/>
      <c r="AM616" s="368"/>
      <c r="AN616" s="368"/>
      <c r="AO616" s="368"/>
      <c r="AP616" s="368"/>
      <c r="AQ616" s="368"/>
      <c r="AR616" s="368"/>
      <c r="AS616" s="368"/>
      <c r="AT616" s="369"/>
    </row>
    <row r="617" spans="1:46" s="366" customFormat="1" x14ac:dyDescent="0.25">
      <c r="A617" s="367"/>
      <c r="B617" s="361"/>
      <c r="C617" s="362"/>
      <c r="D617" s="363"/>
      <c r="E617" s="364"/>
      <c r="F617" s="365"/>
      <c r="L617" s="361"/>
      <c r="M617" s="368"/>
      <c r="N617" s="364"/>
      <c r="O617" s="368"/>
      <c r="P617" s="364"/>
      <c r="Q617" s="368"/>
      <c r="R617" s="368"/>
      <c r="S617" s="368"/>
      <c r="T617" s="368"/>
      <c r="U617" s="369"/>
      <c r="V617" s="369"/>
      <c r="W617" s="369"/>
      <c r="Z617" s="364"/>
      <c r="AA617" s="368"/>
      <c r="AB617" s="364"/>
      <c r="AC617" s="364"/>
      <c r="AD617" s="367"/>
      <c r="AE617" s="368"/>
      <c r="AF617" s="368"/>
      <c r="AG617" s="368"/>
      <c r="AH617" s="368"/>
      <c r="AI617" s="368"/>
      <c r="AJ617" s="368"/>
      <c r="AK617" s="368"/>
      <c r="AL617" s="368"/>
      <c r="AM617" s="368"/>
      <c r="AN617" s="368"/>
      <c r="AO617" s="368"/>
      <c r="AP617" s="368"/>
      <c r="AQ617" s="368"/>
      <c r="AR617" s="368"/>
      <c r="AS617" s="368"/>
      <c r="AT617" s="369"/>
    </row>
    <row r="618" spans="1:46" s="366" customFormat="1" x14ac:dyDescent="0.25">
      <c r="A618" s="367"/>
      <c r="B618" s="361"/>
      <c r="C618" s="362"/>
      <c r="D618" s="363"/>
      <c r="E618" s="364"/>
      <c r="F618" s="365"/>
      <c r="L618" s="361"/>
      <c r="M618" s="368"/>
      <c r="N618" s="364"/>
      <c r="O618" s="368"/>
      <c r="P618" s="364"/>
      <c r="Q618" s="368"/>
      <c r="R618" s="368"/>
      <c r="S618" s="368"/>
      <c r="T618" s="368"/>
      <c r="U618" s="369"/>
      <c r="V618" s="369"/>
      <c r="W618" s="369"/>
      <c r="Z618" s="364"/>
      <c r="AA618" s="368"/>
      <c r="AB618" s="364"/>
      <c r="AC618" s="364"/>
      <c r="AD618" s="367"/>
      <c r="AE618" s="368"/>
      <c r="AF618" s="368"/>
      <c r="AG618" s="368"/>
      <c r="AH618" s="368"/>
      <c r="AI618" s="368"/>
      <c r="AJ618" s="368"/>
      <c r="AK618" s="368"/>
      <c r="AL618" s="368"/>
      <c r="AM618" s="368"/>
      <c r="AN618" s="368"/>
      <c r="AO618" s="368"/>
      <c r="AP618" s="368"/>
      <c r="AQ618" s="368"/>
      <c r="AR618" s="368"/>
      <c r="AS618" s="368"/>
      <c r="AT618" s="369"/>
    </row>
    <row r="619" spans="1:46" s="366" customFormat="1" x14ac:dyDescent="0.25">
      <c r="A619" s="367"/>
      <c r="B619" s="361"/>
      <c r="C619" s="362"/>
      <c r="D619" s="363"/>
      <c r="E619" s="364"/>
      <c r="F619" s="365"/>
      <c r="L619" s="361"/>
      <c r="M619" s="368"/>
      <c r="N619" s="364"/>
      <c r="O619" s="368"/>
      <c r="P619" s="364"/>
      <c r="Q619" s="368"/>
      <c r="R619" s="368"/>
      <c r="S619" s="368"/>
      <c r="T619" s="368"/>
      <c r="U619" s="369"/>
      <c r="V619" s="369"/>
      <c r="W619" s="369"/>
      <c r="Z619" s="364"/>
      <c r="AA619" s="368"/>
      <c r="AB619" s="364"/>
      <c r="AC619" s="364"/>
      <c r="AD619" s="367"/>
      <c r="AE619" s="368"/>
      <c r="AF619" s="368"/>
      <c r="AG619" s="368"/>
      <c r="AH619" s="368"/>
      <c r="AI619" s="368"/>
      <c r="AJ619" s="368"/>
      <c r="AK619" s="368"/>
      <c r="AL619" s="368"/>
      <c r="AM619" s="368"/>
      <c r="AN619" s="368"/>
      <c r="AO619" s="368"/>
      <c r="AP619" s="368"/>
      <c r="AQ619" s="368"/>
      <c r="AR619" s="368"/>
      <c r="AS619" s="368"/>
      <c r="AT619" s="369"/>
    </row>
    <row r="620" spans="1:46" s="366" customFormat="1" x14ac:dyDescent="0.25">
      <c r="A620" s="367"/>
      <c r="B620" s="361"/>
      <c r="C620" s="362"/>
      <c r="D620" s="363"/>
      <c r="E620" s="364"/>
      <c r="F620" s="365"/>
      <c r="L620" s="361"/>
      <c r="M620" s="368"/>
      <c r="N620" s="364"/>
      <c r="O620" s="368"/>
      <c r="P620" s="364"/>
      <c r="Q620" s="368"/>
      <c r="R620" s="368"/>
      <c r="S620" s="368"/>
      <c r="T620" s="368"/>
      <c r="U620" s="369"/>
      <c r="V620" s="369"/>
      <c r="W620" s="369"/>
      <c r="Z620" s="364"/>
      <c r="AA620" s="368"/>
      <c r="AB620" s="364"/>
      <c r="AC620" s="364"/>
      <c r="AD620" s="367"/>
      <c r="AE620" s="368"/>
      <c r="AF620" s="368"/>
      <c r="AG620" s="368"/>
      <c r="AH620" s="368"/>
      <c r="AI620" s="368"/>
      <c r="AJ620" s="368"/>
      <c r="AK620" s="368"/>
      <c r="AL620" s="368"/>
      <c r="AM620" s="368"/>
      <c r="AN620" s="368"/>
      <c r="AO620" s="368"/>
      <c r="AP620" s="368"/>
      <c r="AQ620" s="368"/>
      <c r="AR620" s="368"/>
      <c r="AS620" s="368"/>
      <c r="AT620" s="369"/>
    </row>
    <row r="621" spans="1:46" s="366" customFormat="1" x14ac:dyDescent="0.25">
      <c r="A621" s="367"/>
      <c r="B621" s="361"/>
      <c r="C621" s="362"/>
      <c r="D621" s="363"/>
      <c r="E621" s="364"/>
      <c r="F621" s="365"/>
      <c r="L621" s="361"/>
      <c r="M621" s="368"/>
      <c r="N621" s="364"/>
      <c r="O621" s="368"/>
      <c r="P621" s="364"/>
      <c r="Q621" s="368"/>
      <c r="R621" s="368"/>
      <c r="S621" s="368"/>
      <c r="T621" s="368"/>
      <c r="U621" s="369"/>
      <c r="V621" s="369"/>
      <c r="W621" s="369"/>
      <c r="Z621" s="364"/>
      <c r="AA621" s="368"/>
      <c r="AB621" s="364"/>
      <c r="AC621" s="364"/>
      <c r="AD621" s="367"/>
      <c r="AE621" s="368"/>
      <c r="AF621" s="368"/>
      <c r="AG621" s="368"/>
      <c r="AH621" s="368"/>
      <c r="AI621" s="368"/>
      <c r="AJ621" s="368"/>
      <c r="AK621" s="368"/>
      <c r="AL621" s="368"/>
      <c r="AM621" s="368"/>
      <c r="AN621" s="368"/>
      <c r="AO621" s="368"/>
      <c r="AP621" s="368"/>
      <c r="AQ621" s="368"/>
      <c r="AR621" s="368"/>
      <c r="AS621" s="368"/>
      <c r="AT621" s="369"/>
    </row>
    <row r="622" spans="1:46" s="366" customFormat="1" x14ac:dyDescent="0.25">
      <c r="A622" s="367"/>
      <c r="B622" s="361"/>
      <c r="C622" s="362"/>
      <c r="D622" s="363"/>
      <c r="E622" s="364"/>
      <c r="F622" s="365"/>
      <c r="L622" s="361"/>
      <c r="M622" s="368"/>
      <c r="N622" s="364"/>
      <c r="O622" s="368"/>
      <c r="P622" s="364"/>
      <c r="Q622" s="368"/>
      <c r="R622" s="368"/>
      <c r="S622" s="368"/>
      <c r="T622" s="368"/>
      <c r="U622" s="369"/>
      <c r="V622" s="369"/>
      <c r="W622" s="369"/>
      <c r="Z622" s="364"/>
      <c r="AA622" s="368"/>
      <c r="AB622" s="364"/>
      <c r="AC622" s="364"/>
      <c r="AD622" s="367"/>
      <c r="AE622" s="368"/>
      <c r="AF622" s="368"/>
      <c r="AG622" s="368"/>
      <c r="AH622" s="368"/>
      <c r="AI622" s="368"/>
      <c r="AJ622" s="368"/>
      <c r="AK622" s="368"/>
      <c r="AL622" s="368"/>
      <c r="AM622" s="368"/>
      <c r="AN622" s="368"/>
      <c r="AO622" s="368"/>
      <c r="AP622" s="368"/>
      <c r="AQ622" s="368"/>
      <c r="AR622" s="368"/>
      <c r="AS622" s="368"/>
      <c r="AT622" s="369"/>
    </row>
    <row r="623" spans="1:46" s="366" customFormat="1" x14ac:dyDescent="0.25">
      <c r="A623" s="367"/>
      <c r="B623" s="361"/>
      <c r="C623" s="362"/>
      <c r="D623" s="363"/>
      <c r="E623" s="364"/>
      <c r="F623" s="365"/>
      <c r="L623" s="361"/>
      <c r="M623" s="368"/>
      <c r="N623" s="364"/>
      <c r="O623" s="368"/>
      <c r="P623" s="364"/>
      <c r="Q623" s="368"/>
      <c r="R623" s="368"/>
      <c r="S623" s="368"/>
      <c r="T623" s="368"/>
      <c r="U623" s="369"/>
      <c r="V623" s="369"/>
      <c r="W623" s="369"/>
      <c r="Z623" s="364"/>
      <c r="AA623" s="368"/>
      <c r="AB623" s="364"/>
      <c r="AC623" s="364"/>
      <c r="AD623" s="367"/>
      <c r="AE623" s="368"/>
      <c r="AF623" s="368"/>
      <c r="AG623" s="368"/>
      <c r="AH623" s="368"/>
      <c r="AI623" s="368"/>
      <c r="AJ623" s="368"/>
      <c r="AK623" s="368"/>
      <c r="AL623" s="368"/>
      <c r="AM623" s="368"/>
      <c r="AN623" s="368"/>
      <c r="AO623" s="368"/>
      <c r="AP623" s="368"/>
      <c r="AQ623" s="368"/>
      <c r="AR623" s="368"/>
      <c r="AS623" s="368"/>
      <c r="AT623" s="369"/>
    </row>
    <row r="624" spans="1:46" s="366" customFormat="1" x14ac:dyDescent="0.25">
      <c r="A624" s="367"/>
      <c r="B624" s="361"/>
      <c r="C624" s="362"/>
      <c r="D624" s="363"/>
      <c r="E624" s="364"/>
      <c r="F624" s="365"/>
      <c r="L624" s="361"/>
      <c r="M624" s="368"/>
      <c r="N624" s="364"/>
      <c r="O624" s="368"/>
      <c r="P624" s="364"/>
      <c r="Q624" s="368"/>
      <c r="R624" s="368"/>
      <c r="S624" s="368"/>
      <c r="T624" s="368"/>
      <c r="U624" s="369"/>
      <c r="V624" s="369"/>
      <c r="W624" s="369"/>
      <c r="Z624" s="364"/>
      <c r="AA624" s="368"/>
      <c r="AB624" s="364"/>
      <c r="AC624" s="364"/>
      <c r="AD624" s="367"/>
      <c r="AE624" s="368"/>
      <c r="AF624" s="368"/>
      <c r="AG624" s="368"/>
      <c r="AH624" s="368"/>
      <c r="AI624" s="368"/>
      <c r="AJ624" s="368"/>
      <c r="AK624" s="368"/>
      <c r="AL624" s="368"/>
      <c r="AM624" s="368"/>
      <c r="AN624" s="368"/>
      <c r="AO624" s="368"/>
      <c r="AP624" s="368"/>
      <c r="AQ624" s="368"/>
      <c r="AR624" s="368"/>
      <c r="AS624" s="368"/>
      <c r="AT624" s="369"/>
    </row>
    <row r="625" spans="1:46" s="366" customFormat="1" x14ac:dyDescent="0.25">
      <c r="A625" s="367"/>
      <c r="B625" s="361"/>
      <c r="C625" s="362"/>
      <c r="D625" s="363"/>
      <c r="E625" s="364"/>
      <c r="F625" s="365"/>
      <c r="L625" s="361"/>
      <c r="M625" s="368"/>
      <c r="N625" s="364"/>
      <c r="O625" s="368"/>
      <c r="P625" s="364"/>
      <c r="Q625" s="368"/>
      <c r="R625" s="368"/>
      <c r="S625" s="368"/>
      <c r="T625" s="368"/>
      <c r="U625" s="369"/>
      <c r="V625" s="369"/>
      <c r="W625" s="369"/>
      <c r="Z625" s="364"/>
      <c r="AA625" s="368"/>
      <c r="AB625" s="364"/>
      <c r="AC625" s="364"/>
      <c r="AD625" s="367"/>
      <c r="AE625" s="368"/>
      <c r="AF625" s="368"/>
      <c r="AG625" s="368"/>
      <c r="AH625" s="368"/>
      <c r="AI625" s="368"/>
      <c r="AJ625" s="368"/>
      <c r="AK625" s="368"/>
      <c r="AL625" s="368"/>
      <c r="AM625" s="368"/>
      <c r="AN625" s="368"/>
      <c r="AO625" s="368"/>
      <c r="AP625" s="368"/>
      <c r="AQ625" s="368"/>
      <c r="AR625" s="368"/>
      <c r="AS625" s="368"/>
      <c r="AT625" s="369"/>
    </row>
    <row r="626" spans="1:46" s="366" customFormat="1" x14ac:dyDescent="0.25">
      <c r="A626" s="367"/>
      <c r="B626" s="361"/>
      <c r="C626" s="362"/>
      <c r="D626" s="363"/>
      <c r="E626" s="364"/>
      <c r="F626" s="365"/>
      <c r="L626" s="361"/>
      <c r="M626" s="368"/>
      <c r="N626" s="364"/>
      <c r="O626" s="368"/>
      <c r="P626" s="364"/>
      <c r="Q626" s="368"/>
      <c r="R626" s="368"/>
      <c r="S626" s="368"/>
      <c r="T626" s="368"/>
      <c r="U626" s="369"/>
      <c r="V626" s="369"/>
      <c r="W626" s="369"/>
      <c r="Z626" s="364"/>
      <c r="AA626" s="368"/>
      <c r="AB626" s="364"/>
      <c r="AC626" s="364"/>
      <c r="AD626" s="367"/>
      <c r="AE626" s="368"/>
      <c r="AF626" s="368"/>
      <c r="AG626" s="368"/>
      <c r="AH626" s="368"/>
      <c r="AI626" s="368"/>
      <c r="AJ626" s="368"/>
      <c r="AK626" s="368"/>
      <c r="AL626" s="368"/>
      <c r="AM626" s="368"/>
      <c r="AN626" s="368"/>
      <c r="AO626" s="368"/>
      <c r="AP626" s="368"/>
      <c r="AQ626" s="368"/>
      <c r="AR626" s="368"/>
      <c r="AS626" s="368"/>
      <c r="AT626" s="369"/>
    </row>
    <row r="627" spans="1:46" s="366" customFormat="1" x14ac:dyDescent="0.25">
      <c r="A627" s="367"/>
      <c r="B627" s="361"/>
      <c r="C627" s="362"/>
      <c r="D627" s="363"/>
      <c r="E627" s="364"/>
      <c r="F627" s="365"/>
      <c r="L627" s="361"/>
      <c r="M627" s="368"/>
      <c r="N627" s="364"/>
      <c r="O627" s="368"/>
      <c r="P627" s="364"/>
      <c r="Q627" s="368"/>
      <c r="R627" s="368"/>
      <c r="S627" s="368"/>
      <c r="T627" s="368"/>
      <c r="U627" s="369"/>
      <c r="V627" s="369"/>
      <c r="W627" s="369"/>
      <c r="Z627" s="364"/>
      <c r="AA627" s="368"/>
      <c r="AB627" s="364"/>
      <c r="AC627" s="364"/>
      <c r="AD627" s="367"/>
      <c r="AE627" s="368"/>
      <c r="AF627" s="368"/>
      <c r="AG627" s="368"/>
      <c r="AH627" s="368"/>
      <c r="AI627" s="368"/>
      <c r="AJ627" s="368"/>
      <c r="AK627" s="368"/>
      <c r="AL627" s="368"/>
      <c r="AM627" s="368"/>
      <c r="AN627" s="368"/>
      <c r="AO627" s="368"/>
      <c r="AP627" s="368"/>
      <c r="AQ627" s="368"/>
      <c r="AR627" s="368"/>
      <c r="AS627" s="368"/>
      <c r="AT627" s="369"/>
    </row>
    <row r="628" spans="1:46" s="366" customFormat="1" x14ac:dyDescent="0.25">
      <c r="A628" s="367"/>
      <c r="B628" s="361"/>
      <c r="C628" s="362"/>
      <c r="D628" s="363"/>
      <c r="E628" s="364"/>
      <c r="F628" s="365"/>
      <c r="L628" s="361"/>
      <c r="M628" s="368"/>
      <c r="N628" s="364"/>
      <c r="O628" s="368"/>
      <c r="P628" s="364"/>
      <c r="Q628" s="368"/>
      <c r="R628" s="368"/>
      <c r="S628" s="368"/>
      <c r="T628" s="368"/>
      <c r="U628" s="369"/>
      <c r="V628" s="369"/>
      <c r="W628" s="369"/>
      <c r="Z628" s="364"/>
      <c r="AA628" s="368"/>
      <c r="AB628" s="364"/>
      <c r="AC628" s="364"/>
      <c r="AD628" s="367"/>
      <c r="AE628" s="368"/>
      <c r="AF628" s="368"/>
      <c r="AG628" s="368"/>
      <c r="AH628" s="368"/>
      <c r="AI628" s="368"/>
      <c r="AJ628" s="368"/>
      <c r="AK628" s="368"/>
      <c r="AL628" s="368"/>
      <c r="AM628" s="368"/>
      <c r="AN628" s="368"/>
      <c r="AO628" s="368"/>
      <c r="AP628" s="368"/>
      <c r="AQ628" s="368"/>
      <c r="AR628" s="368"/>
      <c r="AS628" s="368"/>
      <c r="AT628" s="369"/>
    </row>
    <row r="629" spans="1:46" s="366" customFormat="1" x14ac:dyDescent="0.25">
      <c r="A629" s="367"/>
      <c r="B629" s="361"/>
      <c r="C629" s="362"/>
      <c r="D629" s="363"/>
      <c r="E629" s="364"/>
      <c r="F629" s="365"/>
      <c r="L629" s="361"/>
      <c r="M629" s="368"/>
      <c r="N629" s="364"/>
      <c r="O629" s="368"/>
      <c r="P629" s="364"/>
      <c r="Q629" s="368"/>
      <c r="R629" s="368"/>
      <c r="S629" s="368"/>
      <c r="T629" s="368"/>
      <c r="U629" s="369"/>
      <c r="V629" s="369"/>
      <c r="W629" s="369"/>
      <c r="Z629" s="364"/>
      <c r="AA629" s="368"/>
      <c r="AB629" s="364"/>
      <c r="AC629" s="364"/>
      <c r="AD629" s="367"/>
      <c r="AE629" s="368"/>
      <c r="AF629" s="368"/>
      <c r="AG629" s="368"/>
      <c r="AH629" s="368"/>
      <c r="AI629" s="368"/>
      <c r="AJ629" s="368"/>
      <c r="AK629" s="368"/>
      <c r="AL629" s="368"/>
      <c r="AM629" s="368"/>
      <c r="AN629" s="368"/>
      <c r="AO629" s="368"/>
      <c r="AP629" s="368"/>
      <c r="AQ629" s="368"/>
      <c r="AR629" s="368"/>
      <c r="AS629" s="368"/>
      <c r="AT629" s="369"/>
    </row>
    <row r="630" spans="1:46" s="366" customFormat="1" x14ac:dyDescent="0.25">
      <c r="A630" s="367"/>
      <c r="B630" s="361"/>
      <c r="C630" s="362"/>
      <c r="D630" s="363"/>
      <c r="E630" s="364"/>
      <c r="F630" s="365"/>
      <c r="L630" s="361"/>
      <c r="M630" s="368"/>
      <c r="N630" s="364"/>
      <c r="O630" s="368"/>
      <c r="P630" s="364"/>
      <c r="Q630" s="368"/>
      <c r="R630" s="368"/>
      <c r="S630" s="368"/>
      <c r="T630" s="368"/>
      <c r="U630" s="369"/>
      <c r="V630" s="369"/>
      <c r="W630" s="369"/>
      <c r="Z630" s="364"/>
      <c r="AA630" s="368"/>
      <c r="AB630" s="364"/>
      <c r="AC630" s="364"/>
      <c r="AD630" s="367"/>
      <c r="AE630" s="368"/>
      <c r="AF630" s="368"/>
      <c r="AG630" s="368"/>
      <c r="AH630" s="368"/>
      <c r="AI630" s="368"/>
      <c r="AJ630" s="368"/>
      <c r="AK630" s="368"/>
      <c r="AL630" s="368"/>
      <c r="AM630" s="368"/>
      <c r="AN630" s="368"/>
      <c r="AO630" s="368"/>
      <c r="AP630" s="368"/>
      <c r="AQ630" s="368"/>
      <c r="AR630" s="368"/>
      <c r="AS630" s="368"/>
      <c r="AT630" s="369"/>
    </row>
    <row r="631" spans="1:46" s="366" customFormat="1" x14ac:dyDescent="0.25">
      <c r="A631" s="367"/>
      <c r="B631" s="361"/>
      <c r="C631" s="362"/>
      <c r="D631" s="363"/>
      <c r="E631" s="364"/>
      <c r="F631" s="365"/>
      <c r="L631" s="361"/>
      <c r="M631" s="368"/>
      <c r="N631" s="364"/>
      <c r="O631" s="368"/>
      <c r="P631" s="364"/>
      <c r="Q631" s="368"/>
      <c r="R631" s="368"/>
      <c r="S631" s="368"/>
      <c r="T631" s="368"/>
      <c r="U631" s="369"/>
      <c r="V631" s="369"/>
      <c r="W631" s="369"/>
      <c r="Z631" s="364"/>
      <c r="AA631" s="368"/>
      <c r="AB631" s="364"/>
      <c r="AC631" s="364"/>
      <c r="AD631" s="367"/>
      <c r="AE631" s="368"/>
      <c r="AF631" s="368"/>
      <c r="AG631" s="368"/>
      <c r="AH631" s="368"/>
      <c r="AI631" s="368"/>
      <c r="AJ631" s="368"/>
      <c r="AK631" s="368"/>
      <c r="AL631" s="368"/>
      <c r="AM631" s="368"/>
      <c r="AN631" s="368"/>
      <c r="AO631" s="368"/>
      <c r="AP631" s="368"/>
      <c r="AQ631" s="368"/>
      <c r="AR631" s="368"/>
      <c r="AS631" s="368"/>
      <c r="AT631" s="369"/>
    </row>
    <row r="632" spans="1:46" s="366" customFormat="1" x14ac:dyDescent="0.25">
      <c r="A632" s="367"/>
      <c r="B632" s="361"/>
      <c r="C632" s="362"/>
      <c r="D632" s="363"/>
      <c r="E632" s="364"/>
      <c r="F632" s="365"/>
      <c r="L632" s="361"/>
      <c r="M632" s="368"/>
      <c r="N632" s="364"/>
      <c r="O632" s="368"/>
      <c r="P632" s="364"/>
      <c r="Q632" s="368"/>
      <c r="R632" s="368"/>
      <c r="S632" s="368"/>
      <c r="T632" s="368"/>
      <c r="U632" s="369"/>
      <c r="V632" s="369"/>
      <c r="W632" s="369"/>
      <c r="Z632" s="364"/>
      <c r="AA632" s="368"/>
      <c r="AB632" s="364"/>
      <c r="AC632" s="364"/>
      <c r="AD632" s="367"/>
      <c r="AE632" s="368"/>
      <c r="AF632" s="368"/>
      <c r="AG632" s="368"/>
      <c r="AH632" s="368"/>
      <c r="AI632" s="368"/>
      <c r="AJ632" s="368"/>
      <c r="AK632" s="368"/>
      <c r="AL632" s="368"/>
      <c r="AM632" s="368"/>
      <c r="AN632" s="368"/>
      <c r="AO632" s="368"/>
      <c r="AP632" s="368"/>
      <c r="AQ632" s="368"/>
      <c r="AR632" s="368"/>
      <c r="AS632" s="368"/>
      <c r="AT632" s="369"/>
    </row>
    <row r="633" spans="1:46" s="366" customFormat="1" x14ac:dyDescent="0.25">
      <c r="A633" s="367"/>
      <c r="B633" s="361"/>
      <c r="C633" s="362"/>
      <c r="D633" s="363"/>
      <c r="E633" s="364"/>
      <c r="F633" s="365"/>
      <c r="L633" s="361"/>
      <c r="M633" s="368"/>
      <c r="N633" s="364"/>
      <c r="O633" s="368"/>
      <c r="P633" s="364"/>
      <c r="Q633" s="368"/>
      <c r="R633" s="368"/>
      <c r="S633" s="368"/>
      <c r="T633" s="368"/>
      <c r="U633" s="369"/>
      <c r="V633" s="369"/>
      <c r="W633" s="369"/>
      <c r="Z633" s="364"/>
      <c r="AA633" s="368"/>
      <c r="AB633" s="364"/>
      <c r="AC633" s="364"/>
      <c r="AD633" s="367"/>
      <c r="AE633" s="368"/>
      <c r="AF633" s="368"/>
      <c r="AG633" s="368"/>
      <c r="AH633" s="368"/>
      <c r="AI633" s="368"/>
      <c r="AJ633" s="368"/>
      <c r="AK633" s="368"/>
      <c r="AL633" s="368"/>
      <c r="AM633" s="368"/>
      <c r="AN633" s="368"/>
      <c r="AO633" s="368"/>
      <c r="AP633" s="368"/>
      <c r="AQ633" s="368"/>
      <c r="AR633" s="368"/>
      <c r="AS633" s="368"/>
      <c r="AT633" s="369"/>
    </row>
    <row r="634" spans="1:46" s="366" customFormat="1" x14ac:dyDescent="0.25">
      <c r="A634" s="367"/>
      <c r="B634" s="361"/>
      <c r="C634" s="362"/>
      <c r="D634" s="363"/>
      <c r="E634" s="364"/>
      <c r="F634" s="365"/>
      <c r="L634" s="361"/>
      <c r="M634" s="368"/>
      <c r="N634" s="364"/>
      <c r="O634" s="368"/>
      <c r="P634" s="364"/>
      <c r="Q634" s="368"/>
      <c r="R634" s="368"/>
      <c r="S634" s="368"/>
      <c r="T634" s="368"/>
      <c r="U634" s="369"/>
      <c r="V634" s="369"/>
      <c r="W634" s="369"/>
      <c r="Z634" s="364"/>
      <c r="AA634" s="368"/>
      <c r="AB634" s="364"/>
      <c r="AC634" s="364"/>
      <c r="AD634" s="367"/>
      <c r="AE634" s="368"/>
      <c r="AF634" s="368"/>
      <c r="AG634" s="368"/>
      <c r="AH634" s="368"/>
      <c r="AI634" s="368"/>
      <c r="AJ634" s="368"/>
      <c r="AK634" s="368"/>
      <c r="AL634" s="368"/>
      <c r="AM634" s="368"/>
      <c r="AN634" s="368"/>
      <c r="AO634" s="368"/>
      <c r="AP634" s="368"/>
      <c r="AQ634" s="368"/>
      <c r="AR634" s="368"/>
      <c r="AS634" s="368"/>
      <c r="AT634" s="369"/>
    </row>
    <row r="635" spans="1:46" s="366" customFormat="1" x14ac:dyDescent="0.25">
      <c r="A635" s="367"/>
      <c r="B635" s="361"/>
      <c r="C635" s="362"/>
      <c r="D635" s="363"/>
      <c r="E635" s="364"/>
      <c r="F635" s="365"/>
      <c r="L635" s="361"/>
      <c r="M635" s="368"/>
      <c r="N635" s="364"/>
      <c r="O635" s="368"/>
      <c r="P635" s="364"/>
      <c r="Q635" s="368"/>
      <c r="R635" s="368"/>
      <c r="S635" s="368"/>
      <c r="T635" s="368"/>
      <c r="U635" s="369"/>
      <c r="V635" s="369"/>
      <c r="W635" s="369"/>
      <c r="Z635" s="364"/>
      <c r="AA635" s="368"/>
      <c r="AB635" s="364"/>
      <c r="AC635" s="364"/>
      <c r="AD635" s="367"/>
      <c r="AE635" s="368"/>
      <c r="AF635" s="368"/>
      <c r="AG635" s="368"/>
      <c r="AH635" s="368"/>
      <c r="AI635" s="368"/>
      <c r="AJ635" s="368"/>
      <c r="AK635" s="368"/>
      <c r="AL635" s="368"/>
      <c r="AM635" s="368"/>
      <c r="AN635" s="368"/>
      <c r="AO635" s="368"/>
      <c r="AP635" s="368"/>
      <c r="AQ635" s="368"/>
      <c r="AR635" s="368"/>
      <c r="AS635" s="368"/>
      <c r="AT635" s="369"/>
    </row>
    <row r="636" spans="1:46" s="366" customFormat="1" x14ac:dyDescent="0.25">
      <c r="A636" s="367"/>
      <c r="B636" s="361"/>
      <c r="C636" s="362"/>
      <c r="D636" s="363"/>
      <c r="E636" s="364"/>
      <c r="F636" s="365"/>
      <c r="L636" s="361"/>
      <c r="M636" s="368"/>
      <c r="N636" s="364"/>
      <c r="O636" s="368"/>
      <c r="P636" s="364"/>
      <c r="Q636" s="368"/>
      <c r="R636" s="368"/>
      <c r="S636" s="368"/>
      <c r="T636" s="368"/>
      <c r="U636" s="369"/>
      <c r="V636" s="369"/>
      <c r="W636" s="369"/>
      <c r="Z636" s="364"/>
      <c r="AA636" s="368"/>
      <c r="AB636" s="364"/>
      <c r="AC636" s="364"/>
      <c r="AD636" s="367"/>
      <c r="AE636" s="368"/>
      <c r="AF636" s="368"/>
      <c r="AG636" s="368"/>
      <c r="AH636" s="368"/>
      <c r="AI636" s="368"/>
      <c r="AJ636" s="368"/>
      <c r="AK636" s="368"/>
      <c r="AL636" s="368"/>
      <c r="AM636" s="368"/>
      <c r="AN636" s="368"/>
      <c r="AO636" s="368"/>
      <c r="AP636" s="368"/>
      <c r="AQ636" s="368"/>
      <c r="AR636" s="368"/>
      <c r="AS636" s="368"/>
      <c r="AT636" s="369"/>
    </row>
    <row r="637" spans="1:46" s="366" customFormat="1" x14ac:dyDescent="0.25">
      <c r="A637" s="367"/>
      <c r="B637" s="361"/>
      <c r="C637" s="362"/>
      <c r="D637" s="363"/>
      <c r="E637" s="364"/>
      <c r="F637" s="365"/>
      <c r="L637" s="361"/>
      <c r="M637" s="368"/>
      <c r="N637" s="364"/>
      <c r="O637" s="368"/>
      <c r="P637" s="364"/>
      <c r="Q637" s="368"/>
      <c r="R637" s="368"/>
      <c r="S637" s="368"/>
      <c r="T637" s="368"/>
      <c r="U637" s="369"/>
      <c r="V637" s="369"/>
      <c r="W637" s="369"/>
      <c r="Z637" s="364"/>
      <c r="AA637" s="368"/>
      <c r="AB637" s="364"/>
      <c r="AC637" s="364"/>
      <c r="AD637" s="367"/>
      <c r="AE637" s="368"/>
      <c r="AF637" s="368"/>
      <c r="AG637" s="368"/>
      <c r="AH637" s="368"/>
      <c r="AI637" s="368"/>
      <c r="AJ637" s="368"/>
      <c r="AK637" s="368"/>
      <c r="AL637" s="368"/>
      <c r="AM637" s="368"/>
      <c r="AN637" s="368"/>
      <c r="AO637" s="368"/>
      <c r="AP637" s="368"/>
      <c r="AQ637" s="368"/>
      <c r="AR637" s="368"/>
      <c r="AS637" s="368"/>
      <c r="AT637" s="369"/>
    </row>
    <row r="638" spans="1:46" s="366" customFormat="1" x14ac:dyDescent="0.25">
      <c r="A638" s="367"/>
      <c r="B638" s="361"/>
      <c r="C638" s="362"/>
      <c r="D638" s="363"/>
      <c r="E638" s="364"/>
      <c r="F638" s="365"/>
      <c r="L638" s="361"/>
      <c r="M638" s="368"/>
      <c r="N638" s="364"/>
      <c r="O638" s="368"/>
      <c r="P638" s="364"/>
      <c r="Q638" s="368"/>
      <c r="R638" s="368"/>
      <c r="S638" s="368"/>
      <c r="T638" s="368"/>
      <c r="U638" s="369"/>
      <c r="V638" s="369"/>
      <c r="W638" s="369"/>
      <c r="Z638" s="364"/>
      <c r="AA638" s="368"/>
      <c r="AB638" s="364"/>
      <c r="AC638" s="364"/>
      <c r="AD638" s="367"/>
      <c r="AE638" s="368"/>
      <c r="AF638" s="368"/>
      <c r="AG638" s="368"/>
      <c r="AH638" s="368"/>
      <c r="AI638" s="368"/>
      <c r="AJ638" s="368"/>
      <c r="AK638" s="368"/>
      <c r="AL638" s="368"/>
      <c r="AM638" s="368"/>
      <c r="AN638" s="368"/>
      <c r="AO638" s="368"/>
      <c r="AP638" s="368"/>
      <c r="AQ638" s="368"/>
      <c r="AR638" s="368"/>
      <c r="AS638" s="368"/>
      <c r="AT638" s="369"/>
    </row>
    <row r="639" spans="1:46" s="366" customFormat="1" x14ac:dyDescent="0.25">
      <c r="A639" s="367"/>
      <c r="B639" s="361"/>
      <c r="C639" s="362"/>
      <c r="D639" s="363"/>
      <c r="E639" s="364"/>
      <c r="F639" s="365"/>
      <c r="L639" s="361"/>
      <c r="M639" s="368"/>
      <c r="N639" s="364"/>
      <c r="O639" s="368"/>
      <c r="P639" s="364"/>
      <c r="Q639" s="368"/>
      <c r="R639" s="368"/>
      <c r="S639" s="368"/>
      <c r="T639" s="368"/>
      <c r="U639" s="369"/>
      <c r="V639" s="369"/>
      <c r="W639" s="369"/>
      <c r="Z639" s="364"/>
      <c r="AA639" s="368"/>
      <c r="AB639" s="364"/>
      <c r="AC639" s="364"/>
      <c r="AD639" s="367"/>
      <c r="AE639" s="368"/>
      <c r="AF639" s="368"/>
      <c r="AG639" s="368"/>
      <c r="AH639" s="368"/>
      <c r="AI639" s="368"/>
      <c r="AJ639" s="368"/>
      <c r="AK639" s="368"/>
      <c r="AL639" s="368"/>
      <c r="AM639" s="368"/>
      <c r="AN639" s="368"/>
      <c r="AO639" s="368"/>
      <c r="AP639" s="368"/>
      <c r="AQ639" s="368"/>
      <c r="AR639" s="368"/>
      <c r="AS639" s="368"/>
      <c r="AT639" s="369"/>
    </row>
    <row r="640" spans="1:46" s="366" customFormat="1" x14ac:dyDescent="0.25">
      <c r="A640" s="367"/>
      <c r="B640" s="361"/>
      <c r="C640" s="362"/>
      <c r="D640" s="363"/>
      <c r="E640" s="364"/>
      <c r="F640" s="365"/>
      <c r="L640" s="361"/>
      <c r="M640" s="368"/>
      <c r="N640" s="364"/>
      <c r="O640" s="368"/>
      <c r="P640" s="364"/>
      <c r="Q640" s="368"/>
      <c r="R640" s="368"/>
      <c r="S640" s="368"/>
      <c r="T640" s="368"/>
      <c r="U640" s="369"/>
      <c r="V640" s="369"/>
      <c r="W640" s="369"/>
      <c r="Z640" s="364"/>
      <c r="AA640" s="368"/>
      <c r="AB640" s="364"/>
      <c r="AC640" s="364"/>
      <c r="AD640" s="367"/>
      <c r="AE640" s="368"/>
      <c r="AF640" s="368"/>
      <c r="AG640" s="368"/>
      <c r="AH640" s="368"/>
      <c r="AI640" s="368"/>
      <c r="AJ640" s="368"/>
      <c r="AK640" s="368"/>
      <c r="AL640" s="368"/>
      <c r="AM640" s="368"/>
      <c r="AN640" s="368"/>
      <c r="AO640" s="368"/>
      <c r="AP640" s="368"/>
      <c r="AQ640" s="368"/>
      <c r="AR640" s="368"/>
      <c r="AS640" s="368"/>
      <c r="AT640" s="369"/>
    </row>
    <row r="641" spans="1:46" s="366" customFormat="1" x14ac:dyDescent="0.25">
      <c r="A641" s="367"/>
      <c r="B641" s="361"/>
      <c r="C641" s="362"/>
      <c r="D641" s="363"/>
      <c r="E641" s="364"/>
      <c r="F641" s="365"/>
      <c r="L641" s="361"/>
      <c r="M641" s="368"/>
      <c r="N641" s="364"/>
      <c r="O641" s="368"/>
      <c r="P641" s="364"/>
      <c r="Q641" s="368"/>
      <c r="R641" s="368"/>
      <c r="S641" s="368"/>
      <c r="T641" s="368"/>
      <c r="U641" s="369"/>
      <c r="V641" s="369"/>
      <c r="W641" s="369"/>
      <c r="Z641" s="364"/>
      <c r="AA641" s="368"/>
      <c r="AB641" s="364"/>
      <c r="AC641" s="364"/>
      <c r="AD641" s="367"/>
      <c r="AE641" s="368"/>
      <c r="AF641" s="368"/>
      <c r="AG641" s="368"/>
      <c r="AH641" s="368"/>
      <c r="AI641" s="368"/>
      <c r="AJ641" s="368"/>
      <c r="AK641" s="368"/>
      <c r="AL641" s="368"/>
      <c r="AM641" s="368"/>
      <c r="AN641" s="368"/>
      <c r="AO641" s="368"/>
      <c r="AP641" s="368"/>
      <c r="AQ641" s="368"/>
      <c r="AR641" s="368"/>
      <c r="AS641" s="368"/>
      <c r="AT641" s="369"/>
    </row>
    <row r="642" spans="1:46" s="366" customFormat="1" x14ac:dyDescent="0.25">
      <c r="A642" s="367"/>
      <c r="B642" s="361"/>
      <c r="C642" s="362"/>
      <c r="D642" s="363"/>
      <c r="E642" s="364"/>
      <c r="F642" s="365"/>
      <c r="L642" s="361"/>
      <c r="M642" s="368"/>
      <c r="N642" s="364"/>
      <c r="O642" s="368"/>
      <c r="P642" s="364"/>
      <c r="Q642" s="368"/>
      <c r="R642" s="368"/>
      <c r="S642" s="368"/>
      <c r="T642" s="368"/>
      <c r="U642" s="369"/>
      <c r="V642" s="369"/>
      <c r="W642" s="369"/>
      <c r="Z642" s="364"/>
      <c r="AA642" s="368"/>
      <c r="AB642" s="364"/>
      <c r="AC642" s="364"/>
      <c r="AD642" s="367"/>
      <c r="AE642" s="368"/>
      <c r="AF642" s="368"/>
      <c r="AG642" s="368"/>
      <c r="AH642" s="368"/>
      <c r="AI642" s="368"/>
      <c r="AJ642" s="368"/>
      <c r="AK642" s="368"/>
      <c r="AL642" s="368"/>
      <c r="AM642" s="368"/>
      <c r="AN642" s="368"/>
      <c r="AO642" s="368"/>
      <c r="AP642" s="368"/>
      <c r="AQ642" s="368"/>
      <c r="AR642" s="368"/>
      <c r="AS642" s="368"/>
      <c r="AT642" s="369"/>
    </row>
    <row r="643" spans="1:46" s="366" customFormat="1" x14ac:dyDescent="0.25">
      <c r="A643" s="367"/>
      <c r="B643" s="361"/>
      <c r="C643" s="362"/>
      <c r="D643" s="363"/>
      <c r="E643" s="364"/>
      <c r="F643" s="365"/>
      <c r="L643" s="361"/>
      <c r="M643" s="368"/>
      <c r="N643" s="364"/>
      <c r="O643" s="368"/>
      <c r="P643" s="364"/>
      <c r="Q643" s="368"/>
      <c r="R643" s="368"/>
      <c r="S643" s="368"/>
      <c r="T643" s="368"/>
      <c r="U643" s="369"/>
      <c r="V643" s="369"/>
      <c r="W643" s="369"/>
      <c r="Z643" s="364"/>
      <c r="AA643" s="368"/>
      <c r="AB643" s="364"/>
      <c r="AC643" s="364"/>
      <c r="AD643" s="367"/>
      <c r="AE643" s="368"/>
      <c r="AF643" s="368"/>
      <c r="AG643" s="368"/>
      <c r="AH643" s="368"/>
      <c r="AI643" s="368"/>
      <c r="AJ643" s="368"/>
      <c r="AK643" s="368"/>
      <c r="AL643" s="368"/>
      <c r="AM643" s="368"/>
      <c r="AN643" s="368"/>
      <c r="AO643" s="368"/>
      <c r="AP643" s="368"/>
      <c r="AQ643" s="368"/>
      <c r="AR643" s="368"/>
      <c r="AS643" s="368"/>
      <c r="AT643" s="369"/>
    </row>
    <row r="644" spans="1:46" s="366" customFormat="1" x14ac:dyDescent="0.25">
      <c r="A644" s="367"/>
      <c r="B644" s="361"/>
      <c r="C644" s="362"/>
      <c r="D644" s="363"/>
      <c r="E644" s="364"/>
      <c r="F644" s="365"/>
      <c r="L644" s="361"/>
      <c r="M644" s="368"/>
      <c r="N644" s="364"/>
      <c r="O644" s="368"/>
      <c r="P644" s="364"/>
      <c r="Q644" s="368"/>
      <c r="R644" s="368"/>
      <c r="S644" s="368"/>
      <c r="T644" s="368"/>
      <c r="U644" s="369"/>
      <c r="V644" s="369"/>
      <c r="W644" s="369"/>
      <c r="Z644" s="364"/>
      <c r="AA644" s="368"/>
      <c r="AB644" s="364"/>
      <c r="AC644" s="364"/>
      <c r="AD644" s="367"/>
      <c r="AE644" s="368"/>
      <c r="AF644" s="368"/>
      <c r="AG644" s="368"/>
      <c r="AH644" s="368"/>
      <c r="AI644" s="368"/>
      <c r="AJ644" s="368"/>
      <c r="AK644" s="368"/>
      <c r="AL644" s="368"/>
      <c r="AM644" s="368"/>
      <c r="AN644" s="368"/>
      <c r="AO644" s="368"/>
      <c r="AP644" s="368"/>
      <c r="AQ644" s="368"/>
      <c r="AR644" s="368"/>
      <c r="AS644" s="368"/>
      <c r="AT644" s="369"/>
    </row>
    <row r="645" spans="1:46" s="366" customFormat="1" x14ac:dyDescent="0.25">
      <c r="A645" s="367"/>
      <c r="B645" s="361"/>
      <c r="C645" s="362"/>
      <c r="D645" s="363"/>
      <c r="E645" s="364"/>
      <c r="F645" s="365"/>
      <c r="L645" s="361"/>
      <c r="M645" s="368"/>
      <c r="N645" s="364"/>
      <c r="O645" s="368"/>
      <c r="P645" s="364"/>
      <c r="Q645" s="368"/>
      <c r="R645" s="368"/>
      <c r="S645" s="368"/>
      <c r="T645" s="368"/>
      <c r="U645" s="369"/>
      <c r="V645" s="369"/>
      <c r="W645" s="369"/>
      <c r="Z645" s="364"/>
      <c r="AA645" s="368"/>
      <c r="AB645" s="364"/>
      <c r="AC645" s="364"/>
      <c r="AD645" s="367"/>
      <c r="AE645" s="368"/>
      <c r="AF645" s="368"/>
      <c r="AG645" s="368"/>
      <c r="AH645" s="368"/>
      <c r="AI645" s="368"/>
      <c r="AJ645" s="368"/>
      <c r="AK645" s="368"/>
      <c r="AL645" s="368"/>
      <c r="AM645" s="368"/>
      <c r="AN645" s="368"/>
      <c r="AO645" s="368"/>
      <c r="AP645" s="368"/>
      <c r="AQ645" s="368"/>
      <c r="AR645" s="368"/>
      <c r="AS645" s="368"/>
      <c r="AT645" s="369"/>
    </row>
    <row r="646" spans="1:46" s="366" customFormat="1" x14ac:dyDescent="0.25">
      <c r="A646" s="367"/>
      <c r="B646" s="361"/>
      <c r="C646" s="362"/>
      <c r="D646" s="363"/>
      <c r="E646" s="364"/>
      <c r="F646" s="365"/>
      <c r="L646" s="361"/>
      <c r="M646" s="368"/>
      <c r="N646" s="364"/>
      <c r="O646" s="368"/>
      <c r="P646" s="364"/>
      <c r="Q646" s="368"/>
      <c r="R646" s="368"/>
      <c r="S646" s="368"/>
      <c r="T646" s="368"/>
      <c r="U646" s="369"/>
      <c r="V646" s="369"/>
      <c r="W646" s="369"/>
      <c r="Z646" s="364"/>
      <c r="AA646" s="368"/>
      <c r="AB646" s="364"/>
      <c r="AC646" s="364"/>
      <c r="AD646" s="367"/>
      <c r="AE646" s="368"/>
      <c r="AF646" s="368"/>
      <c r="AG646" s="368"/>
      <c r="AH646" s="368"/>
      <c r="AI646" s="368"/>
      <c r="AJ646" s="368"/>
      <c r="AK646" s="368"/>
      <c r="AL646" s="368"/>
      <c r="AM646" s="368"/>
      <c r="AN646" s="368"/>
      <c r="AO646" s="368"/>
      <c r="AP646" s="368"/>
      <c r="AQ646" s="368"/>
      <c r="AR646" s="368"/>
      <c r="AS646" s="368"/>
      <c r="AT646" s="369"/>
    </row>
    <row r="647" spans="1:46" s="366" customFormat="1" x14ac:dyDescent="0.25">
      <c r="A647" s="367"/>
      <c r="B647" s="361"/>
      <c r="C647" s="362"/>
      <c r="D647" s="363"/>
      <c r="E647" s="364"/>
      <c r="F647" s="365"/>
      <c r="L647" s="361"/>
      <c r="M647" s="368"/>
      <c r="N647" s="364"/>
      <c r="O647" s="368"/>
      <c r="P647" s="364"/>
      <c r="Q647" s="368"/>
      <c r="R647" s="368"/>
      <c r="S647" s="368"/>
      <c r="T647" s="368"/>
      <c r="U647" s="369"/>
      <c r="V647" s="369"/>
      <c r="W647" s="369"/>
      <c r="Z647" s="364"/>
      <c r="AA647" s="368"/>
      <c r="AB647" s="364"/>
      <c r="AC647" s="364"/>
      <c r="AD647" s="367"/>
      <c r="AE647" s="368"/>
      <c r="AF647" s="368"/>
      <c r="AG647" s="368"/>
      <c r="AH647" s="368"/>
      <c r="AI647" s="368"/>
      <c r="AJ647" s="368"/>
      <c r="AK647" s="368"/>
      <c r="AL647" s="368"/>
      <c r="AM647" s="368"/>
      <c r="AN647" s="368"/>
      <c r="AO647" s="368"/>
      <c r="AP647" s="368"/>
      <c r="AQ647" s="368"/>
      <c r="AR647" s="368"/>
      <c r="AS647" s="368"/>
      <c r="AT647" s="369"/>
    </row>
    <row r="648" spans="1:46" s="366" customFormat="1" x14ac:dyDescent="0.25">
      <c r="A648" s="367"/>
      <c r="B648" s="361"/>
      <c r="C648" s="362"/>
      <c r="D648" s="363"/>
      <c r="E648" s="364"/>
      <c r="F648" s="365"/>
      <c r="L648" s="361"/>
      <c r="M648" s="368"/>
      <c r="N648" s="364"/>
      <c r="O648" s="368"/>
      <c r="P648" s="364"/>
      <c r="Q648" s="368"/>
      <c r="R648" s="368"/>
      <c r="S648" s="368"/>
      <c r="T648" s="368"/>
      <c r="U648" s="369"/>
      <c r="V648" s="369"/>
      <c r="W648" s="369"/>
      <c r="Z648" s="364"/>
      <c r="AA648" s="368"/>
      <c r="AB648" s="364"/>
      <c r="AC648" s="364"/>
      <c r="AD648" s="367"/>
      <c r="AE648" s="368"/>
      <c r="AF648" s="368"/>
      <c r="AG648" s="368"/>
      <c r="AH648" s="368"/>
      <c r="AI648" s="368"/>
      <c r="AJ648" s="368"/>
      <c r="AK648" s="368"/>
      <c r="AL648" s="368"/>
      <c r="AM648" s="368"/>
      <c r="AN648" s="368"/>
      <c r="AO648" s="368"/>
      <c r="AP648" s="368"/>
      <c r="AQ648" s="368"/>
      <c r="AR648" s="368"/>
      <c r="AS648" s="368"/>
      <c r="AT648" s="369"/>
    </row>
    <row r="649" spans="1:46" s="366" customFormat="1" x14ac:dyDescent="0.25">
      <c r="A649" s="367"/>
      <c r="B649" s="361"/>
      <c r="C649" s="362"/>
      <c r="D649" s="363"/>
      <c r="E649" s="364"/>
      <c r="F649" s="365"/>
      <c r="L649" s="361"/>
      <c r="M649" s="368"/>
      <c r="N649" s="364"/>
      <c r="O649" s="368"/>
      <c r="P649" s="364"/>
      <c r="Q649" s="368"/>
      <c r="R649" s="368"/>
      <c r="S649" s="368"/>
      <c r="T649" s="368"/>
      <c r="U649" s="369"/>
      <c r="V649" s="369"/>
      <c r="W649" s="369"/>
      <c r="Z649" s="364"/>
      <c r="AA649" s="368"/>
      <c r="AB649" s="364"/>
      <c r="AC649" s="364"/>
      <c r="AD649" s="367"/>
      <c r="AE649" s="368"/>
      <c r="AF649" s="368"/>
      <c r="AG649" s="368"/>
      <c r="AH649" s="368"/>
      <c r="AI649" s="368"/>
      <c r="AJ649" s="368"/>
      <c r="AK649" s="368"/>
      <c r="AL649" s="368"/>
      <c r="AM649" s="368"/>
      <c r="AN649" s="368"/>
      <c r="AO649" s="368"/>
      <c r="AP649" s="368"/>
      <c r="AQ649" s="368"/>
      <c r="AR649" s="368"/>
      <c r="AS649" s="368"/>
      <c r="AT649" s="369"/>
    </row>
    <row r="650" spans="1:46" s="366" customFormat="1" x14ac:dyDescent="0.25">
      <c r="A650" s="367"/>
      <c r="B650" s="361"/>
      <c r="C650" s="362"/>
      <c r="D650" s="363"/>
      <c r="E650" s="364"/>
      <c r="F650" s="365"/>
      <c r="L650" s="361"/>
      <c r="M650" s="368"/>
      <c r="N650" s="364"/>
      <c r="O650" s="368"/>
      <c r="P650" s="364"/>
      <c r="Q650" s="368"/>
      <c r="R650" s="368"/>
      <c r="S650" s="368"/>
      <c r="T650" s="368"/>
      <c r="U650" s="369"/>
      <c r="V650" s="369"/>
      <c r="W650" s="369"/>
      <c r="Z650" s="364"/>
      <c r="AA650" s="368"/>
      <c r="AB650" s="364"/>
      <c r="AC650" s="364"/>
      <c r="AD650" s="367"/>
      <c r="AE650" s="368"/>
      <c r="AF650" s="368"/>
      <c r="AG650" s="368"/>
      <c r="AH650" s="368"/>
      <c r="AI650" s="368"/>
      <c r="AJ650" s="368"/>
      <c r="AK650" s="368"/>
      <c r="AL650" s="368"/>
      <c r="AM650" s="368"/>
      <c r="AN650" s="368"/>
      <c r="AO650" s="368"/>
      <c r="AP650" s="368"/>
      <c r="AQ650" s="368"/>
      <c r="AR650" s="368"/>
      <c r="AS650" s="368"/>
      <c r="AT650" s="369"/>
    </row>
    <row r="651" spans="1:46" s="366" customFormat="1" x14ac:dyDescent="0.25">
      <c r="A651" s="367"/>
      <c r="B651" s="361"/>
      <c r="C651" s="362"/>
      <c r="D651" s="363"/>
      <c r="E651" s="364"/>
      <c r="F651" s="365"/>
      <c r="L651" s="361"/>
      <c r="M651" s="368"/>
      <c r="N651" s="364"/>
      <c r="O651" s="368"/>
      <c r="P651" s="364"/>
      <c r="Q651" s="368"/>
      <c r="R651" s="368"/>
      <c r="S651" s="368"/>
      <c r="T651" s="368"/>
      <c r="U651" s="369"/>
      <c r="V651" s="369"/>
      <c r="W651" s="369"/>
      <c r="Z651" s="364"/>
      <c r="AA651" s="368"/>
      <c r="AB651" s="364"/>
      <c r="AC651" s="364"/>
      <c r="AD651" s="367"/>
      <c r="AE651" s="368"/>
      <c r="AF651" s="368"/>
      <c r="AG651" s="368"/>
      <c r="AH651" s="368"/>
      <c r="AI651" s="368"/>
      <c r="AJ651" s="368"/>
      <c r="AK651" s="368"/>
      <c r="AL651" s="368"/>
      <c r="AM651" s="368"/>
      <c r="AN651" s="368"/>
      <c r="AO651" s="368"/>
      <c r="AP651" s="368"/>
      <c r="AQ651" s="368"/>
      <c r="AR651" s="368"/>
      <c r="AS651" s="368"/>
      <c r="AT651" s="369"/>
    </row>
    <row r="652" spans="1:46" s="366" customFormat="1" x14ac:dyDescent="0.25">
      <c r="A652" s="367"/>
      <c r="B652" s="361"/>
      <c r="C652" s="362"/>
      <c r="D652" s="363"/>
      <c r="E652" s="364"/>
      <c r="F652" s="365"/>
      <c r="L652" s="361"/>
      <c r="M652" s="368"/>
      <c r="N652" s="364"/>
      <c r="O652" s="368"/>
      <c r="P652" s="364"/>
      <c r="Q652" s="368"/>
      <c r="R652" s="368"/>
      <c r="S652" s="368"/>
      <c r="T652" s="368"/>
      <c r="U652" s="369"/>
      <c r="V652" s="369"/>
      <c r="W652" s="369"/>
      <c r="Z652" s="364"/>
      <c r="AA652" s="368"/>
      <c r="AB652" s="364"/>
      <c r="AC652" s="364"/>
      <c r="AD652" s="367"/>
      <c r="AE652" s="368"/>
      <c r="AF652" s="368"/>
      <c r="AG652" s="368"/>
      <c r="AH652" s="368"/>
      <c r="AI652" s="368"/>
      <c r="AJ652" s="368"/>
      <c r="AK652" s="368"/>
      <c r="AL652" s="368"/>
      <c r="AM652" s="368"/>
      <c r="AN652" s="368"/>
      <c r="AO652" s="368"/>
      <c r="AP652" s="368"/>
      <c r="AQ652" s="368"/>
      <c r="AR652" s="368"/>
      <c r="AS652" s="368"/>
      <c r="AT652" s="369"/>
    </row>
    <row r="653" spans="1:46" s="366" customFormat="1" x14ac:dyDescent="0.25">
      <c r="A653" s="367"/>
      <c r="B653" s="361"/>
      <c r="C653" s="362"/>
      <c r="D653" s="363"/>
      <c r="E653" s="364"/>
      <c r="F653" s="365"/>
      <c r="L653" s="361"/>
      <c r="M653" s="368"/>
      <c r="N653" s="364"/>
      <c r="O653" s="368"/>
      <c r="P653" s="364"/>
      <c r="Q653" s="368"/>
      <c r="R653" s="368"/>
      <c r="S653" s="368"/>
      <c r="T653" s="368"/>
      <c r="U653" s="369"/>
      <c r="V653" s="369"/>
      <c r="W653" s="369"/>
      <c r="Z653" s="364"/>
      <c r="AA653" s="368"/>
      <c r="AB653" s="364"/>
      <c r="AC653" s="364"/>
      <c r="AD653" s="367"/>
      <c r="AE653" s="368"/>
      <c r="AF653" s="368"/>
      <c r="AG653" s="368"/>
      <c r="AH653" s="368"/>
      <c r="AI653" s="368"/>
      <c r="AJ653" s="368"/>
      <c r="AK653" s="368"/>
      <c r="AL653" s="368"/>
      <c r="AM653" s="368"/>
      <c r="AN653" s="368"/>
      <c r="AO653" s="368"/>
      <c r="AP653" s="368"/>
      <c r="AQ653" s="368"/>
      <c r="AR653" s="368"/>
      <c r="AS653" s="368"/>
      <c r="AT653" s="369"/>
    </row>
    <row r="654" spans="1:46" s="366" customFormat="1" x14ac:dyDescent="0.25">
      <c r="A654" s="367"/>
      <c r="B654" s="361"/>
      <c r="C654" s="362"/>
      <c r="D654" s="363"/>
      <c r="E654" s="364"/>
      <c r="F654" s="365"/>
      <c r="L654" s="361"/>
      <c r="M654" s="368"/>
      <c r="N654" s="364"/>
      <c r="O654" s="368"/>
      <c r="P654" s="364"/>
      <c r="Q654" s="368"/>
      <c r="R654" s="368"/>
      <c r="S654" s="368"/>
      <c r="T654" s="368"/>
      <c r="U654" s="369"/>
      <c r="V654" s="369"/>
      <c r="W654" s="369"/>
      <c r="Z654" s="364"/>
      <c r="AA654" s="368"/>
      <c r="AB654" s="364"/>
      <c r="AC654" s="364"/>
      <c r="AD654" s="367"/>
      <c r="AE654" s="368"/>
      <c r="AF654" s="368"/>
      <c r="AG654" s="368"/>
      <c r="AH654" s="368"/>
      <c r="AI654" s="368"/>
      <c r="AJ654" s="368"/>
      <c r="AK654" s="368"/>
      <c r="AL654" s="368"/>
      <c r="AM654" s="368"/>
      <c r="AN654" s="368"/>
      <c r="AO654" s="368"/>
      <c r="AP654" s="368"/>
      <c r="AQ654" s="368"/>
      <c r="AR654" s="368"/>
      <c r="AS654" s="368"/>
      <c r="AT654" s="369"/>
    </row>
    <row r="655" spans="1:46" s="366" customFormat="1" x14ac:dyDescent="0.25">
      <c r="A655" s="367"/>
      <c r="B655" s="361"/>
      <c r="C655" s="362"/>
      <c r="D655" s="363"/>
      <c r="E655" s="364"/>
      <c r="F655" s="365"/>
      <c r="L655" s="361"/>
      <c r="M655" s="368"/>
      <c r="N655" s="364"/>
      <c r="O655" s="368"/>
      <c r="P655" s="364"/>
      <c r="Q655" s="368"/>
      <c r="R655" s="368"/>
      <c r="S655" s="368"/>
      <c r="T655" s="368"/>
      <c r="U655" s="369"/>
      <c r="V655" s="369"/>
      <c r="W655" s="369"/>
      <c r="Z655" s="364"/>
      <c r="AA655" s="368"/>
      <c r="AB655" s="364"/>
      <c r="AC655" s="364"/>
      <c r="AD655" s="367"/>
      <c r="AE655" s="368"/>
      <c r="AF655" s="368"/>
      <c r="AG655" s="368"/>
      <c r="AH655" s="368"/>
      <c r="AI655" s="368"/>
      <c r="AJ655" s="368"/>
      <c r="AK655" s="368"/>
      <c r="AL655" s="368"/>
      <c r="AM655" s="368"/>
      <c r="AN655" s="368"/>
      <c r="AO655" s="368"/>
      <c r="AP655" s="368"/>
      <c r="AQ655" s="368"/>
      <c r="AR655" s="368"/>
      <c r="AS655" s="368"/>
      <c r="AT655" s="369"/>
    </row>
    <row r="656" spans="1:46" s="366" customFormat="1" x14ac:dyDescent="0.25">
      <c r="A656" s="367"/>
      <c r="B656" s="361"/>
      <c r="C656" s="362"/>
      <c r="D656" s="363"/>
      <c r="E656" s="364"/>
      <c r="F656" s="365"/>
      <c r="L656" s="361"/>
      <c r="M656" s="368"/>
      <c r="N656" s="364"/>
      <c r="O656" s="368"/>
      <c r="P656" s="364"/>
      <c r="Q656" s="368"/>
      <c r="R656" s="368"/>
      <c r="S656" s="368"/>
      <c r="T656" s="368"/>
      <c r="U656" s="369"/>
      <c r="V656" s="369"/>
      <c r="W656" s="369"/>
      <c r="Z656" s="364"/>
      <c r="AA656" s="368"/>
      <c r="AB656" s="364"/>
      <c r="AC656" s="364"/>
      <c r="AD656" s="367"/>
      <c r="AE656" s="368"/>
      <c r="AF656" s="368"/>
      <c r="AG656" s="368"/>
      <c r="AH656" s="368"/>
      <c r="AI656" s="368"/>
      <c r="AJ656" s="368"/>
      <c r="AK656" s="368"/>
      <c r="AL656" s="368"/>
      <c r="AM656" s="368"/>
      <c r="AN656" s="368"/>
      <c r="AO656" s="368"/>
      <c r="AP656" s="368"/>
      <c r="AQ656" s="368"/>
      <c r="AR656" s="368"/>
      <c r="AS656" s="368"/>
      <c r="AT656" s="369"/>
    </row>
    <row r="657" spans="1:46" s="366" customFormat="1" x14ac:dyDescent="0.25">
      <c r="A657" s="367"/>
      <c r="B657" s="361"/>
      <c r="C657" s="362"/>
      <c r="D657" s="363"/>
      <c r="E657" s="364"/>
      <c r="F657" s="365"/>
      <c r="L657" s="361"/>
      <c r="M657" s="368"/>
      <c r="N657" s="364"/>
      <c r="O657" s="368"/>
      <c r="P657" s="364"/>
      <c r="Q657" s="368"/>
      <c r="R657" s="368"/>
      <c r="S657" s="368"/>
      <c r="T657" s="368"/>
      <c r="U657" s="369"/>
      <c r="V657" s="369"/>
      <c r="W657" s="369"/>
      <c r="Z657" s="364"/>
      <c r="AA657" s="368"/>
      <c r="AB657" s="364"/>
      <c r="AC657" s="364"/>
      <c r="AD657" s="367"/>
      <c r="AE657" s="368"/>
      <c r="AF657" s="368"/>
      <c r="AG657" s="368"/>
      <c r="AH657" s="368"/>
      <c r="AI657" s="368"/>
      <c r="AJ657" s="368"/>
      <c r="AK657" s="368"/>
      <c r="AL657" s="368"/>
      <c r="AM657" s="368"/>
      <c r="AN657" s="368"/>
      <c r="AO657" s="368"/>
      <c r="AP657" s="368"/>
      <c r="AQ657" s="368"/>
      <c r="AR657" s="368"/>
      <c r="AS657" s="368"/>
      <c r="AT657" s="369"/>
    </row>
    <row r="658" spans="1:46" s="366" customFormat="1" x14ac:dyDescent="0.25">
      <c r="A658" s="367"/>
      <c r="B658" s="361"/>
      <c r="C658" s="362"/>
      <c r="D658" s="363"/>
      <c r="E658" s="364"/>
      <c r="F658" s="365"/>
      <c r="L658" s="361"/>
      <c r="M658" s="368"/>
      <c r="N658" s="364"/>
      <c r="O658" s="368"/>
      <c r="P658" s="364"/>
      <c r="Q658" s="368"/>
      <c r="R658" s="368"/>
      <c r="S658" s="368"/>
      <c r="T658" s="368"/>
      <c r="U658" s="369"/>
      <c r="V658" s="369"/>
      <c r="W658" s="369"/>
      <c r="Z658" s="364"/>
      <c r="AA658" s="368"/>
      <c r="AB658" s="364"/>
      <c r="AC658" s="364"/>
      <c r="AD658" s="367"/>
      <c r="AE658" s="368"/>
      <c r="AF658" s="368"/>
      <c r="AG658" s="368"/>
      <c r="AH658" s="368"/>
      <c r="AI658" s="368"/>
      <c r="AJ658" s="368"/>
      <c r="AK658" s="368"/>
      <c r="AL658" s="368"/>
      <c r="AM658" s="368"/>
      <c r="AN658" s="368"/>
      <c r="AO658" s="368"/>
      <c r="AP658" s="368"/>
      <c r="AQ658" s="368"/>
      <c r="AR658" s="368"/>
      <c r="AS658" s="368"/>
      <c r="AT658" s="369"/>
    </row>
    <row r="659" spans="1:46" s="366" customFormat="1" x14ac:dyDescent="0.25">
      <c r="A659" s="367"/>
      <c r="B659" s="361"/>
      <c r="C659" s="362"/>
      <c r="D659" s="363"/>
      <c r="E659" s="364"/>
      <c r="F659" s="365"/>
      <c r="L659" s="361"/>
      <c r="M659" s="368"/>
      <c r="N659" s="364"/>
      <c r="O659" s="368"/>
      <c r="P659" s="364"/>
      <c r="Q659" s="368"/>
      <c r="R659" s="368"/>
      <c r="S659" s="368"/>
      <c r="T659" s="368"/>
      <c r="U659" s="369"/>
      <c r="V659" s="369"/>
      <c r="W659" s="369"/>
      <c r="Z659" s="364"/>
      <c r="AA659" s="368"/>
      <c r="AB659" s="364"/>
      <c r="AC659" s="364"/>
      <c r="AD659" s="367"/>
      <c r="AE659" s="368"/>
      <c r="AF659" s="368"/>
      <c r="AG659" s="368"/>
      <c r="AH659" s="368"/>
      <c r="AI659" s="368"/>
      <c r="AJ659" s="368"/>
      <c r="AK659" s="368"/>
      <c r="AL659" s="368"/>
      <c r="AM659" s="368"/>
      <c r="AN659" s="368"/>
      <c r="AO659" s="368"/>
      <c r="AP659" s="368"/>
      <c r="AQ659" s="368"/>
      <c r="AR659" s="368"/>
      <c r="AS659" s="368"/>
      <c r="AT659" s="369"/>
    </row>
    <row r="660" spans="1:46" s="366" customFormat="1" x14ac:dyDescent="0.25">
      <c r="A660" s="367"/>
      <c r="B660" s="361"/>
      <c r="C660" s="362"/>
      <c r="D660" s="363"/>
      <c r="E660" s="364"/>
      <c r="F660" s="365"/>
      <c r="L660" s="361"/>
      <c r="M660" s="368"/>
      <c r="N660" s="364"/>
      <c r="O660" s="368"/>
      <c r="P660" s="364"/>
      <c r="Q660" s="368"/>
      <c r="R660" s="368"/>
      <c r="S660" s="368"/>
      <c r="T660" s="368"/>
      <c r="U660" s="369"/>
      <c r="V660" s="369"/>
      <c r="W660" s="369"/>
      <c r="Z660" s="364"/>
      <c r="AA660" s="368"/>
      <c r="AB660" s="364"/>
      <c r="AC660" s="364"/>
      <c r="AD660" s="367"/>
      <c r="AE660" s="368"/>
      <c r="AF660" s="368"/>
      <c r="AG660" s="368"/>
      <c r="AH660" s="368"/>
      <c r="AI660" s="368"/>
      <c r="AJ660" s="368"/>
      <c r="AK660" s="368"/>
      <c r="AL660" s="368"/>
      <c r="AM660" s="368"/>
      <c r="AN660" s="368"/>
      <c r="AO660" s="368"/>
      <c r="AP660" s="368"/>
      <c r="AQ660" s="368"/>
      <c r="AR660" s="368"/>
      <c r="AS660" s="368"/>
      <c r="AT660" s="369"/>
    </row>
    <row r="661" spans="1:46" s="366" customFormat="1" x14ac:dyDescent="0.25">
      <c r="A661" s="367"/>
      <c r="B661" s="361"/>
      <c r="C661" s="362"/>
      <c r="D661" s="363"/>
      <c r="E661" s="364"/>
      <c r="F661" s="365"/>
      <c r="L661" s="361"/>
      <c r="M661" s="368"/>
      <c r="N661" s="364"/>
      <c r="O661" s="368"/>
      <c r="P661" s="364"/>
      <c r="Q661" s="368"/>
      <c r="R661" s="368"/>
      <c r="S661" s="368"/>
      <c r="T661" s="368"/>
      <c r="U661" s="369"/>
      <c r="V661" s="369"/>
      <c r="W661" s="369"/>
      <c r="Z661" s="364"/>
      <c r="AA661" s="368"/>
      <c r="AB661" s="364"/>
      <c r="AC661" s="364"/>
      <c r="AD661" s="367"/>
      <c r="AE661" s="368"/>
      <c r="AF661" s="368"/>
      <c r="AG661" s="368"/>
      <c r="AH661" s="368"/>
      <c r="AI661" s="368"/>
      <c r="AJ661" s="368"/>
      <c r="AK661" s="368"/>
      <c r="AL661" s="368"/>
      <c r="AM661" s="368"/>
      <c r="AN661" s="368"/>
      <c r="AO661" s="368"/>
      <c r="AP661" s="368"/>
      <c r="AQ661" s="368"/>
      <c r="AR661" s="368"/>
      <c r="AS661" s="368"/>
      <c r="AT661" s="369"/>
    </row>
    <row r="662" spans="1:46" s="366" customFormat="1" x14ac:dyDescent="0.25">
      <c r="A662" s="367"/>
      <c r="B662" s="361"/>
      <c r="C662" s="362"/>
      <c r="D662" s="363"/>
      <c r="E662" s="364"/>
      <c r="F662" s="365"/>
      <c r="L662" s="361"/>
      <c r="M662" s="368"/>
      <c r="N662" s="364"/>
      <c r="O662" s="368"/>
      <c r="P662" s="364"/>
      <c r="Q662" s="368"/>
      <c r="R662" s="368"/>
      <c r="S662" s="368"/>
      <c r="T662" s="368"/>
      <c r="U662" s="369"/>
      <c r="V662" s="369"/>
      <c r="W662" s="369"/>
      <c r="Z662" s="364"/>
      <c r="AA662" s="368"/>
      <c r="AB662" s="364"/>
      <c r="AC662" s="364"/>
      <c r="AD662" s="367"/>
      <c r="AE662" s="368"/>
      <c r="AF662" s="368"/>
      <c r="AG662" s="368"/>
      <c r="AH662" s="368"/>
      <c r="AI662" s="368"/>
      <c r="AJ662" s="368"/>
      <c r="AK662" s="368"/>
      <c r="AL662" s="368"/>
      <c r="AM662" s="368"/>
      <c r="AN662" s="368"/>
      <c r="AO662" s="368"/>
      <c r="AP662" s="368"/>
      <c r="AQ662" s="368"/>
      <c r="AR662" s="368"/>
      <c r="AS662" s="368"/>
      <c r="AT662" s="369"/>
    </row>
    <row r="663" spans="1:46" s="366" customFormat="1" x14ac:dyDescent="0.25">
      <c r="A663" s="367"/>
      <c r="B663" s="361"/>
      <c r="C663" s="362"/>
      <c r="D663" s="363"/>
      <c r="E663" s="364"/>
      <c r="F663" s="365"/>
      <c r="L663" s="361"/>
      <c r="M663" s="368"/>
      <c r="N663" s="364"/>
      <c r="O663" s="368"/>
      <c r="P663" s="364"/>
      <c r="Q663" s="368"/>
      <c r="R663" s="368"/>
      <c r="S663" s="368"/>
      <c r="T663" s="368"/>
      <c r="U663" s="369"/>
      <c r="V663" s="369"/>
      <c r="W663" s="369"/>
      <c r="Z663" s="364"/>
      <c r="AA663" s="368"/>
      <c r="AB663" s="364"/>
      <c r="AC663" s="364"/>
      <c r="AD663" s="367"/>
      <c r="AE663" s="368"/>
      <c r="AF663" s="368"/>
      <c r="AG663" s="368"/>
      <c r="AH663" s="368"/>
      <c r="AI663" s="368"/>
      <c r="AJ663" s="368"/>
      <c r="AK663" s="368"/>
      <c r="AL663" s="368"/>
      <c r="AM663" s="368"/>
      <c r="AN663" s="368"/>
      <c r="AO663" s="368"/>
      <c r="AP663" s="368"/>
      <c r="AQ663" s="368"/>
      <c r="AR663" s="368"/>
      <c r="AS663" s="368"/>
      <c r="AT663" s="369"/>
    </row>
    <row r="664" spans="1:46" s="366" customFormat="1" x14ac:dyDescent="0.25">
      <c r="A664" s="367"/>
      <c r="B664" s="361"/>
      <c r="C664" s="362"/>
      <c r="D664" s="363"/>
      <c r="E664" s="364"/>
      <c r="F664" s="365"/>
      <c r="L664" s="361"/>
      <c r="M664" s="368"/>
      <c r="N664" s="364"/>
      <c r="O664" s="368"/>
      <c r="P664" s="364"/>
      <c r="Q664" s="368"/>
      <c r="R664" s="368"/>
      <c r="S664" s="368"/>
      <c r="T664" s="368"/>
      <c r="U664" s="369"/>
      <c r="V664" s="369"/>
      <c r="W664" s="369"/>
      <c r="Z664" s="364"/>
      <c r="AA664" s="368"/>
      <c r="AB664" s="364"/>
      <c r="AC664" s="364"/>
      <c r="AD664" s="367"/>
      <c r="AE664" s="368"/>
      <c r="AF664" s="368"/>
      <c r="AG664" s="368"/>
      <c r="AH664" s="368"/>
      <c r="AI664" s="368"/>
      <c r="AJ664" s="368"/>
      <c r="AK664" s="368"/>
      <c r="AL664" s="368"/>
      <c r="AM664" s="368"/>
      <c r="AN664" s="368"/>
      <c r="AO664" s="368"/>
      <c r="AP664" s="368"/>
      <c r="AQ664" s="368"/>
      <c r="AR664" s="368"/>
      <c r="AS664" s="368"/>
      <c r="AT664" s="369"/>
    </row>
    <row r="665" spans="1:46" s="366" customFormat="1" x14ac:dyDescent="0.25">
      <c r="A665" s="367"/>
      <c r="B665" s="361"/>
      <c r="C665" s="362"/>
      <c r="D665" s="363"/>
      <c r="E665" s="364"/>
      <c r="F665" s="365"/>
      <c r="L665" s="361"/>
      <c r="M665" s="368"/>
      <c r="N665" s="364"/>
      <c r="O665" s="368"/>
      <c r="P665" s="364"/>
      <c r="Q665" s="368"/>
      <c r="R665" s="368"/>
      <c r="S665" s="368"/>
      <c r="T665" s="368"/>
      <c r="U665" s="369"/>
      <c r="V665" s="369"/>
      <c r="W665" s="369"/>
      <c r="Z665" s="364"/>
      <c r="AA665" s="368"/>
      <c r="AB665" s="364"/>
      <c r="AC665" s="364"/>
      <c r="AD665" s="367"/>
      <c r="AE665" s="368"/>
      <c r="AF665" s="368"/>
      <c r="AG665" s="368"/>
      <c r="AH665" s="368"/>
      <c r="AI665" s="368"/>
      <c r="AJ665" s="368"/>
      <c r="AK665" s="368"/>
      <c r="AL665" s="368"/>
      <c r="AM665" s="368"/>
      <c r="AN665" s="368"/>
      <c r="AO665" s="368"/>
      <c r="AP665" s="368"/>
      <c r="AQ665" s="368"/>
      <c r="AR665" s="368"/>
      <c r="AS665" s="368"/>
      <c r="AT665" s="369"/>
    </row>
    <row r="666" spans="1:46" s="366" customFormat="1" x14ac:dyDescent="0.25">
      <c r="A666" s="367"/>
      <c r="B666" s="361"/>
      <c r="C666" s="362"/>
      <c r="D666" s="363"/>
      <c r="E666" s="364"/>
      <c r="F666" s="365"/>
      <c r="L666" s="361"/>
      <c r="M666" s="368"/>
      <c r="N666" s="364"/>
      <c r="O666" s="368"/>
      <c r="P666" s="364"/>
      <c r="Q666" s="368"/>
      <c r="R666" s="368"/>
      <c r="S666" s="368"/>
      <c r="T666" s="368"/>
      <c r="U666" s="369"/>
      <c r="V666" s="369"/>
      <c r="W666" s="369"/>
      <c r="Z666" s="364"/>
      <c r="AA666" s="368"/>
      <c r="AB666" s="364"/>
      <c r="AC666" s="364"/>
      <c r="AD666" s="367"/>
      <c r="AE666" s="368"/>
      <c r="AF666" s="368"/>
      <c r="AG666" s="368"/>
      <c r="AH666" s="368"/>
      <c r="AI666" s="368"/>
      <c r="AJ666" s="368"/>
      <c r="AK666" s="368"/>
      <c r="AL666" s="368"/>
      <c r="AM666" s="368"/>
      <c r="AN666" s="368"/>
      <c r="AO666" s="368"/>
      <c r="AP666" s="368"/>
      <c r="AQ666" s="368"/>
      <c r="AR666" s="368"/>
      <c r="AS666" s="368"/>
      <c r="AT666" s="369"/>
    </row>
    <row r="667" spans="1:46" s="366" customFormat="1" x14ac:dyDescent="0.25">
      <c r="A667" s="367"/>
      <c r="B667" s="361"/>
      <c r="C667" s="362"/>
      <c r="D667" s="363"/>
      <c r="E667" s="364"/>
      <c r="F667" s="365"/>
      <c r="L667" s="361"/>
      <c r="M667" s="368"/>
      <c r="N667" s="364"/>
      <c r="O667" s="368"/>
      <c r="P667" s="364"/>
      <c r="Q667" s="368"/>
      <c r="R667" s="368"/>
      <c r="S667" s="368"/>
      <c r="T667" s="368"/>
      <c r="U667" s="369"/>
      <c r="V667" s="369"/>
      <c r="W667" s="369"/>
      <c r="Z667" s="364"/>
      <c r="AA667" s="368"/>
      <c r="AB667" s="364"/>
      <c r="AC667" s="364"/>
      <c r="AD667" s="367"/>
      <c r="AE667" s="368"/>
      <c r="AF667" s="368"/>
      <c r="AG667" s="368"/>
      <c r="AH667" s="368"/>
      <c r="AI667" s="368"/>
      <c r="AJ667" s="368"/>
      <c r="AK667" s="368"/>
      <c r="AL667" s="368"/>
      <c r="AM667" s="368"/>
      <c r="AN667" s="368"/>
      <c r="AO667" s="368"/>
      <c r="AP667" s="368"/>
      <c r="AQ667" s="368"/>
      <c r="AR667" s="368"/>
      <c r="AS667" s="368"/>
      <c r="AT667" s="369"/>
    </row>
    <row r="668" spans="1:46" s="366" customFormat="1" x14ac:dyDescent="0.25">
      <c r="A668" s="367"/>
      <c r="B668" s="361"/>
      <c r="C668" s="362"/>
      <c r="D668" s="363"/>
      <c r="E668" s="364"/>
      <c r="F668" s="365"/>
      <c r="L668" s="361"/>
      <c r="M668" s="368"/>
      <c r="N668" s="364"/>
      <c r="O668" s="368"/>
      <c r="P668" s="364"/>
      <c r="Q668" s="368"/>
      <c r="R668" s="368"/>
      <c r="S668" s="368"/>
      <c r="T668" s="368"/>
      <c r="U668" s="369"/>
      <c r="V668" s="369"/>
      <c r="W668" s="369"/>
      <c r="Z668" s="364"/>
      <c r="AA668" s="368"/>
      <c r="AB668" s="364"/>
      <c r="AC668" s="364"/>
      <c r="AD668" s="367"/>
      <c r="AE668" s="368"/>
      <c r="AF668" s="368"/>
      <c r="AG668" s="368"/>
      <c r="AH668" s="368"/>
      <c r="AI668" s="368"/>
      <c r="AJ668" s="368"/>
      <c r="AK668" s="368"/>
      <c r="AL668" s="368"/>
      <c r="AM668" s="368"/>
      <c r="AN668" s="368"/>
      <c r="AO668" s="368"/>
      <c r="AP668" s="368"/>
      <c r="AQ668" s="368"/>
      <c r="AR668" s="368"/>
      <c r="AS668" s="368"/>
      <c r="AT668" s="369"/>
    </row>
    <row r="669" spans="1:46" s="366" customFormat="1" x14ac:dyDescent="0.25">
      <c r="A669" s="367"/>
      <c r="B669" s="361"/>
      <c r="C669" s="362"/>
      <c r="D669" s="363"/>
      <c r="E669" s="364"/>
      <c r="F669" s="365"/>
      <c r="L669" s="361"/>
      <c r="M669" s="368"/>
      <c r="N669" s="364"/>
      <c r="O669" s="368"/>
      <c r="P669" s="364"/>
      <c r="Q669" s="368"/>
      <c r="R669" s="368"/>
      <c r="S669" s="368"/>
      <c r="T669" s="368"/>
      <c r="U669" s="369"/>
      <c r="V669" s="369"/>
      <c r="W669" s="369"/>
      <c r="Z669" s="364"/>
      <c r="AA669" s="368"/>
      <c r="AB669" s="364"/>
      <c r="AC669" s="364"/>
      <c r="AD669" s="367"/>
      <c r="AE669" s="368"/>
      <c r="AF669" s="368"/>
      <c r="AG669" s="368"/>
      <c r="AH669" s="368"/>
      <c r="AI669" s="368"/>
      <c r="AJ669" s="368"/>
      <c r="AK669" s="368"/>
      <c r="AL669" s="368"/>
      <c r="AM669" s="368"/>
      <c r="AN669" s="368"/>
      <c r="AO669" s="368"/>
      <c r="AP669" s="368"/>
      <c r="AQ669" s="368"/>
      <c r="AR669" s="368"/>
      <c r="AS669" s="368"/>
      <c r="AT669" s="369"/>
    </row>
    <row r="670" spans="1:46" s="366" customFormat="1" x14ac:dyDescent="0.25">
      <c r="A670" s="367"/>
      <c r="B670" s="361"/>
      <c r="C670" s="362"/>
      <c r="D670" s="363"/>
      <c r="E670" s="364"/>
      <c r="F670" s="365"/>
      <c r="L670" s="361"/>
      <c r="M670" s="368"/>
      <c r="N670" s="364"/>
      <c r="O670" s="368"/>
      <c r="P670" s="364"/>
      <c r="Q670" s="368"/>
      <c r="R670" s="368"/>
      <c r="S670" s="368"/>
      <c r="T670" s="368"/>
      <c r="U670" s="369"/>
      <c r="V670" s="369"/>
      <c r="W670" s="369"/>
      <c r="Z670" s="364"/>
      <c r="AA670" s="368"/>
      <c r="AB670" s="364"/>
      <c r="AC670" s="364"/>
      <c r="AD670" s="367"/>
      <c r="AE670" s="368"/>
      <c r="AF670" s="368"/>
      <c r="AG670" s="368"/>
      <c r="AH670" s="368"/>
      <c r="AI670" s="368"/>
      <c r="AJ670" s="368"/>
      <c r="AK670" s="368"/>
      <c r="AL670" s="368"/>
      <c r="AM670" s="368"/>
      <c r="AN670" s="368"/>
      <c r="AO670" s="368"/>
      <c r="AP670" s="368"/>
      <c r="AQ670" s="368"/>
      <c r="AR670" s="368"/>
      <c r="AS670" s="368"/>
      <c r="AT670" s="369"/>
    </row>
    <row r="671" spans="1:46" s="366" customFormat="1" x14ac:dyDescent="0.25">
      <c r="A671" s="367"/>
      <c r="B671" s="361"/>
      <c r="C671" s="362"/>
      <c r="D671" s="363"/>
      <c r="E671" s="364"/>
      <c r="F671" s="365"/>
      <c r="L671" s="361"/>
      <c r="M671" s="368"/>
      <c r="N671" s="364"/>
      <c r="O671" s="368"/>
      <c r="P671" s="364"/>
      <c r="Q671" s="368"/>
      <c r="R671" s="368"/>
      <c r="S671" s="368"/>
      <c r="T671" s="368"/>
      <c r="U671" s="369"/>
      <c r="V671" s="369"/>
      <c r="W671" s="369"/>
      <c r="Z671" s="364"/>
      <c r="AA671" s="368"/>
      <c r="AB671" s="364"/>
      <c r="AC671" s="364"/>
      <c r="AD671" s="367"/>
      <c r="AE671" s="368"/>
      <c r="AF671" s="368"/>
      <c r="AG671" s="368"/>
      <c r="AH671" s="368"/>
      <c r="AI671" s="368"/>
      <c r="AJ671" s="368"/>
      <c r="AK671" s="368"/>
      <c r="AL671" s="368"/>
      <c r="AM671" s="368"/>
      <c r="AN671" s="368"/>
      <c r="AO671" s="368"/>
      <c r="AP671" s="368"/>
      <c r="AQ671" s="368"/>
      <c r="AR671" s="368"/>
      <c r="AS671" s="368"/>
      <c r="AT671" s="369"/>
    </row>
    <row r="672" spans="1:46" s="366" customFormat="1" x14ac:dyDescent="0.25">
      <c r="A672" s="367"/>
      <c r="B672" s="361"/>
      <c r="C672" s="362"/>
      <c r="D672" s="363"/>
      <c r="E672" s="364"/>
      <c r="F672" s="365"/>
      <c r="L672" s="361"/>
      <c r="M672" s="368"/>
      <c r="N672" s="364"/>
      <c r="O672" s="368"/>
      <c r="P672" s="364"/>
      <c r="Q672" s="368"/>
      <c r="R672" s="368"/>
      <c r="S672" s="368"/>
      <c r="T672" s="368"/>
      <c r="U672" s="369"/>
      <c r="V672" s="369"/>
      <c r="W672" s="369"/>
      <c r="Z672" s="364"/>
      <c r="AA672" s="368"/>
      <c r="AB672" s="364"/>
      <c r="AC672" s="364"/>
      <c r="AD672" s="367"/>
      <c r="AE672" s="368"/>
      <c r="AF672" s="368"/>
      <c r="AG672" s="368"/>
      <c r="AH672" s="368"/>
      <c r="AI672" s="368"/>
      <c r="AJ672" s="368"/>
      <c r="AK672" s="368"/>
      <c r="AL672" s="368"/>
      <c r="AM672" s="368"/>
      <c r="AN672" s="368"/>
      <c r="AO672" s="368"/>
      <c r="AP672" s="368"/>
      <c r="AQ672" s="368"/>
      <c r="AR672" s="368"/>
      <c r="AS672" s="368"/>
      <c r="AT672" s="369"/>
    </row>
    <row r="673" spans="1:46" s="366" customFormat="1" x14ac:dyDescent="0.25">
      <c r="A673" s="367"/>
      <c r="B673" s="361"/>
      <c r="C673" s="362"/>
      <c r="D673" s="363"/>
      <c r="E673" s="364"/>
      <c r="F673" s="365"/>
      <c r="L673" s="361"/>
      <c r="M673" s="368"/>
      <c r="N673" s="364"/>
      <c r="O673" s="368"/>
      <c r="P673" s="364"/>
      <c r="Q673" s="368"/>
      <c r="R673" s="368"/>
      <c r="S673" s="368"/>
      <c r="T673" s="368"/>
      <c r="U673" s="369"/>
      <c r="V673" s="369"/>
      <c r="W673" s="369"/>
      <c r="Z673" s="364"/>
      <c r="AA673" s="368"/>
      <c r="AB673" s="364"/>
      <c r="AC673" s="364"/>
      <c r="AD673" s="367"/>
      <c r="AE673" s="368"/>
      <c r="AF673" s="368"/>
      <c r="AG673" s="368"/>
      <c r="AH673" s="368"/>
      <c r="AI673" s="368"/>
      <c r="AJ673" s="368"/>
      <c r="AK673" s="368"/>
      <c r="AL673" s="368"/>
      <c r="AM673" s="368"/>
      <c r="AN673" s="368"/>
      <c r="AO673" s="368"/>
      <c r="AP673" s="368"/>
      <c r="AQ673" s="368"/>
      <c r="AR673" s="368"/>
      <c r="AS673" s="368"/>
      <c r="AT673" s="369"/>
    </row>
    <row r="674" spans="1:46" s="366" customFormat="1" x14ac:dyDescent="0.25">
      <c r="A674" s="367"/>
      <c r="B674" s="361"/>
      <c r="C674" s="362"/>
      <c r="D674" s="363"/>
      <c r="E674" s="364"/>
      <c r="F674" s="365"/>
      <c r="L674" s="361"/>
      <c r="M674" s="368"/>
      <c r="N674" s="364"/>
      <c r="O674" s="368"/>
      <c r="P674" s="364"/>
      <c r="Q674" s="368"/>
      <c r="R674" s="368"/>
      <c r="S674" s="368"/>
      <c r="T674" s="368"/>
      <c r="U674" s="369"/>
      <c r="V674" s="369"/>
      <c r="W674" s="369"/>
      <c r="Z674" s="364"/>
      <c r="AA674" s="368"/>
      <c r="AB674" s="364"/>
      <c r="AC674" s="364"/>
      <c r="AD674" s="367"/>
      <c r="AE674" s="368"/>
      <c r="AF674" s="368"/>
      <c r="AG674" s="368"/>
      <c r="AH674" s="368"/>
      <c r="AI674" s="368"/>
      <c r="AJ674" s="368"/>
      <c r="AK674" s="368"/>
      <c r="AL674" s="368"/>
      <c r="AM674" s="368"/>
      <c r="AN674" s="368"/>
      <c r="AO674" s="368"/>
      <c r="AP674" s="368"/>
      <c r="AQ674" s="368"/>
      <c r="AR674" s="368"/>
      <c r="AS674" s="368"/>
      <c r="AT674" s="369"/>
    </row>
    <row r="675" spans="1:46" s="366" customFormat="1" x14ac:dyDescent="0.25">
      <c r="A675" s="367"/>
      <c r="B675" s="361"/>
      <c r="C675" s="362"/>
      <c r="D675" s="363"/>
      <c r="E675" s="364"/>
      <c r="F675" s="365"/>
      <c r="L675" s="361"/>
      <c r="M675" s="368"/>
      <c r="N675" s="364"/>
      <c r="O675" s="368"/>
      <c r="P675" s="364"/>
      <c r="Q675" s="368"/>
      <c r="R675" s="368"/>
      <c r="S675" s="368"/>
      <c r="T675" s="368"/>
      <c r="U675" s="369"/>
      <c r="V675" s="369"/>
      <c r="W675" s="369"/>
      <c r="Z675" s="364"/>
      <c r="AA675" s="368"/>
      <c r="AB675" s="364"/>
      <c r="AC675" s="364"/>
      <c r="AD675" s="367"/>
      <c r="AE675" s="368"/>
      <c r="AF675" s="368"/>
      <c r="AG675" s="368"/>
      <c r="AH675" s="368"/>
      <c r="AI675" s="368"/>
      <c r="AJ675" s="368"/>
      <c r="AK675" s="368"/>
      <c r="AL675" s="368"/>
      <c r="AM675" s="368"/>
      <c r="AN675" s="368"/>
      <c r="AO675" s="368"/>
      <c r="AP675" s="368"/>
      <c r="AQ675" s="368"/>
      <c r="AR675" s="368"/>
      <c r="AS675" s="368"/>
      <c r="AT675" s="369"/>
    </row>
    <row r="676" spans="1:46" s="366" customFormat="1" x14ac:dyDescent="0.25">
      <c r="A676" s="367"/>
      <c r="B676" s="361"/>
      <c r="C676" s="362"/>
      <c r="D676" s="363"/>
      <c r="E676" s="364"/>
      <c r="F676" s="365"/>
      <c r="L676" s="361"/>
      <c r="M676" s="368"/>
      <c r="N676" s="364"/>
      <c r="O676" s="368"/>
      <c r="P676" s="364"/>
      <c r="Q676" s="368"/>
      <c r="R676" s="368"/>
      <c r="S676" s="368"/>
      <c r="T676" s="368"/>
      <c r="U676" s="369"/>
      <c r="V676" s="369"/>
      <c r="W676" s="369"/>
      <c r="Z676" s="364"/>
      <c r="AA676" s="368"/>
      <c r="AB676" s="364"/>
      <c r="AC676" s="364"/>
      <c r="AD676" s="367"/>
      <c r="AE676" s="368"/>
      <c r="AF676" s="368"/>
      <c r="AG676" s="368"/>
      <c r="AH676" s="368"/>
      <c r="AI676" s="368"/>
      <c r="AJ676" s="368"/>
      <c r="AK676" s="368"/>
      <c r="AL676" s="368"/>
      <c r="AM676" s="368"/>
      <c r="AN676" s="368"/>
      <c r="AO676" s="368"/>
      <c r="AP676" s="368"/>
      <c r="AQ676" s="368"/>
      <c r="AR676" s="368"/>
      <c r="AS676" s="368"/>
      <c r="AT676" s="369"/>
    </row>
    <row r="677" spans="1:46" s="366" customFormat="1" x14ac:dyDescent="0.25">
      <c r="A677" s="367"/>
      <c r="B677" s="361"/>
      <c r="C677" s="362"/>
      <c r="D677" s="363"/>
      <c r="E677" s="364"/>
      <c r="F677" s="365"/>
      <c r="L677" s="361"/>
      <c r="M677" s="368"/>
      <c r="N677" s="364"/>
      <c r="O677" s="368"/>
      <c r="P677" s="364"/>
      <c r="Q677" s="368"/>
      <c r="R677" s="368"/>
      <c r="S677" s="368"/>
      <c r="T677" s="368"/>
      <c r="U677" s="369"/>
      <c r="V677" s="369"/>
      <c r="W677" s="369"/>
      <c r="Z677" s="364"/>
      <c r="AA677" s="368"/>
      <c r="AB677" s="364"/>
      <c r="AC677" s="364"/>
      <c r="AD677" s="367"/>
      <c r="AE677" s="368"/>
      <c r="AF677" s="368"/>
      <c r="AG677" s="368"/>
      <c r="AH677" s="368"/>
      <c r="AI677" s="368"/>
      <c r="AJ677" s="368"/>
      <c r="AK677" s="368"/>
      <c r="AL677" s="368"/>
      <c r="AM677" s="368"/>
      <c r="AN677" s="368"/>
      <c r="AO677" s="368"/>
      <c r="AP677" s="368"/>
      <c r="AQ677" s="368"/>
      <c r="AR677" s="368"/>
      <c r="AS677" s="368"/>
      <c r="AT677" s="369"/>
    </row>
    <row r="678" spans="1:46" s="366" customFormat="1" x14ac:dyDescent="0.25">
      <c r="A678" s="367"/>
      <c r="B678" s="361"/>
      <c r="C678" s="362"/>
      <c r="D678" s="363"/>
      <c r="E678" s="364"/>
      <c r="F678" s="365"/>
      <c r="L678" s="361"/>
      <c r="M678" s="368"/>
      <c r="N678" s="364"/>
      <c r="O678" s="368"/>
      <c r="P678" s="364"/>
      <c r="Q678" s="368"/>
      <c r="R678" s="368"/>
      <c r="S678" s="368"/>
      <c r="T678" s="368"/>
      <c r="U678" s="369"/>
      <c r="V678" s="369"/>
      <c r="W678" s="369"/>
      <c r="Z678" s="364"/>
      <c r="AA678" s="368"/>
      <c r="AB678" s="364"/>
      <c r="AC678" s="364"/>
      <c r="AD678" s="367"/>
      <c r="AE678" s="368"/>
      <c r="AF678" s="368"/>
      <c r="AG678" s="368"/>
      <c r="AH678" s="368"/>
      <c r="AI678" s="368"/>
      <c r="AJ678" s="368"/>
      <c r="AK678" s="368"/>
      <c r="AL678" s="368"/>
      <c r="AM678" s="368"/>
      <c r="AN678" s="368"/>
      <c r="AO678" s="368"/>
      <c r="AP678" s="368"/>
      <c r="AQ678" s="368"/>
      <c r="AR678" s="368"/>
      <c r="AS678" s="368"/>
      <c r="AT678" s="369"/>
    </row>
    <row r="679" spans="1:46" s="366" customFormat="1" x14ac:dyDescent="0.25">
      <c r="A679" s="367"/>
      <c r="B679" s="361"/>
      <c r="C679" s="362"/>
      <c r="D679" s="363"/>
      <c r="E679" s="364"/>
      <c r="F679" s="365"/>
      <c r="L679" s="361"/>
      <c r="M679" s="368"/>
      <c r="N679" s="364"/>
      <c r="O679" s="368"/>
      <c r="P679" s="364"/>
      <c r="Q679" s="368"/>
      <c r="R679" s="368"/>
      <c r="S679" s="368"/>
      <c r="T679" s="368"/>
      <c r="U679" s="369"/>
      <c r="V679" s="369"/>
      <c r="W679" s="369"/>
      <c r="Z679" s="364"/>
      <c r="AA679" s="368"/>
      <c r="AB679" s="364"/>
      <c r="AC679" s="364"/>
      <c r="AD679" s="367"/>
      <c r="AE679" s="368"/>
      <c r="AF679" s="368"/>
      <c r="AG679" s="368"/>
      <c r="AH679" s="368"/>
      <c r="AI679" s="368"/>
      <c r="AJ679" s="368"/>
      <c r="AK679" s="368"/>
      <c r="AL679" s="368"/>
      <c r="AM679" s="368"/>
      <c r="AN679" s="368"/>
      <c r="AO679" s="368"/>
      <c r="AP679" s="368"/>
      <c r="AQ679" s="368"/>
      <c r="AR679" s="368"/>
      <c r="AS679" s="368"/>
      <c r="AT679" s="369"/>
    </row>
    <row r="680" spans="1:46" s="366" customFormat="1" x14ac:dyDescent="0.25">
      <c r="A680" s="367"/>
      <c r="B680" s="361"/>
      <c r="C680" s="362"/>
      <c r="D680" s="363"/>
      <c r="E680" s="364"/>
      <c r="F680" s="365"/>
      <c r="L680" s="361"/>
      <c r="M680" s="368"/>
      <c r="N680" s="364"/>
      <c r="O680" s="368"/>
      <c r="P680" s="364"/>
      <c r="Q680" s="368"/>
      <c r="R680" s="368"/>
      <c r="S680" s="368"/>
      <c r="T680" s="368"/>
      <c r="U680" s="369"/>
      <c r="V680" s="369"/>
      <c r="W680" s="369"/>
      <c r="Z680" s="364"/>
      <c r="AA680" s="368"/>
      <c r="AB680" s="364"/>
      <c r="AC680" s="364"/>
      <c r="AD680" s="367"/>
      <c r="AE680" s="368"/>
      <c r="AF680" s="368"/>
      <c r="AG680" s="368"/>
      <c r="AH680" s="368"/>
      <c r="AI680" s="368"/>
      <c r="AJ680" s="368"/>
      <c r="AK680" s="368"/>
      <c r="AL680" s="368"/>
      <c r="AM680" s="368"/>
      <c r="AN680" s="368"/>
      <c r="AO680" s="368"/>
      <c r="AP680" s="368"/>
      <c r="AQ680" s="368"/>
      <c r="AR680" s="368"/>
      <c r="AS680" s="368"/>
      <c r="AT680" s="369"/>
    </row>
    <row r="681" spans="1:46" s="366" customFormat="1" x14ac:dyDescent="0.25">
      <c r="A681" s="367"/>
      <c r="B681" s="361"/>
      <c r="C681" s="362"/>
      <c r="D681" s="363"/>
      <c r="E681" s="364"/>
      <c r="F681" s="365"/>
      <c r="L681" s="361"/>
      <c r="M681" s="368"/>
      <c r="N681" s="364"/>
      <c r="O681" s="368"/>
      <c r="P681" s="364"/>
      <c r="Q681" s="368"/>
      <c r="R681" s="368"/>
      <c r="S681" s="368"/>
      <c r="T681" s="368"/>
      <c r="U681" s="369"/>
      <c r="V681" s="369"/>
      <c r="W681" s="369"/>
      <c r="Z681" s="364"/>
      <c r="AA681" s="368"/>
      <c r="AB681" s="364"/>
      <c r="AC681" s="364"/>
      <c r="AD681" s="367"/>
      <c r="AE681" s="368"/>
      <c r="AF681" s="368"/>
      <c r="AG681" s="368"/>
      <c r="AH681" s="368"/>
      <c r="AI681" s="368"/>
      <c r="AJ681" s="368"/>
      <c r="AK681" s="368"/>
      <c r="AL681" s="368"/>
      <c r="AM681" s="368"/>
      <c r="AN681" s="368"/>
      <c r="AO681" s="368"/>
      <c r="AP681" s="368"/>
      <c r="AQ681" s="368"/>
      <c r="AR681" s="368"/>
      <c r="AS681" s="368"/>
      <c r="AT681" s="369"/>
    </row>
    <row r="682" spans="1:46" s="366" customFormat="1" x14ac:dyDescent="0.25">
      <c r="A682" s="367"/>
      <c r="B682" s="361"/>
      <c r="C682" s="362"/>
      <c r="D682" s="363"/>
      <c r="E682" s="364"/>
      <c r="F682" s="365"/>
      <c r="L682" s="361"/>
      <c r="M682" s="368"/>
      <c r="N682" s="364"/>
      <c r="O682" s="368"/>
      <c r="P682" s="364"/>
      <c r="Q682" s="368"/>
      <c r="R682" s="368"/>
      <c r="S682" s="368"/>
      <c r="T682" s="368"/>
      <c r="U682" s="369"/>
      <c r="V682" s="369"/>
      <c r="W682" s="369"/>
      <c r="Z682" s="364"/>
      <c r="AA682" s="368"/>
      <c r="AB682" s="364"/>
      <c r="AC682" s="364"/>
      <c r="AD682" s="367"/>
      <c r="AE682" s="368"/>
      <c r="AF682" s="368"/>
      <c r="AG682" s="368"/>
      <c r="AH682" s="368"/>
      <c r="AI682" s="368"/>
      <c r="AJ682" s="368"/>
      <c r="AK682" s="368"/>
      <c r="AL682" s="368"/>
      <c r="AM682" s="368"/>
      <c r="AN682" s="368"/>
      <c r="AO682" s="368"/>
      <c r="AP682" s="368"/>
      <c r="AQ682" s="368"/>
      <c r="AR682" s="368"/>
      <c r="AS682" s="368"/>
      <c r="AT682" s="369"/>
    </row>
    <row r="683" spans="1:46" s="366" customFormat="1" x14ac:dyDescent="0.25">
      <c r="A683" s="367"/>
      <c r="B683" s="361"/>
      <c r="C683" s="362"/>
      <c r="D683" s="363"/>
      <c r="E683" s="364"/>
      <c r="F683" s="365"/>
      <c r="L683" s="361"/>
      <c r="M683" s="368"/>
      <c r="N683" s="364"/>
      <c r="O683" s="368"/>
      <c r="P683" s="364"/>
      <c r="Q683" s="368"/>
      <c r="R683" s="368"/>
      <c r="S683" s="368"/>
      <c r="T683" s="368"/>
      <c r="U683" s="369"/>
      <c r="V683" s="369"/>
      <c r="W683" s="369"/>
      <c r="Z683" s="364"/>
      <c r="AA683" s="368"/>
      <c r="AB683" s="364"/>
      <c r="AC683" s="364"/>
      <c r="AD683" s="367"/>
      <c r="AE683" s="368"/>
      <c r="AF683" s="368"/>
      <c r="AG683" s="368"/>
      <c r="AH683" s="368"/>
      <c r="AI683" s="368"/>
      <c r="AJ683" s="368"/>
      <c r="AK683" s="368"/>
      <c r="AL683" s="368"/>
      <c r="AM683" s="368"/>
      <c r="AN683" s="368"/>
      <c r="AO683" s="368"/>
      <c r="AP683" s="368"/>
      <c r="AQ683" s="368"/>
      <c r="AR683" s="368"/>
      <c r="AS683" s="368"/>
      <c r="AT683" s="369"/>
    </row>
    <row r="684" spans="1:46" s="366" customFormat="1" x14ac:dyDescent="0.25">
      <c r="A684" s="367"/>
      <c r="B684" s="361"/>
      <c r="C684" s="362"/>
      <c r="D684" s="363"/>
      <c r="E684" s="364"/>
      <c r="F684" s="365"/>
      <c r="L684" s="361"/>
      <c r="M684" s="368"/>
      <c r="N684" s="364"/>
      <c r="O684" s="368"/>
      <c r="P684" s="364"/>
      <c r="Q684" s="368"/>
      <c r="R684" s="368"/>
      <c r="S684" s="368"/>
      <c r="T684" s="368"/>
      <c r="U684" s="369"/>
      <c r="V684" s="369"/>
      <c r="W684" s="369"/>
      <c r="Z684" s="364"/>
      <c r="AA684" s="368"/>
      <c r="AB684" s="364"/>
      <c r="AC684" s="364"/>
      <c r="AD684" s="367"/>
      <c r="AE684" s="368"/>
      <c r="AF684" s="368"/>
      <c r="AG684" s="368"/>
      <c r="AH684" s="368"/>
      <c r="AI684" s="368"/>
      <c r="AJ684" s="368"/>
      <c r="AK684" s="368"/>
      <c r="AL684" s="368"/>
      <c r="AM684" s="368"/>
      <c r="AN684" s="368"/>
      <c r="AO684" s="368"/>
      <c r="AP684" s="368"/>
      <c r="AQ684" s="368"/>
      <c r="AR684" s="368"/>
      <c r="AS684" s="368"/>
      <c r="AT684" s="369"/>
    </row>
    <row r="685" spans="1:46" s="366" customFormat="1" x14ac:dyDescent="0.25">
      <c r="A685" s="367"/>
      <c r="B685" s="361"/>
      <c r="C685" s="362"/>
      <c r="D685" s="363"/>
      <c r="E685" s="364"/>
      <c r="F685" s="365"/>
      <c r="L685" s="361"/>
      <c r="M685" s="368"/>
      <c r="N685" s="364"/>
      <c r="O685" s="368"/>
      <c r="P685" s="364"/>
      <c r="Q685" s="368"/>
      <c r="R685" s="368"/>
      <c r="S685" s="368"/>
      <c r="T685" s="368"/>
      <c r="U685" s="369"/>
      <c r="V685" s="369"/>
      <c r="W685" s="369"/>
      <c r="Z685" s="364"/>
      <c r="AA685" s="368"/>
      <c r="AB685" s="364"/>
      <c r="AC685" s="364"/>
      <c r="AD685" s="367"/>
      <c r="AE685" s="368"/>
      <c r="AF685" s="368"/>
      <c r="AG685" s="368"/>
      <c r="AH685" s="368"/>
      <c r="AI685" s="368"/>
      <c r="AJ685" s="368"/>
      <c r="AK685" s="368"/>
      <c r="AL685" s="368"/>
      <c r="AM685" s="368"/>
      <c r="AN685" s="368"/>
      <c r="AO685" s="368"/>
      <c r="AP685" s="368"/>
      <c r="AQ685" s="368"/>
      <c r="AR685" s="368"/>
      <c r="AS685" s="368"/>
      <c r="AT685" s="369"/>
    </row>
    <row r="686" spans="1:46" s="366" customFormat="1" x14ac:dyDescent="0.25">
      <c r="A686" s="367"/>
      <c r="B686" s="361"/>
      <c r="C686" s="362"/>
      <c r="D686" s="363"/>
      <c r="E686" s="364"/>
      <c r="F686" s="365"/>
      <c r="L686" s="361"/>
      <c r="M686" s="368"/>
      <c r="N686" s="364"/>
      <c r="O686" s="368"/>
      <c r="P686" s="364"/>
      <c r="Q686" s="368"/>
      <c r="R686" s="368"/>
      <c r="S686" s="368"/>
      <c r="T686" s="368"/>
      <c r="U686" s="369"/>
      <c r="V686" s="369"/>
      <c r="W686" s="369"/>
      <c r="Z686" s="364"/>
      <c r="AA686" s="368"/>
      <c r="AB686" s="364"/>
      <c r="AC686" s="364"/>
      <c r="AD686" s="367"/>
      <c r="AE686" s="368"/>
      <c r="AF686" s="368"/>
      <c r="AG686" s="368"/>
      <c r="AH686" s="368"/>
      <c r="AI686" s="368"/>
      <c r="AJ686" s="368"/>
      <c r="AK686" s="368"/>
      <c r="AL686" s="368"/>
      <c r="AM686" s="368"/>
      <c r="AN686" s="368"/>
      <c r="AO686" s="368"/>
      <c r="AP686" s="368"/>
      <c r="AQ686" s="368"/>
      <c r="AR686" s="368"/>
      <c r="AS686" s="368"/>
      <c r="AT686" s="369"/>
    </row>
    <row r="687" spans="1:46" s="366" customFormat="1" x14ac:dyDescent="0.25">
      <c r="A687" s="367"/>
      <c r="B687" s="361"/>
      <c r="C687" s="362"/>
      <c r="D687" s="363"/>
      <c r="E687" s="364"/>
      <c r="F687" s="365"/>
      <c r="L687" s="361"/>
      <c r="M687" s="368"/>
      <c r="N687" s="364"/>
      <c r="O687" s="368"/>
      <c r="P687" s="364"/>
      <c r="Q687" s="368"/>
      <c r="R687" s="368"/>
      <c r="S687" s="368"/>
      <c r="T687" s="368"/>
      <c r="U687" s="369"/>
      <c r="V687" s="369"/>
      <c r="W687" s="369"/>
      <c r="Z687" s="364"/>
      <c r="AA687" s="368"/>
      <c r="AB687" s="364"/>
      <c r="AC687" s="364"/>
      <c r="AD687" s="367"/>
      <c r="AE687" s="368"/>
      <c r="AF687" s="368"/>
      <c r="AG687" s="368"/>
      <c r="AH687" s="368"/>
      <c r="AI687" s="368"/>
      <c r="AJ687" s="368"/>
      <c r="AK687" s="368"/>
      <c r="AL687" s="368"/>
      <c r="AM687" s="368"/>
      <c r="AN687" s="368"/>
      <c r="AO687" s="368"/>
      <c r="AP687" s="368"/>
      <c r="AQ687" s="368"/>
      <c r="AR687" s="368"/>
      <c r="AS687" s="368"/>
      <c r="AT687" s="369"/>
    </row>
    <row r="688" spans="1:46" s="366" customFormat="1" x14ac:dyDescent="0.25">
      <c r="A688" s="367"/>
      <c r="B688" s="361"/>
      <c r="C688" s="362"/>
      <c r="D688" s="363"/>
      <c r="E688" s="364"/>
      <c r="F688" s="365"/>
      <c r="L688" s="361"/>
      <c r="M688" s="368"/>
      <c r="N688" s="364"/>
      <c r="O688" s="368"/>
      <c r="P688" s="364"/>
      <c r="Q688" s="368"/>
      <c r="R688" s="368"/>
      <c r="S688" s="368"/>
      <c r="T688" s="368"/>
      <c r="U688" s="369"/>
      <c r="V688" s="369"/>
      <c r="W688" s="369"/>
      <c r="Z688" s="364"/>
      <c r="AA688" s="368"/>
      <c r="AB688" s="364"/>
      <c r="AC688" s="364"/>
      <c r="AD688" s="367"/>
      <c r="AE688" s="368"/>
      <c r="AF688" s="368"/>
      <c r="AG688" s="368"/>
      <c r="AH688" s="368"/>
      <c r="AI688" s="368"/>
      <c r="AJ688" s="368"/>
      <c r="AK688" s="368"/>
      <c r="AL688" s="368"/>
      <c r="AM688" s="368"/>
      <c r="AN688" s="368"/>
      <c r="AO688" s="368"/>
      <c r="AP688" s="368"/>
      <c r="AQ688" s="368"/>
      <c r="AR688" s="368"/>
      <c r="AS688" s="368"/>
      <c r="AT688" s="369"/>
    </row>
    <row r="689" spans="1:46" s="366" customFormat="1" x14ac:dyDescent="0.25">
      <c r="A689" s="367"/>
      <c r="B689" s="361"/>
      <c r="C689" s="362"/>
      <c r="D689" s="363"/>
      <c r="E689" s="364"/>
      <c r="F689" s="365"/>
      <c r="L689" s="361"/>
      <c r="M689" s="368"/>
      <c r="N689" s="364"/>
      <c r="O689" s="368"/>
      <c r="P689" s="364"/>
      <c r="Q689" s="368"/>
      <c r="R689" s="368"/>
      <c r="S689" s="368"/>
      <c r="T689" s="368"/>
      <c r="U689" s="369"/>
      <c r="V689" s="369"/>
      <c r="W689" s="369"/>
      <c r="Z689" s="364"/>
      <c r="AA689" s="368"/>
      <c r="AB689" s="364"/>
      <c r="AC689" s="364"/>
      <c r="AD689" s="367"/>
      <c r="AE689" s="368"/>
      <c r="AF689" s="368"/>
      <c r="AG689" s="368"/>
      <c r="AH689" s="368"/>
      <c r="AI689" s="368"/>
      <c r="AJ689" s="368"/>
      <c r="AK689" s="368"/>
      <c r="AL689" s="368"/>
      <c r="AM689" s="368"/>
      <c r="AN689" s="368"/>
      <c r="AO689" s="368"/>
      <c r="AP689" s="368"/>
      <c r="AQ689" s="368"/>
      <c r="AR689" s="368"/>
      <c r="AS689" s="368"/>
      <c r="AT689" s="369"/>
    </row>
    <row r="690" spans="1:46" s="366" customFormat="1" x14ac:dyDescent="0.25">
      <c r="A690" s="367"/>
      <c r="B690" s="361"/>
      <c r="C690" s="362"/>
      <c r="D690" s="363"/>
      <c r="E690" s="364"/>
      <c r="F690" s="365"/>
      <c r="L690" s="361"/>
      <c r="M690" s="368"/>
      <c r="N690" s="364"/>
      <c r="O690" s="368"/>
      <c r="P690" s="364"/>
      <c r="Q690" s="368"/>
      <c r="R690" s="368"/>
      <c r="S690" s="368"/>
      <c r="T690" s="368"/>
      <c r="U690" s="369"/>
      <c r="V690" s="369"/>
      <c r="W690" s="369"/>
      <c r="Z690" s="364"/>
      <c r="AA690" s="368"/>
      <c r="AB690" s="364"/>
      <c r="AC690" s="364"/>
      <c r="AD690" s="367"/>
      <c r="AE690" s="368"/>
      <c r="AF690" s="368"/>
      <c r="AG690" s="368"/>
      <c r="AH690" s="368"/>
      <c r="AI690" s="368"/>
      <c r="AJ690" s="368"/>
      <c r="AK690" s="368"/>
      <c r="AL690" s="368"/>
      <c r="AM690" s="368"/>
      <c r="AN690" s="368"/>
      <c r="AO690" s="368"/>
      <c r="AP690" s="368"/>
      <c r="AQ690" s="368"/>
      <c r="AR690" s="368"/>
      <c r="AS690" s="368"/>
      <c r="AT690" s="369"/>
    </row>
    <row r="691" spans="1:46" s="366" customFormat="1" x14ac:dyDescent="0.25">
      <c r="A691" s="367"/>
      <c r="B691" s="361"/>
      <c r="C691" s="362"/>
      <c r="D691" s="363"/>
      <c r="E691" s="364"/>
      <c r="F691" s="365"/>
      <c r="L691" s="361"/>
      <c r="M691" s="368"/>
      <c r="N691" s="364"/>
      <c r="O691" s="368"/>
      <c r="P691" s="364"/>
      <c r="Q691" s="368"/>
      <c r="R691" s="368"/>
      <c r="S691" s="368"/>
      <c r="T691" s="368"/>
      <c r="U691" s="369"/>
      <c r="V691" s="369"/>
      <c r="W691" s="369"/>
      <c r="Z691" s="364"/>
      <c r="AA691" s="368"/>
      <c r="AB691" s="364"/>
      <c r="AC691" s="364"/>
      <c r="AD691" s="367"/>
      <c r="AE691" s="368"/>
      <c r="AF691" s="368"/>
      <c r="AG691" s="368"/>
      <c r="AH691" s="368"/>
      <c r="AI691" s="368"/>
      <c r="AJ691" s="368"/>
      <c r="AK691" s="368"/>
      <c r="AL691" s="368"/>
      <c r="AM691" s="368"/>
      <c r="AN691" s="368"/>
      <c r="AO691" s="368"/>
      <c r="AP691" s="368"/>
      <c r="AQ691" s="368"/>
      <c r="AR691" s="368"/>
      <c r="AS691" s="368"/>
      <c r="AT691" s="369"/>
    </row>
    <row r="692" spans="1:46" s="366" customFormat="1" x14ac:dyDescent="0.25">
      <c r="A692" s="367"/>
      <c r="B692" s="361"/>
      <c r="C692" s="362"/>
      <c r="D692" s="363"/>
      <c r="E692" s="364"/>
      <c r="F692" s="365"/>
      <c r="L692" s="361"/>
      <c r="M692" s="368"/>
      <c r="N692" s="364"/>
      <c r="O692" s="368"/>
      <c r="P692" s="364"/>
      <c r="Q692" s="368"/>
      <c r="R692" s="368"/>
      <c r="S692" s="368"/>
      <c r="T692" s="368"/>
      <c r="U692" s="369"/>
      <c r="V692" s="369"/>
      <c r="W692" s="369"/>
      <c r="Z692" s="364"/>
      <c r="AA692" s="368"/>
      <c r="AB692" s="364"/>
      <c r="AC692" s="364"/>
      <c r="AD692" s="367"/>
      <c r="AE692" s="368"/>
      <c r="AF692" s="368"/>
      <c r="AG692" s="368"/>
      <c r="AH692" s="368"/>
      <c r="AI692" s="368"/>
      <c r="AJ692" s="368"/>
      <c r="AK692" s="368"/>
      <c r="AL692" s="368"/>
      <c r="AM692" s="368"/>
      <c r="AN692" s="368"/>
      <c r="AO692" s="368"/>
      <c r="AP692" s="368"/>
      <c r="AQ692" s="368"/>
      <c r="AR692" s="368"/>
      <c r="AS692" s="368"/>
      <c r="AT692" s="369"/>
    </row>
    <row r="693" spans="1:46" s="366" customFormat="1" x14ac:dyDescent="0.25">
      <c r="A693" s="367"/>
      <c r="B693" s="361"/>
      <c r="C693" s="362"/>
      <c r="D693" s="363"/>
      <c r="E693" s="364"/>
      <c r="F693" s="365"/>
      <c r="L693" s="361"/>
      <c r="M693" s="368"/>
      <c r="N693" s="364"/>
      <c r="O693" s="368"/>
      <c r="P693" s="364"/>
      <c r="Q693" s="368"/>
      <c r="R693" s="368"/>
      <c r="S693" s="368"/>
      <c r="T693" s="368"/>
      <c r="U693" s="369"/>
      <c r="V693" s="369"/>
      <c r="W693" s="369"/>
      <c r="Z693" s="364"/>
      <c r="AA693" s="368"/>
      <c r="AB693" s="364"/>
      <c r="AC693" s="364"/>
      <c r="AD693" s="367"/>
      <c r="AE693" s="368"/>
      <c r="AF693" s="368"/>
      <c r="AG693" s="368"/>
      <c r="AH693" s="368"/>
      <c r="AI693" s="368"/>
      <c r="AJ693" s="368"/>
      <c r="AK693" s="368"/>
      <c r="AL693" s="368"/>
      <c r="AM693" s="368"/>
      <c r="AN693" s="368"/>
      <c r="AO693" s="368"/>
      <c r="AP693" s="368"/>
      <c r="AQ693" s="368"/>
      <c r="AR693" s="368"/>
      <c r="AS693" s="368"/>
      <c r="AT693" s="369"/>
    </row>
    <row r="694" spans="1:46" s="366" customFormat="1" x14ac:dyDescent="0.25">
      <c r="A694" s="367"/>
      <c r="B694" s="361"/>
      <c r="C694" s="362"/>
      <c r="D694" s="363"/>
      <c r="E694" s="364"/>
      <c r="F694" s="365"/>
      <c r="L694" s="361"/>
      <c r="M694" s="368"/>
      <c r="N694" s="364"/>
      <c r="O694" s="368"/>
      <c r="P694" s="364"/>
      <c r="Q694" s="368"/>
      <c r="R694" s="368"/>
      <c r="S694" s="368"/>
      <c r="T694" s="368"/>
      <c r="U694" s="369"/>
      <c r="V694" s="369"/>
      <c r="W694" s="369"/>
      <c r="Z694" s="364"/>
      <c r="AA694" s="368"/>
      <c r="AB694" s="364"/>
      <c r="AC694" s="364"/>
      <c r="AD694" s="367"/>
      <c r="AE694" s="368"/>
      <c r="AF694" s="368"/>
      <c r="AG694" s="368"/>
      <c r="AH694" s="368"/>
      <c r="AI694" s="368"/>
      <c r="AJ694" s="368"/>
      <c r="AK694" s="368"/>
      <c r="AL694" s="368"/>
      <c r="AM694" s="368"/>
      <c r="AN694" s="368"/>
      <c r="AO694" s="368"/>
      <c r="AP694" s="368"/>
      <c r="AQ694" s="368"/>
      <c r="AR694" s="368"/>
      <c r="AS694" s="368"/>
      <c r="AT694" s="369"/>
    </row>
    <row r="695" spans="1:46" s="366" customFormat="1" x14ac:dyDescent="0.25">
      <c r="A695" s="367"/>
      <c r="B695" s="361"/>
      <c r="C695" s="362"/>
      <c r="D695" s="363"/>
      <c r="E695" s="364"/>
      <c r="F695" s="365"/>
      <c r="L695" s="361"/>
      <c r="M695" s="368"/>
      <c r="N695" s="364"/>
      <c r="O695" s="368"/>
      <c r="P695" s="364"/>
      <c r="Q695" s="368"/>
      <c r="R695" s="368"/>
      <c r="S695" s="368"/>
      <c r="T695" s="368"/>
      <c r="U695" s="369"/>
      <c r="V695" s="369"/>
      <c r="W695" s="369"/>
      <c r="Z695" s="364"/>
      <c r="AA695" s="368"/>
      <c r="AB695" s="364"/>
      <c r="AC695" s="364"/>
      <c r="AD695" s="367"/>
      <c r="AE695" s="368"/>
      <c r="AF695" s="368"/>
      <c r="AG695" s="368"/>
      <c r="AH695" s="368"/>
      <c r="AI695" s="368"/>
      <c r="AJ695" s="368"/>
      <c r="AK695" s="368"/>
      <c r="AL695" s="368"/>
      <c r="AM695" s="368"/>
      <c r="AN695" s="368"/>
      <c r="AO695" s="368"/>
      <c r="AP695" s="368"/>
      <c r="AQ695" s="368"/>
      <c r="AR695" s="368"/>
      <c r="AS695" s="368"/>
      <c r="AT695" s="369"/>
    </row>
    <row r="696" spans="1:46" s="366" customFormat="1" x14ac:dyDescent="0.25">
      <c r="A696" s="367"/>
      <c r="B696" s="361"/>
      <c r="C696" s="362"/>
      <c r="D696" s="363"/>
      <c r="E696" s="364"/>
      <c r="F696" s="365"/>
      <c r="L696" s="361"/>
      <c r="M696" s="368"/>
      <c r="N696" s="364"/>
      <c r="O696" s="368"/>
      <c r="P696" s="364"/>
      <c r="Q696" s="368"/>
      <c r="R696" s="368"/>
      <c r="S696" s="368"/>
      <c r="T696" s="368"/>
      <c r="U696" s="369"/>
      <c r="V696" s="369"/>
      <c r="W696" s="369"/>
      <c r="Z696" s="364"/>
      <c r="AA696" s="368"/>
      <c r="AB696" s="364"/>
      <c r="AC696" s="364"/>
      <c r="AD696" s="367"/>
      <c r="AE696" s="368"/>
      <c r="AF696" s="368"/>
      <c r="AG696" s="368"/>
      <c r="AH696" s="368"/>
      <c r="AI696" s="368"/>
      <c r="AJ696" s="368"/>
      <c r="AK696" s="368"/>
      <c r="AL696" s="368"/>
      <c r="AM696" s="368"/>
      <c r="AN696" s="368"/>
      <c r="AO696" s="368"/>
      <c r="AP696" s="368"/>
      <c r="AQ696" s="368"/>
      <c r="AR696" s="368"/>
      <c r="AS696" s="368"/>
      <c r="AT696" s="369"/>
    </row>
    <row r="697" spans="1:46" s="366" customFormat="1" x14ac:dyDescent="0.25">
      <c r="A697" s="367"/>
      <c r="B697" s="361"/>
      <c r="C697" s="362"/>
      <c r="D697" s="363"/>
      <c r="E697" s="364"/>
      <c r="F697" s="365"/>
      <c r="L697" s="361"/>
      <c r="M697" s="368"/>
      <c r="N697" s="364"/>
      <c r="O697" s="368"/>
      <c r="P697" s="364"/>
      <c r="Q697" s="368"/>
      <c r="R697" s="368"/>
      <c r="S697" s="368"/>
      <c r="T697" s="368"/>
      <c r="U697" s="369"/>
      <c r="V697" s="369"/>
      <c r="W697" s="369"/>
      <c r="Z697" s="364"/>
      <c r="AA697" s="368"/>
      <c r="AB697" s="364"/>
      <c r="AC697" s="364"/>
      <c r="AD697" s="367"/>
      <c r="AE697" s="368"/>
      <c r="AF697" s="368"/>
      <c r="AG697" s="368"/>
      <c r="AH697" s="368"/>
      <c r="AI697" s="368"/>
      <c r="AJ697" s="368"/>
      <c r="AK697" s="368"/>
      <c r="AL697" s="368"/>
      <c r="AM697" s="368"/>
      <c r="AN697" s="368"/>
      <c r="AO697" s="368"/>
      <c r="AP697" s="368"/>
      <c r="AQ697" s="368"/>
      <c r="AR697" s="368"/>
      <c r="AS697" s="368"/>
      <c r="AT697" s="369"/>
    </row>
    <row r="698" spans="1:46" s="366" customFormat="1" x14ac:dyDescent="0.25">
      <c r="A698" s="367"/>
      <c r="B698" s="361"/>
      <c r="C698" s="362"/>
      <c r="D698" s="363"/>
      <c r="E698" s="364"/>
      <c r="F698" s="365"/>
      <c r="L698" s="361"/>
      <c r="M698" s="368"/>
      <c r="N698" s="364"/>
      <c r="O698" s="368"/>
      <c r="P698" s="364"/>
      <c r="Q698" s="368"/>
      <c r="R698" s="368"/>
      <c r="S698" s="368"/>
      <c r="T698" s="368"/>
      <c r="U698" s="369"/>
      <c r="V698" s="369"/>
      <c r="W698" s="369"/>
      <c r="Z698" s="364"/>
      <c r="AA698" s="368"/>
      <c r="AB698" s="364"/>
      <c r="AC698" s="364"/>
      <c r="AD698" s="367"/>
      <c r="AE698" s="368"/>
      <c r="AF698" s="368"/>
      <c r="AG698" s="368"/>
      <c r="AH698" s="368"/>
      <c r="AI698" s="368"/>
      <c r="AJ698" s="368"/>
      <c r="AK698" s="368"/>
      <c r="AL698" s="368"/>
      <c r="AM698" s="368"/>
      <c r="AN698" s="368"/>
      <c r="AO698" s="368"/>
      <c r="AP698" s="368"/>
      <c r="AQ698" s="368"/>
      <c r="AR698" s="368"/>
      <c r="AS698" s="368"/>
      <c r="AT698" s="369"/>
    </row>
    <row r="699" spans="1:46" s="366" customFormat="1" x14ac:dyDescent="0.25">
      <c r="A699" s="367"/>
      <c r="B699" s="361"/>
      <c r="C699" s="362"/>
      <c r="D699" s="363"/>
      <c r="E699" s="364"/>
      <c r="F699" s="365"/>
      <c r="L699" s="361"/>
      <c r="M699" s="368"/>
      <c r="N699" s="364"/>
      <c r="O699" s="368"/>
      <c r="P699" s="364"/>
      <c r="Q699" s="368"/>
      <c r="R699" s="368"/>
      <c r="S699" s="368"/>
      <c r="T699" s="368"/>
      <c r="U699" s="369"/>
      <c r="V699" s="369"/>
      <c r="W699" s="369"/>
      <c r="Z699" s="364"/>
      <c r="AA699" s="368"/>
      <c r="AB699" s="364"/>
      <c r="AC699" s="364"/>
      <c r="AD699" s="367"/>
      <c r="AE699" s="368"/>
      <c r="AF699" s="368"/>
      <c r="AG699" s="368"/>
      <c r="AH699" s="368"/>
      <c r="AI699" s="368"/>
      <c r="AJ699" s="368"/>
      <c r="AK699" s="368"/>
      <c r="AL699" s="368"/>
      <c r="AM699" s="368"/>
      <c r="AN699" s="368"/>
      <c r="AO699" s="368"/>
      <c r="AP699" s="368"/>
      <c r="AQ699" s="368"/>
      <c r="AR699" s="368"/>
      <c r="AS699" s="368"/>
      <c r="AT699" s="369"/>
    </row>
    <row r="700" spans="1:46" s="366" customFormat="1" x14ac:dyDescent="0.25">
      <c r="A700" s="367"/>
      <c r="B700" s="361"/>
      <c r="C700" s="362"/>
      <c r="D700" s="363"/>
      <c r="E700" s="364"/>
      <c r="F700" s="365"/>
      <c r="L700" s="369"/>
      <c r="M700" s="368"/>
      <c r="N700" s="364"/>
      <c r="O700" s="368"/>
      <c r="P700" s="364"/>
      <c r="Q700" s="368"/>
      <c r="R700" s="368"/>
      <c r="S700" s="368"/>
      <c r="T700" s="368"/>
      <c r="U700" s="369"/>
      <c r="V700" s="369"/>
      <c r="W700" s="369"/>
      <c r="Z700" s="364"/>
      <c r="AA700" s="368"/>
      <c r="AB700" s="364"/>
      <c r="AC700" s="364"/>
      <c r="AD700" s="367"/>
      <c r="AE700" s="368"/>
      <c r="AF700" s="368"/>
      <c r="AG700" s="368"/>
      <c r="AH700" s="368"/>
      <c r="AI700" s="368"/>
      <c r="AJ700" s="368"/>
      <c r="AK700" s="368"/>
      <c r="AL700" s="368"/>
      <c r="AM700" s="368"/>
      <c r="AN700" s="368"/>
      <c r="AO700" s="368"/>
      <c r="AP700" s="368"/>
      <c r="AQ700" s="368"/>
      <c r="AR700" s="368"/>
      <c r="AS700" s="368"/>
      <c r="AT700" s="369"/>
    </row>
    <row r="701" spans="1:46" s="366" customFormat="1" x14ac:dyDescent="0.25">
      <c r="A701" s="367"/>
      <c r="B701" s="361"/>
      <c r="C701" s="362"/>
      <c r="D701" s="363"/>
      <c r="E701" s="364"/>
      <c r="F701" s="365"/>
      <c r="L701" s="369"/>
      <c r="M701" s="368"/>
      <c r="N701" s="364"/>
      <c r="O701" s="368"/>
      <c r="P701" s="364"/>
      <c r="Q701" s="368"/>
      <c r="R701" s="368"/>
      <c r="S701" s="368"/>
      <c r="T701" s="368"/>
      <c r="U701" s="369"/>
      <c r="V701" s="369"/>
      <c r="W701" s="369"/>
      <c r="Z701" s="364"/>
      <c r="AA701" s="368"/>
      <c r="AB701" s="364"/>
      <c r="AC701" s="364"/>
      <c r="AD701" s="367"/>
      <c r="AE701" s="368"/>
      <c r="AF701" s="368"/>
      <c r="AG701" s="368"/>
      <c r="AH701" s="368"/>
      <c r="AI701" s="368"/>
      <c r="AJ701" s="368"/>
      <c r="AK701" s="368"/>
      <c r="AL701" s="368"/>
      <c r="AM701" s="368"/>
      <c r="AN701" s="368"/>
      <c r="AO701" s="368"/>
      <c r="AP701" s="368"/>
      <c r="AQ701" s="368"/>
      <c r="AR701" s="368"/>
      <c r="AS701" s="368"/>
      <c r="AT701" s="369"/>
    </row>
    <row r="702" spans="1:46" s="366" customFormat="1" x14ac:dyDescent="0.25">
      <c r="A702" s="367"/>
      <c r="B702" s="361"/>
      <c r="C702" s="362"/>
      <c r="D702" s="363"/>
      <c r="E702" s="364"/>
      <c r="F702" s="365"/>
      <c r="L702" s="369"/>
      <c r="M702" s="368"/>
      <c r="N702" s="364"/>
      <c r="O702" s="368"/>
      <c r="P702" s="364"/>
      <c r="Q702" s="368"/>
      <c r="R702" s="368"/>
      <c r="S702" s="368"/>
      <c r="T702" s="368"/>
      <c r="U702" s="369"/>
      <c r="V702" s="369"/>
      <c r="W702" s="369"/>
      <c r="Z702" s="364"/>
      <c r="AA702" s="368"/>
      <c r="AB702" s="364"/>
      <c r="AC702" s="364"/>
      <c r="AD702" s="367"/>
      <c r="AE702" s="368"/>
      <c r="AF702" s="368"/>
      <c r="AG702" s="368"/>
      <c r="AH702" s="368"/>
      <c r="AI702" s="368"/>
      <c r="AJ702" s="368"/>
      <c r="AK702" s="368"/>
      <c r="AL702" s="368"/>
      <c r="AM702" s="368"/>
      <c r="AN702" s="368"/>
      <c r="AO702" s="368"/>
      <c r="AP702" s="368"/>
      <c r="AQ702" s="368"/>
      <c r="AR702" s="368"/>
      <c r="AS702" s="368"/>
      <c r="AT702" s="369"/>
    </row>
    <row r="703" spans="1:46" s="366" customFormat="1" x14ac:dyDescent="0.25">
      <c r="A703" s="367"/>
      <c r="B703" s="361"/>
      <c r="C703" s="362"/>
      <c r="D703" s="363"/>
      <c r="E703" s="364"/>
      <c r="F703" s="365"/>
      <c r="L703" s="361"/>
      <c r="M703" s="368"/>
      <c r="N703" s="364"/>
      <c r="O703" s="368"/>
      <c r="P703" s="364"/>
      <c r="Q703" s="368"/>
      <c r="R703" s="368"/>
      <c r="S703" s="368"/>
      <c r="T703" s="368"/>
      <c r="U703" s="369"/>
      <c r="V703" s="369"/>
      <c r="W703" s="369"/>
      <c r="Z703" s="364"/>
      <c r="AA703" s="368"/>
      <c r="AB703" s="364"/>
      <c r="AC703" s="364"/>
      <c r="AD703" s="367"/>
      <c r="AE703" s="368"/>
      <c r="AF703" s="368"/>
      <c r="AG703" s="368"/>
      <c r="AH703" s="368"/>
      <c r="AI703" s="368"/>
      <c r="AJ703" s="368"/>
      <c r="AK703" s="368"/>
      <c r="AL703" s="368"/>
      <c r="AM703" s="368"/>
      <c r="AN703" s="368"/>
      <c r="AO703" s="368"/>
      <c r="AP703" s="368"/>
      <c r="AQ703" s="368"/>
      <c r="AR703" s="368"/>
      <c r="AS703" s="368"/>
      <c r="AT703" s="369"/>
    </row>
    <row r="704" spans="1:46" s="366" customFormat="1" x14ac:dyDescent="0.25">
      <c r="A704" s="367"/>
      <c r="B704" s="361"/>
      <c r="C704" s="362"/>
      <c r="D704" s="363"/>
      <c r="E704" s="364"/>
      <c r="F704" s="365"/>
      <c r="L704" s="361"/>
      <c r="M704" s="368"/>
      <c r="N704" s="364"/>
      <c r="O704" s="368"/>
      <c r="P704" s="364"/>
      <c r="Q704" s="368"/>
      <c r="R704" s="368"/>
      <c r="S704" s="368"/>
      <c r="T704" s="368"/>
      <c r="U704" s="369"/>
      <c r="V704" s="369"/>
      <c r="W704" s="369"/>
      <c r="Z704" s="364"/>
      <c r="AA704" s="368"/>
      <c r="AB704" s="364"/>
      <c r="AC704" s="364"/>
      <c r="AD704" s="367"/>
      <c r="AE704" s="368"/>
      <c r="AF704" s="368"/>
      <c r="AG704" s="368"/>
      <c r="AH704" s="368"/>
      <c r="AI704" s="368"/>
      <c r="AJ704" s="368"/>
      <c r="AK704" s="368"/>
      <c r="AL704" s="368"/>
      <c r="AM704" s="368"/>
      <c r="AN704" s="368"/>
      <c r="AO704" s="368"/>
      <c r="AP704" s="368"/>
      <c r="AQ704" s="368"/>
      <c r="AR704" s="368"/>
      <c r="AS704" s="368"/>
      <c r="AT704" s="369"/>
    </row>
    <row r="705" spans="1:46" s="366" customFormat="1" x14ac:dyDescent="0.25">
      <c r="A705" s="367"/>
      <c r="B705" s="361"/>
      <c r="C705" s="362"/>
      <c r="D705" s="363"/>
      <c r="E705" s="364"/>
      <c r="F705" s="365"/>
      <c r="L705" s="361"/>
      <c r="M705" s="368"/>
      <c r="N705" s="364"/>
      <c r="O705" s="368"/>
      <c r="P705" s="364"/>
      <c r="Q705" s="368"/>
      <c r="R705" s="368"/>
      <c r="S705" s="368"/>
      <c r="T705" s="368"/>
      <c r="U705" s="369"/>
      <c r="V705" s="369"/>
      <c r="W705" s="369"/>
      <c r="Z705" s="364"/>
      <c r="AA705" s="368"/>
      <c r="AB705" s="364"/>
      <c r="AC705" s="364"/>
      <c r="AD705" s="367"/>
      <c r="AE705" s="368"/>
      <c r="AF705" s="368"/>
      <c r="AG705" s="368"/>
      <c r="AH705" s="368"/>
      <c r="AI705" s="368"/>
      <c r="AJ705" s="368"/>
      <c r="AK705" s="368"/>
      <c r="AL705" s="368"/>
      <c r="AM705" s="368"/>
      <c r="AN705" s="368"/>
      <c r="AO705" s="368"/>
      <c r="AP705" s="368"/>
      <c r="AQ705" s="368"/>
      <c r="AR705" s="368"/>
      <c r="AS705" s="368"/>
      <c r="AT705" s="369"/>
    </row>
    <row r="706" spans="1:46" s="366" customFormat="1" x14ac:dyDescent="0.25">
      <c r="A706" s="367"/>
      <c r="B706" s="361"/>
      <c r="C706" s="362"/>
      <c r="D706" s="363"/>
      <c r="E706" s="364"/>
      <c r="F706" s="365"/>
      <c r="L706" s="361"/>
      <c r="M706" s="368"/>
      <c r="N706" s="364"/>
      <c r="O706" s="368"/>
      <c r="P706" s="364"/>
      <c r="Q706" s="368"/>
      <c r="R706" s="368"/>
      <c r="S706" s="368"/>
      <c r="T706" s="368"/>
      <c r="U706" s="369"/>
      <c r="V706" s="369"/>
      <c r="W706" s="369"/>
      <c r="Z706" s="364"/>
      <c r="AA706" s="368"/>
      <c r="AB706" s="364"/>
      <c r="AC706" s="364"/>
      <c r="AD706" s="367"/>
      <c r="AE706" s="368"/>
      <c r="AF706" s="368"/>
      <c r="AG706" s="368"/>
      <c r="AH706" s="368"/>
      <c r="AI706" s="368"/>
      <c r="AJ706" s="368"/>
      <c r="AK706" s="368"/>
      <c r="AL706" s="368"/>
      <c r="AM706" s="368"/>
      <c r="AN706" s="368"/>
      <c r="AO706" s="368"/>
      <c r="AP706" s="368"/>
      <c r="AQ706" s="368"/>
      <c r="AR706" s="368"/>
      <c r="AS706" s="368"/>
      <c r="AT706" s="369"/>
    </row>
    <row r="707" spans="1:46" s="366" customFormat="1" x14ac:dyDescent="0.25">
      <c r="A707" s="367"/>
      <c r="B707" s="361"/>
      <c r="C707" s="362"/>
      <c r="D707" s="363"/>
      <c r="E707" s="364"/>
      <c r="F707" s="365"/>
      <c r="L707" s="361"/>
      <c r="M707" s="368"/>
      <c r="N707" s="364"/>
      <c r="O707" s="368"/>
      <c r="P707" s="364"/>
      <c r="Q707" s="368"/>
      <c r="R707" s="368"/>
      <c r="S707" s="368"/>
      <c r="T707" s="368"/>
      <c r="U707" s="369"/>
      <c r="V707" s="369"/>
      <c r="W707" s="369"/>
      <c r="Z707" s="364"/>
      <c r="AA707" s="368"/>
      <c r="AB707" s="364"/>
      <c r="AC707" s="364"/>
      <c r="AD707" s="367"/>
      <c r="AE707" s="368"/>
      <c r="AF707" s="368"/>
      <c r="AG707" s="368"/>
      <c r="AH707" s="368"/>
      <c r="AI707" s="368"/>
      <c r="AJ707" s="368"/>
      <c r="AK707" s="368"/>
      <c r="AL707" s="368"/>
      <c r="AM707" s="368"/>
      <c r="AN707" s="368"/>
      <c r="AO707" s="368"/>
      <c r="AP707" s="368"/>
      <c r="AQ707" s="368"/>
      <c r="AR707" s="368"/>
      <c r="AS707" s="368"/>
      <c r="AT707" s="369"/>
    </row>
    <row r="708" spans="1:46" s="366" customFormat="1" x14ac:dyDescent="0.25">
      <c r="A708" s="367"/>
      <c r="B708" s="361"/>
      <c r="C708" s="362"/>
      <c r="D708" s="363"/>
      <c r="E708" s="364"/>
      <c r="F708" s="365"/>
      <c r="L708" s="361"/>
      <c r="M708" s="368"/>
      <c r="N708" s="364"/>
      <c r="O708" s="368"/>
      <c r="P708" s="364"/>
      <c r="Q708" s="368"/>
      <c r="R708" s="368"/>
      <c r="S708" s="368"/>
      <c r="T708" s="368"/>
      <c r="U708" s="369"/>
      <c r="V708" s="369"/>
      <c r="W708" s="369"/>
      <c r="Z708" s="364"/>
      <c r="AA708" s="368"/>
      <c r="AB708" s="364"/>
      <c r="AC708" s="364"/>
      <c r="AD708" s="367"/>
      <c r="AE708" s="368"/>
      <c r="AF708" s="368"/>
      <c r="AG708" s="368"/>
      <c r="AH708" s="368"/>
      <c r="AI708" s="368"/>
      <c r="AJ708" s="368"/>
      <c r="AK708" s="368"/>
      <c r="AL708" s="368"/>
      <c r="AM708" s="368"/>
      <c r="AN708" s="368"/>
      <c r="AO708" s="368"/>
      <c r="AP708" s="368"/>
      <c r="AQ708" s="368"/>
      <c r="AR708" s="368"/>
      <c r="AS708" s="368"/>
      <c r="AT708" s="369"/>
    </row>
    <row r="709" spans="1:46" s="366" customFormat="1" x14ac:dyDescent="0.25">
      <c r="A709" s="367"/>
      <c r="B709" s="361"/>
      <c r="C709" s="362"/>
      <c r="D709" s="363"/>
      <c r="E709" s="364"/>
      <c r="F709" s="365"/>
      <c r="L709" s="361"/>
      <c r="M709" s="368"/>
      <c r="N709" s="364"/>
      <c r="O709" s="368"/>
      <c r="P709" s="364"/>
      <c r="Q709" s="368"/>
      <c r="R709" s="368"/>
      <c r="S709" s="368"/>
      <c r="T709" s="368"/>
      <c r="U709" s="369"/>
      <c r="V709" s="369"/>
      <c r="W709" s="369"/>
      <c r="Z709" s="364"/>
      <c r="AA709" s="368"/>
      <c r="AB709" s="364"/>
      <c r="AC709" s="364"/>
      <c r="AD709" s="367"/>
      <c r="AE709" s="368"/>
      <c r="AF709" s="368"/>
      <c r="AG709" s="368"/>
      <c r="AH709" s="368"/>
      <c r="AI709" s="368"/>
      <c r="AJ709" s="368"/>
      <c r="AK709" s="368"/>
      <c r="AL709" s="368"/>
      <c r="AM709" s="368"/>
      <c r="AN709" s="368"/>
      <c r="AO709" s="368"/>
      <c r="AP709" s="368"/>
      <c r="AQ709" s="368"/>
      <c r="AR709" s="368"/>
      <c r="AS709" s="368"/>
      <c r="AT709" s="369"/>
    </row>
    <row r="710" spans="1:46" s="366" customFormat="1" x14ac:dyDescent="0.25">
      <c r="A710" s="367"/>
      <c r="B710" s="361"/>
      <c r="C710" s="362"/>
      <c r="D710" s="363"/>
      <c r="E710" s="364"/>
      <c r="F710" s="365"/>
      <c r="L710" s="361"/>
      <c r="M710" s="368"/>
      <c r="N710" s="364"/>
      <c r="O710" s="368"/>
      <c r="P710" s="364"/>
      <c r="Q710" s="368"/>
      <c r="R710" s="368"/>
      <c r="S710" s="368"/>
      <c r="T710" s="368"/>
      <c r="U710" s="369"/>
      <c r="V710" s="369"/>
      <c r="W710" s="369"/>
      <c r="Z710" s="364"/>
      <c r="AA710" s="368"/>
      <c r="AB710" s="364"/>
      <c r="AC710" s="364"/>
      <c r="AD710" s="367"/>
      <c r="AE710" s="368"/>
      <c r="AF710" s="368"/>
      <c r="AG710" s="368"/>
      <c r="AH710" s="368"/>
      <c r="AI710" s="368"/>
      <c r="AJ710" s="368"/>
      <c r="AK710" s="368"/>
      <c r="AL710" s="368"/>
      <c r="AM710" s="368"/>
      <c r="AN710" s="368"/>
      <c r="AO710" s="368"/>
      <c r="AP710" s="368"/>
      <c r="AQ710" s="368"/>
      <c r="AR710" s="368"/>
      <c r="AS710" s="368"/>
      <c r="AT710" s="369"/>
    </row>
    <row r="711" spans="1:46" s="366" customFormat="1" x14ac:dyDescent="0.25">
      <c r="A711" s="367"/>
      <c r="B711" s="361"/>
      <c r="C711" s="362"/>
      <c r="D711" s="363"/>
      <c r="E711" s="364"/>
      <c r="F711" s="365"/>
      <c r="L711" s="361"/>
      <c r="M711" s="368"/>
      <c r="N711" s="364"/>
      <c r="O711" s="368"/>
      <c r="P711" s="364"/>
      <c r="Q711" s="368"/>
      <c r="R711" s="368"/>
      <c r="S711" s="368"/>
      <c r="T711" s="368"/>
      <c r="U711" s="369"/>
      <c r="V711" s="369"/>
      <c r="W711" s="369"/>
      <c r="Z711" s="364"/>
      <c r="AA711" s="368"/>
      <c r="AB711" s="364"/>
      <c r="AC711" s="364"/>
      <c r="AD711" s="367"/>
      <c r="AE711" s="368"/>
      <c r="AF711" s="368"/>
      <c r="AG711" s="368"/>
      <c r="AH711" s="368"/>
      <c r="AI711" s="368"/>
      <c r="AJ711" s="368"/>
      <c r="AK711" s="368"/>
      <c r="AL711" s="368"/>
      <c r="AM711" s="368"/>
      <c r="AN711" s="368"/>
      <c r="AO711" s="368"/>
      <c r="AP711" s="368"/>
      <c r="AQ711" s="368"/>
      <c r="AR711" s="368"/>
      <c r="AS711" s="368"/>
      <c r="AT711" s="369"/>
    </row>
    <row r="712" spans="1:46" s="366" customFormat="1" x14ac:dyDescent="0.25">
      <c r="A712" s="367"/>
      <c r="B712" s="361"/>
      <c r="C712" s="362"/>
      <c r="D712" s="363"/>
      <c r="E712" s="364"/>
      <c r="F712" s="365"/>
      <c r="L712" s="361"/>
      <c r="M712" s="368"/>
      <c r="N712" s="364"/>
      <c r="O712" s="368"/>
      <c r="P712" s="364"/>
      <c r="Q712" s="368"/>
      <c r="R712" s="368"/>
      <c r="S712" s="368"/>
      <c r="T712" s="368"/>
      <c r="U712" s="369"/>
      <c r="V712" s="369"/>
      <c r="W712" s="369"/>
      <c r="Z712" s="364"/>
      <c r="AA712" s="368"/>
      <c r="AB712" s="364"/>
      <c r="AC712" s="364"/>
      <c r="AD712" s="367"/>
      <c r="AE712" s="368"/>
      <c r="AF712" s="368"/>
      <c r="AG712" s="368"/>
      <c r="AH712" s="368"/>
      <c r="AI712" s="368"/>
      <c r="AJ712" s="368"/>
      <c r="AK712" s="368"/>
      <c r="AL712" s="368"/>
      <c r="AM712" s="368"/>
      <c r="AN712" s="368"/>
      <c r="AO712" s="368"/>
      <c r="AP712" s="368"/>
      <c r="AQ712" s="368"/>
      <c r="AR712" s="368"/>
      <c r="AS712" s="368"/>
      <c r="AT712" s="369"/>
    </row>
    <row r="713" spans="1:46" s="366" customFormat="1" x14ac:dyDescent="0.25">
      <c r="A713" s="367"/>
      <c r="B713" s="361"/>
      <c r="C713" s="362"/>
      <c r="D713" s="363"/>
      <c r="E713" s="364"/>
      <c r="F713" s="365"/>
      <c r="L713" s="361"/>
      <c r="M713" s="368"/>
      <c r="N713" s="364"/>
      <c r="O713" s="368"/>
      <c r="P713" s="364"/>
      <c r="Q713" s="368"/>
      <c r="R713" s="368"/>
      <c r="S713" s="368"/>
      <c r="T713" s="368"/>
      <c r="U713" s="369"/>
      <c r="V713" s="369"/>
      <c r="W713" s="369"/>
      <c r="Z713" s="364"/>
      <c r="AA713" s="368"/>
      <c r="AB713" s="364"/>
      <c r="AC713" s="364"/>
      <c r="AD713" s="367"/>
      <c r="AE713" s="368"/>
      <c r="AF713" s="368"/>
      <c r="AG713" s="368"/>
      <c r="AH713" s="368"/>
      <c r="AI713" s="368"/>
      <c r="AJ713" s="368"/>
      <c r="AK713" s="368"/>
      <c r="AL713" s="368"/>
      <c r="AM713" s="368"/>
      <c r="AN713" s="368"/>
      <c r="AO713" s="368"/>
      <c r="AP713" s="368"/>
      <c r="AQ713" s="368"/>
      <c r="AR713" s="368"/>
      <c r="AS713" s="368"/>
      <c r="AT713" s="369"/>
    </row>
    <row r="714" spans="1:46" s="366" customFormat="1" x14ac:dyDescent="0.25">
      <c r="A714" s="367"/>
      <c r="B714" s="361"/>
      <c r="C714" s="362"/>
      <c r="D714" s="363"/>
      <c r="E714" s="364"/>
      <c r="F714" s="365"/>
      <c r="L714" s="361"/>
      <c r="M714" s="368"/>
      <c r="N714" s="364"/>
      <c r="O714" s="368"/>
      <c r="P714" s="364"/>
      <c r="Q714" s="368"/>
      <c r="R714" s="368"/>
      <c r="S714" s="368"/>
      <c r="T714" s="368"/>
      <c r="U714" s="369"/>
      <c r="V714" s="369"/>
      <c r="W714" s="369"/>
      <c r="Z714" s="364"/>
      <c r="AA714" s="368"/>
      <c r="AB714" s="364"/>
      <c r="AC714" s="364"/>
      <c r="AD714" s="367"/>
      <c r="AE714" s="368"/>
      <c r="AF714" s="368"/>
      <c r="AG714" s="368"/>
      <c r="AH714" s="368"/>
      <c r="AI714" s="368"/>
      <c r="AJ714" s="368"/>
      <c r="AK714" s="368"/>
      <c r="AL714" s="368"/>
      <c r="AM714" s="368"/>
      <c r="AN714" s="368"/>
      <c r="AO714" s="368"/>
      <c r="AP714" s="368"/>
      <c r="AQ714" s="368"/>
      <c r="AR714" s="368"/>
      <c r="AS714" s="368"/>
      <c r="AT714" s="369"/>
    </row>
    <row r="715" spans="1:46" s="366" customFormat="1" x14ac:dyDescent="0.25">
      <c r="A715" s="367"/>
      <c r="B715" s="361"/>
      <c r="C715" s="362"/>
      <c r="D715" s="363"/>
      <c r="E715" s="364"/>
      <c r="F715" s="365"/>
      <c r="L715" s="361"/>
      <c r="M715" s="368"/>
      <c r="N715" s="364"/>
      <c r="O715" s="368"/>
      <c r="P715" s="364"/>
      <c r="Q715" s="368"/>
      <c r="R715" s="368"/>
      <c r="S715" s="368"/>
      <c r="T715" s="368"/>
      <c r="U715" s="369"/>
      <c r="V715" s="369"/>
      <c r="W715" s="369"/>
      <c r="Z715" s="364"/>
      <c r="AA715" s="368"/>
      <c r="AB715" s="364"/>
      <c r="AC715" s="364"/>
      <c r="AD715" s="367"/>
      <c r="AE715" s="368"/>
      <c r="AF715" s="368"/>
      <c r="AG715" s="368"/>
      <c r="AH715" s="368"/>
      <c r="AI715" s="368"/>
      <c r="AJ715" s="368"/>
      <c r="AK715" s="368"/>
      <c r="AL715" s="368"/>
      <c r="AM715" s="368"/>
      <c r="AN715" s="368"/>
      <c r="AO715" s="368"/>
      <c r="AP715" s="368"/>
      <c r="AQ715" s="368"/>
      <c r="AR715" s="368"/>
      <c r="AS715" s="368"/>
      <c r="AT715" s="369"/>
    </row>
    <row r="716" spans="1:46" s="366" customFormat="1" x14ac:dyDescent="0.25">
      <c r="A716" s="367"/>
      <c r="B716" s="361"/>
      <c r="C716" s="362"/>
      <c r="D716" s="363"/>
      <c r="E716" s="364"/>
      <c r="F716" s="365"/>
      <c r="L716" s="361"/>
      <c r="M716" s="368"/>
      <c r="N716" s="364"/>
      <c r="O716" s="368"/>
      <c r="P716" s="364"/>
      <c r="Q716" s="368"/>
      <c r="R716" s="368"/>
      <c r="S716" s="368"/>
      <c r="T716" s="368"/>
      <c r="U716" s="369"/>
      <c r="V716" s="369"/>
      <c r="W716" s="369"/>
      <c r="Z716" s="364"/>
      <c r="AA716" s="368"/>
      <c r="AB716" s="364"/>
      <c r="AC716" s="364"/>
      <c r="AD716" s="367"/>
      <c r="AE716" s="368"/>
      <c r="AF716" s="368"/>
      <c r="AG716" s="368"/>
      <c r="AH716" s="368"/>
      <c r="AI716" s="368"/>
      <c r="AJ716" s="368"/>
      <c r="AK716" s="368"/>
      <c r="AL716" s="368"/>
      <c r="AM716" s="368"/>
      <c r="AN716" s="368"/>
      <c r="AO716" s="368"/>
      <c r="AP716" s="368"/>
      <c r="AQ716" s="368"/>
      <c r="AR716" s="368"/>
      <c r="AS716" s="368"/>
      <c r="AT716" s="369"/>
    </row>
    <row r="717" spans="1:46" s="366" customFormat="1" x14ac:dyDescent="0.25">
      <c r="A717" s="367"/>
      <c r="B717" s="361"/>
      <c r="C717" s="362"/>
      <c r="D717" s="363"/>
      <c r="E717" s="364"/>
      <c r="F717" s="365"/>
      <c r="L717" s="361"/>
      <c r="M717" s="368"/>
      <c r="N717" s="364"/>
      <c r="O717" s="368"/>
      <c r="P717" s="364"/>
      <c r="Q717" s="368"/>
      <c r="R717" s="368"/>
      <c r="S717" s="368"/>
      <c r="T717" s="368"/>
      <c r="U717" s="369"/>
      <c r="V717" s="369"/>
      <c r="W717" s="369"/>
      <c r="Z717" s="364"/>
      <c r="AA717" s="368"/>
      <c r="AB717" s="364"/>
      <c r="AC717" s="364"/>
      <c r="AD717" s="367"/>
      <c r="AE717" s="368"/>
      <c r="AF717" s="368"/>
      <c r="AG717" s="368"/>
      <c r="AH717" s="368"/>
      <c r="AI717" s="368"/>
      <c r="AJ717" s="368"/>
      <c r="AK717" s="368"/>
      <c r="AL717" s="368"/>
      <c r="AM717" s="368"/>
      <c r="AN717" s="368"/>
      <c r="AO717" s="368"/>
      <c r="AP717" s="368"/>
      <c r="AQ717" s="368"/>
      <c r="AR717" s="368"/>
      <c r="AS717" s="368"/>
      <c r="AT717" s="369"/>
    </row>
    <row r="718" spans="1:46" s="366" customFormat="1" x14ac:dyDescent="0.25">
      <c r="A718" s="367"/>
      <c r="B718" s="361"/>
      <c r="C718" s="362"/>
      <c r="D718" s="363"/>
      <c r="E718" s="364"/>
      <c r="F718" s="365"/>
      <c r="L718" s="361"/>
      <c r="M718" s="368"/>
      <c r="N718" s="364"/>
      <c r="O718" s="368"/>
      <c r="P718" s="364"/>
      <c r="Q718" s="368"/>
      <c r="R718" s="368"/>
      <c r="S718" s="368"/>
      <c r="T718" s="368"/>
      <c r="U718" s="369"/>
      <c r="V718" s="369"/>
      <c r="W718" s="369"/>
      <c r="Z718" s="364"/>
      <c r="AA718" s="368"/>
      <c r="AB718" s="364"/>
      <c r="AC718" s="364"/>
      <c r="AD718" s="367"/>
      <c r="AE718" s="368"/>
      <c r="AF718" s="368"/>
      <c r="AG718" s="368"/>
      <c r="AH718" s="368"/>
      <c r="AI718" s="368"/>
      <c r="AJ718" s="368"/>
      <c r="AK718" s="368"/>
      <c r="AL718" s="368"/>
      <c r="AM718" s="368"/>
      <c r="AN718" s="368"/>
      <c r="AO718" s="368"/>
      <c r="AP718" s="368"/>
      <c r="AQ718" s="368"/>
      <c r="AR718" s="368"/>
      <c r="AS718" s="368"/>
      <c r="AT718" s="369"/>
    </row>
    <row r="719" spans="1:46" s="366" customFormat="1" x14ac:dyDescent="0.25">
      <c r="A719" s="367"/>
      <c r="B719" s="361"/>
      <c r="C719" s="362"/>
      <c r="D719" s="363"/>
      <c r="E719" s="364"/>
      <c r="F719" s="365"/>
      <c r="L719" s="361"/>
      <c r="M719" s="368"/>
      <c r="N719" s="364"/>
      <c r="O719" s="368"/>
      <c r="P719" s="364"/>
      <c r="Q719" s="368"/>
      <c r="R719" s="368"/>
      <c r="S719" s="368"/>
      <c r="T719" s="368"/>
      <c r="U719" s="369"/>
      <c r="V719" s="369"/>
      <c r="W719" s="369"/>
      <c r="Z719" s="364"/>
      <c r="AA719" s="368"/>
      <c r="AB719" s="364"/>
      <c r="AC719" s="364"/>
      <c r="AD719" s="367"/>
      <c r="AE719" s="368"/>
      <c r="AF719" s="368"/>
      <c r="AG719" s="368"/>
      <c r="AH719" s="368"/>
      <c r="AI719" s="368"/>
      <c r="AJ719" s="368"/>
      <c r="AK719" s="368"/>
      <c r="AL719" s="368"/>
      <c r="AM719" s="368"/>
      <c r="AN719" s="368"/>
      <c r="AO719" s="368"/>
      <c r="AP719" s="368"/>
      <c r="AQ719" s="368"/>
      <c r="AR719" s="368"/>
      <c r="AS719" s="368"/>
      <c r="AT719" s="369"/>
    </row>
    <row r="720" spans="1:46" s="366" customFormat="1" x14ac:dyDescent="0.25">
      <c r="A720" s="367"/>
      <c r="B720" s="361"/>
      <c r="C720" s="362"/>
      <c r="D720" s="363"/>
      <c r="E720" s="364"/>
      <c r="F720" s="365"/>
      <c r="L720" s="361"/>
      <c r="M720" s="368"/>
      <c r="N720" s="364"/>
      <c r="O720" s="368"/>
      <c r="P720" s="364"/>
      <c r="Q720" s="368"/>
      <c r="R720" s="368"/>
      <c r="S720" s="368"/>
      <c r="T720" s="368"/>
      <c r="U720" s="369"/>
      <c r="V720" s="369"/>
      <c r="W720" s="369"/>
      <c r="Z720" s="364"/>
      <c r="AA720" s="368"/>
      <c r="AB720" s="364"/>
      <c r="AC720" s="364"/>
      <c r="AD720" s="367"/>
      <c r="AE720" s="368"/>
      <c r="AF720" s="368"/>
      <c r="AG720" s="368"/>
      <c r="AH720" s="368"/>
      <c r="AI720" s="368"/>
      <c r="AJ720" s="368"/>
      <c r="AK720" s="368"/>
      <c r="AL720" s="368"/>
      <c r="AM720" s="368"/>
      <c r="AN720" s="368"/>
      <c r="AO720" s="368"/>
      <c r="AP720" s="368"/>
      <c r="AQ720" s="368"/>
      <c r="AR720" s="368"/>
      <c r="AS720" s="368"/>
      <c r="AT720" s="369"/>
    </row>
    <row r="721" spans="1:46" s="366" customFormat="1" x14ac:dyDescent="0.25">
      <c r="A721" s="367"/>
      <c r="B721" s="361"/>
      <c r="C721" s="362"/>
      <c r="D721" s="363"/>
      <c r="E721" s="364"/>
      <c r="F721" s="365"/>
      <c r="L721" s="361"/>
      <c r="M721" s="368"/>
      <c r="N721" s="364"/>
      <c r="O721" s="368"/>
      <c r="P721" s="364"/>
      <c r="Q721" s="368"/>
      <c r="R721" s="368"/>
      <c r="S721" s="368"/>
      <c r="T721" s="368"/>
      <c r="U721" s="369"/>
      <c r="V721" s="369"/>
      <c r="W721" s="369"/>
      <c r="Z721" s="364"/>
      <c r="AA721" s="368"/>
      <c r="AB721" s="364"/>
      <c r="AC721" s="364"/>
      <c r="AD721" s="367"/>
      <c r="AE721" s="368"/>
      <c r="AF721" s="368"/>
      <c r="AG721" s="368"/>
      <c r="AH721" s="368"/>
      <c r="AI721" s="368"/>
      <c r="AJ721" s="368"/>
      <c r="AK721" s="368"/>
      <c r="AL721" s="368"/>
      <c r="AM721" s="368"/>
      <c r="AN721" s="368"/>
      <c r="AO721" s="368"/>
      <c r="AP721" s="368"/>
      <c r="AQ721" s="368"/>
      <c r="AR721" s="368"/>
      <c r="AS721" s="368"/>
      <c r="AT721" s="369"/>
    </row>
    <row r="722" spans="1:46" s="366" customFormat="1" x14ac:dyDescent="0.25">
      <c r="A722" s="367"/>
      <c r="B722" s="361"/>
      <c r="C722" s="362"/>
      <c r="D722" s="363"/>
      <c r="E722" s="364"/>
      <c r="F722" s="365"/>
      <c r="L722" s="361"/>
      <c r="M722" s="368"/>
      <c r="N722" s="364"/>
      <c r="O722" s="368"/>
      <c r="P722" s="364"/>
      <c r="Q722" s="368"/>
      <c r="R722" s="368"/>
      <c r="S722" s="368"/>
      <c r="T722" s="368"/>
      <c r="U722" s="369"/>
      <c r="V722" s="369"/>
      <c r="W722" s="369"/>
      <c r="Z722" s="364"/>
      <c r="AA722" s="368"/>
      <c r="AB722" s="364"/>
      <c r="AC722" s="364"/>
      <c r="AD722" s="367"/>
      <c r="AE722" s="368"/>
      <c r="AF722" s="368"/>
      <c r="AG722" s="368"/>
      <c r="AH722" s="368"/>
      <c r="AI722" s="368"/>
      <c r="AJ722" s="368"/>
      <c r="AK722" s="368"/>
      <c r="AL722" s="368"/>
      <c r="AM722" s="368"/>
      <c r="AN722" s="368"/>
      <c r="AO722" s="368"/>
      <c r="AP722" s="368"/>
      <c r="AQ722" s="368"/>
      <c r="AR722" s="368"/>
      <c r="AS722" s="368"/>
      <c r="AT722" s="369"/>
    </row>
    <row r="723" spans="1:46" s="366" customFormat="1" x14ac:dyDescent="0.25">
      <c r="A723" s="367"/>
      <c r="B723" s="361"/>
      <c r="C723" s="362"/>
      <c r="D723" s="363"/>
      <c r="E723" s="364"/>
      <c r="F723" s="365"/>
      <c r="L723" s="361"/>
      <c r="M723" s="368"/>
      <c r="N723" s="364"/>
      <c r="O723" s="368"/>
      <c r="P723" s="364"/>
      <c r="Q723" s="368"/>
      <c r="R723" s="368"/>
      <c r="S723" s="368"/>
      <c r="T723" s="368"/>
      <c r="U723" s="369"/>
      <c r="V723" s="369"/>
      <c r="W723" s="369"/>
      <c r="Z723" s="364"/>
      <c r="AA723" s="368"/>
      <c r="AB723" s="364"/>
      <c r="AC723" s="364"/>
      <c r="AD723" s="367"/>
      <c r="AE723" s="368"/>
      <c r="AF723" s="368"/>
      <c r="AG723" s="368"/>
      <c r="AH723" s="368"/>
      <c r="AI723" s="368"/>
      <c r="AJ723" s="368"/>
      <c r="AK723" s="368"/>
      <c r="AL723" s="368"/>
      <c r="AM723" s="368"/>
      <c r="AN723" s="368"/>
      <c r="AO723" s="368"/>
      <c r="AP723" s="368"/>
      <c r="AQ723" s="368"/>
      <c r="AR723" s="368"/>
      <c r="AS723" s="368"/>
      <c r="AT723" s="369"/>
    </row>
    <row r="724" spans="1:46" s="366" customFormat="1" x14ac:dyDescent="0.25">
      <c r="A724" s="367"/>
      <c r="B724" s="361"/>
      <c r="C724" s="362"/>
      <c r="D724" s="363"/>
      <c r="E724" s="364"/>
      <c r="F724" s="365"/>
      <c r="L724" s="361"/>
      <c r="M724" s="368"/>
      <c r="N724" s="364"/>
      <c r="O724" s="368"/>
      <c r="P724" s="364"/>
      <c r="Q724" s="368"/>
      <c r="R724" s="368"/>
      <c r="S724" s="368"/>
      <c r="T724" s="368"/>
      <c r="U724" s="369"/>
      <c r="V724" s="369"/>
      <c r="W724" s="369"/>
      <c r="Z724" s="364"/>
      <c r="AA724" s="368"/>
      <c r="AB724" s="364"/>
      <c r="AC724" s="364"/>
      <c r="AD724" s="367"/>
      <c r="AE724" s="368"/>
      <c r="AF724" s="368"/>
      <c r="AG724" s="368"/>
      <c r="AH724" s="368"/>
      <c r="AI724" s="368"/>
      <c r="AJ724" s="368"/>
      <c r="AK724" s="368"/>
      <c r="AL724" s="368"/>
      <c r="AM724" s="368"/>
      <c r="AN724" s="368"/>
      <c r="AO724" s="368"/>
      <c r="AP724" s="368"/>
      <c r="AQ724" s="368"/>
      <c r="AR724" s="368"/>
      <c r="AS724" s="368"/>
      <c r="AT724" s="369"/>
    </row>
    <row r="725" spans="1:46" s="366" customFormat="1" x14ac:dyDescent="0.25">
      <c r="A725" s="367"/>
      <c r="B725" s="361"/>
      <c r="C725" s="362"/>
      <c r="D725" s="363"/>
      <c r="E725" s="364"/>
      <c r="F725" s="365"/>
      <c r="L725" s="361"/>
      <c r="M725" s="368"/>
      <c r="N725" s="364"/>
      <c r="O725" s="368"/>
      <c r="P725" s="364"/>
      <c r="Q725" s="368"/>
      <c r="R725" s="368"/>
      <c r="S725" s="368"/>
      <c r="T725" s="368"/>
      <c r="U725" s="369"/>
      <c r="V725" s="369"/>
      <c r="W725" s="369"/>
      <c r="Z725" s="364"/>
      <c r="AA725" s="368"/>
      <c r="AB725" s="364"/>
      <c r="AC725" s="364"/>
      <c r="AD725" s="367"/>
      <c r="AE725" s="368"/>
      <c r="AF725" s="368"/>
      <c r="AG725" s="368"/>
      <c r="AH725" s="368"/>
      <c r="AI725" s="368"/>
      <c r="AJ725" s="368"/>
      <c r="AK725" s="368"/>
      <c r="AL725" s="368"/>
      <c r="AM725" s="368"/>
      <c r="AN725" s="368"/>
      <c r="AO725" s="368"/>
      <c r="AP725" s="368"/>
      <c r="AQ725" s="368"/>
      <c r="AR725" s="368"/>
      <c r="AS725" s="368"/>
      <c r="AT725" s="369"/>
    </row>
    <row r="726" spans="1:46" s="366" customFormat="1" x14ac:dyDescent="0.25">
      <c r="A726" s="367"/>
      <c r="B726" s="361"/>
      <c r="C726" s="362"/>
      <c r="D726" s="363"/>
      <c r="E726" s="364"/>
      <c r="F726" s="365"/>
      <c r="L726" s="361"/>
      <c r="M726" s="368"/>
      <c r="N726" s="364"/>
      <c r="O726" s="368"/>
      <c r="P726" s="364"/>
      <c r="Q726" s="368"/>
      <c r="R726" s="368"/>
      <c r="S726" s="368"/>
      <c r="T726" s="368"/>
      <c r="U726" s="369"/>
      <c r="V726" s="369"/>
      <c r="W726" s="369"/>
      <c r="Z726" s="364"/>
      <c r="AA726" s="368"/>
      <c r="AB726" s="364"/>
      <c r="AC726" s="364"/>
      <c r="AD726" s="367"/>
      <c r="AE726" s="368"/>
      <c r="AF726" s="368"/>
      <c r="AG726" s="368"/>
      <c r="AH726" s="368"/>
      <c r="AI726" s="368"/>
      <c r="AJ726" s="368"/>
      <c r="AK726" s="368"/>
      <c r="AL726" s="368"/>
      <c r="AM726" s="368"/>
      <c r="AN726" s="368"/>
      <c r="AO726" s="368"/>
      <c r="AP726" s="368"/>
      <c r="AQ726" s="368"/>
      <c r="AR726" s="368"/>
      <c r="AS726" s="368"/>
      <c r="AT726" s="369"/>
    </row>
    <row r="727" spans="1:46" s="366" customFormat="1" x14ac:dyDescent="0.25">
      <c r="A727" s="367"/>
      <c r="B727" s="361"/>
      <c r="C727" s="362"/>
      <c r="D727" s="363"/>
      <c r="E727" s="364"/>
      <c r="F727" s="365"/>
      <c r="L727" s="361"/>
      <c r="M727" s="368"/>
      <c r="N727" s="364"/>
      <c r="O727" s="368"/>
      <c r="P727" s="364"/>
      <c r="Q727" s="368"/>
      <c r="R727" s="368"/>
      <c r="S727" s="368"/>
      <c r="T727" s="368"/>
      <c r="U727" s="369"/>
      <c r="V727" s="369"/>
      <c r="W727" s="369"/>
      <c r="Z727" s="364"/>
      <c r="AA727" s="368"/>
      <c r="AB727" s="364"/>
      <c r="AC727" s="364"/>
      <c r="AD727" s="367"/>
      <c r="AE727" s="368"/>
      <c r="AF727" s="368"/>
      <c r="AG727" s="368"/>
      <c r="AH727" s="368"/>
      <c r="AI727" s="368"/>
      <c r="AJ727" s="368"/>
      <c r="AK727" s="368"/>
      <c r="AL727" s="368"/>
      <c r="AM727" s="368"/>
      <c r="AN727" s="368"/>
      <c r="AO727" s="368"/>
      <c r="AP727" s="368"/>
      <c r="AQ727" s="368"/>
      <c r="AR727" s="368"/>
      <c r="AS727" s="368"/>
      <c r="AT727" s="369"/>
    </row>
    <row r="728" spans="1:46" s="366" customFormat="1" x14ac:dyDescent="0.25">
      <c r="A728" s="367"/>
      <c r="B728" s="361"/>
      <c r="C728" s="362"/>
      <c r="D728" s="363"/>
      <c r="E728" s="364"/>
      <c r="F728" s="365"/>
      <c r="L728" s="361"/>
      <c r="M728" s="368"/>
      <c r="N728" s="364"/>
      <c r="O728" s="368"/>
      <c r="P728" s="364"/>
      <c r="Q728" s="368"/>
      <c r="R728" s="368"/>
      <c r="S728" s="368"/>
      <c r="T728" s="368"/>
      <c r="U728" s="369"/>
      <c r="V728" s="369"/>
      <c r="W728" s="369"/>
      <c r="Z728" s="364"/>
      <c r="AA728" s="368"/>
      <c r="AB728" s="364"/>
      <c r="AC728" s="364"/>
      <c r="AD728" s="367"/>
      <c r="AE728" s="368"/>
      <c r="AF728" s="368"/>
      <c r="AG728" s="368"/>
      <c r="AH728" s="368"/>
      <c r="AI728" s="368"/>
      <c r="AJ728" s="368"/>
      <c r="AK728" s="368"/>
      <c r="AL728" s="368"/>
      <c r="AM728" s="368"/>
      <c r="AN728" s="368"/>
      <c r="AO728" s="368"/>
      <c r="AP728" s="368"/>
      <c r="AQ728" s="368"/>
      <c r="AR728" s="368"/>
      <c r="AS728" s="368"/>
      <c r="AT728" s="369"/>
    </row>
    <row r="729" spans="1:46" s="366" customFormat="1" x14ac:dyDescent="0.25">
      <c r="A729" s="367"/>
      <c r="B729" s="361"/>
      <c r="C729" s="362"/>
      <c r="D729" s="363"/>
      <c r="E729" s="364"/>
      <c r="F729" s="365"/>
      <c r="L729" s="361"/>
      <c r="M729" s="368"/>
      <c r="N729" s="364"/>
      <c r="O729" s="368"/>
      <c r="P729" s="364"/>
      <c r="Q729" s="368"/>
      <c r="R729" s="368"/>
      <c r="S729" s="368"/>
      <c r="T729" s="368"/>
      <c r="U729" s="369"/>
      <c r="V729" s="369"/>
      <c r="W729" s="369"/>
      <c r="Z729" s="364"/>
      <c r="AA729" s="368"/>
      <c r="AB729" s="364"/>
      <c r="AC729" s="364"/>
      <c r="AD729" s="367"/>
      <c r="AE729" s="368"/>
      <c r="AF729" s="368"/>
      <c r="AG729" s="368"/>
      <c r="AH729" s="368"/>
      <c r="AI729" s="368"/>
      <c r="AJ729" s="368"/>
      <c r="AK729" s="368"/>
      <c r="AL729" s="368"/>
      <c r="AM729" s="368"/>
      <c r="AN729" s="368"/>
      <c r="AO729" s="368"/>
      <c r="AP729" s="368"/>
      <c r="AQ729" s="368"/>
      <c r="AR729" s="368"/>
      <c r="AS729" s="368"/>
      <c r="AT729" s="369"/>
    </row>
    <row r="730" spans="1:46" s="366" customFormat="1" x14ac:dyDescent="0.25">
      <c r="A730" s="367"/>
      <c r="B730" s="361"/>
      <c r="C730" s="362"/>
      <c r="D730" s="363"/>
      <c r="E730" s="364"/>
      <c r="F730" s="365"/>
      <c r="L730" s="361"/>
      <c r="M730" s="368"/>
      <c r="N730" s="364"/>
      <c r="O730" s="368"/>
      <c r="P730" s="364"/>
      <c r="Q730" s="368"/>
      <c r="R730" s="368"/>
      <c r="S730" s="368"/>
      <c r="T730" s="368"/>
      <c r="U730" s="369"/>
      <c r="V730" s="369"/>
      <c r="W730" s="369"/>
      <c r="Z730" s="364"/>
      <c r="AA730" s="368"/>
      <c r="AB730" s="364"/>
      <c r="AC730" s="364"/>
      <c r="AD730" s="367"/>
      <c r="AE730" s="368"/>
      <c r="AF730" s="368"/>
      <c r="AG730" s="368"/>
      <c r="AH730" s="368"/>
      <c r="AI730" s="368"/>
      <c r="AJ730" s="368"/>
      <c r="AK730" s="368"/>
      <c r="AL730" s="368"/>
      <c r="AM730" s="368"/>
      <c r="AN730" s="368"/>
      <c r="AO730" s="368"/>
      <c r="AP730" s="368"/>
      <c r="AQ730" s="368"/>
      <c r="AR730" s="368"/>
      <c r="AS730" s="368"/>
      <c r="AT730" s="369"/>
    </row>
    <row r="731" spans="1:46" s="366" customFormat="1" x14ac:dyDescent="0.25">
      <c r="A731" s="367"/>
      <c r="B731" s="361"/>
      <c r="C731" s="362"/>
      <c r="D731" s="363"/>
      <c r="E731" s="364"/>
      <c r="F731" s="365"/>
      <c r="L731" s="361"/>
      <c r="M731" s="368"/>
      <c r="N731" s="364"/>
      <c r="O731" s="368"/>
      <c r="P731" s="364"/>
      <c r="Q731" s="368"/>
      <c r="R731" s="368"/>
      <c r="S731" s="368"/>
      <c r="T731" s="368"/>
      <c r="U731" s="369"/>
      <c r="V731" s="369"/>
      <c r="W731" s="369"/>
      <c r="Z731" s="364"/>
      <c r="AA731" s="368"/>
      <c r="AB731" s="364"/>
      <c r="AC731" s="364"/>
      <c r="AD731" s="367"/>
      <c r="AE731" s="368"/>
      <c r="AF731" s="368"/>
      <c r="AG731" s="368"/>
      <c r="AH731" s="368"/>
      <c r="AI731" s="368"/>
      <c r="AJ731" s="368"/>
      <c r="AK731" s="368"/>
      <c r="AL731" s="368"/>
      <c r="AM731" s="368"/>
      <c r="AN731" s="368"/>
      <c r="AO731" s="368"/>
      <c r="AP731" s="368"/>
      <c r="AQ731" s="368"/>
      <c r="AR731" s="368"/>
      <c r="AS731" s="368"/>
      <c r="AT731" s="369"/>
    </row>
    <row r="732" spans="1:46" s="366" customFormat="1" x14ac:dyDescent="0.25">
      <c r="A732" s="367"/>
      <c r="B732" s="361"/>
      <c r="C732" s="362"/>
      <c r="D732" s="363"/>
      <c r="E732" s="364"/>
      <c r="F732" s="365"/>
      <c r="L732" s="361"/>
      <c r="M732" s="368"/>
      <c r="N732" s="364"/>
      <c r="O732" s="368"/>
      <c r="P732" s="364"/>
      <c r="Q732" s="368"/>
      <c r="R732" s="368"/>
      <c r="S732" s="368"/>
      <c r="T732" s="368"/>
      <c r="U732" s="369"/>
      <c r="V732" s="369"/>
      <c r="W732" s="369"/>
      <c r="Z732" s="364"/>
      <c r="AA732" s="368"/>
      <c r="AB732" s="364"/>
      <c r="AC732" s="364"/>
      <c r="AD732" s="367"/>
      <c r="AE732" s="368"/>
      <c r="AF732" s="368"/>
      <c r="AG732" s="368"/>
      <c r="AH732" s="368"/>
      <c r="AI732" s="368"/>
      <c r="AJ732" s="368"/>
      <c r="AK732" s="368"/>
      <c r="AL732" s="368"/>
      <c r="AM732" s="368"/>
      <c r="AN732" s="368"/>
      <c r="AO732" s="368"/>
      <c r="AP732" s="368"/>
      <c r="AQ732" s="368"/>
      <c r="AR732" s="368"/>
      <c r="AS732" s="368"/>
      <c r="AT732" s="369"/>
    </row>
    <row r="733" spans="1:46" s="366" customFormat="1" x14ac:dyDescent="0.25">
      <c r="A733" s="367"/>
      <c r="B733" s="361"/>
      <c r="C733" s="362"/>
      <c r="D733" s="363"/>
      <c r="E733" s="364"/>
      <c r="F733" s="365"/>
      <c r="L733" s="361"/>
      <c r="M733" s="368"/>
      <c r="N733" s="364"/>
      <c r="O733" s="368"/>
      <c r="P733" s="364"/>
      <c r="Q733" s="368"/>
      <c r="R733" s="368"/>
      <c r="S733" s="368"/>
      <c r="T733" s="368"/>
      <c r="U733" s="369"/>
      <c r="V733" s="369"/>
      <c r="W733" s="369"/>
      <c r="Z733" s="364"/>
      <c r="AA733" s="368"/>
      <c r="AB733" s="364"/>
      <c r="AC733" s="364"/>
      <c r="AD733" s="367"/>
      <c r="AE733" s="368"/>
      <c r="AF733" s="368"/>
      <c r="AG733" s="368"/>
      <c r="AH733" s="368"/>
      <c r="AI733" s="368"/>
      <c r="AJ733" s="368"/>
      <c r="AK733" s="368"/>
      <c r="AL733" s="368"/>
      <c r="AM733" s="368"/>
      <c r="AN733" s="368"/>
      <c r="AO733" s="368"/>
      <c r="AP733" s="368"/>
      <c r="AQ733" s="368"/>
      <c r="AR733" s="368"/>
      <c r="AS733" s="368"/>
      <c r="AT733" s="369"/>
    </row>
    <row r="734" spans="1:46" s="366" customFormat="1" x14ac:dyDescent="0.25">
      <c r="A734" s="367"/>
      <c r="B734" s="361"/>
      <c r="C734" s="362"/>
      <c r="D734" s="363"/>
      <c r="E734" s="364"/>
      <c r="F734" s="365"/>
      <c r="L734" s="361"/>
      <c r="M734" s="368"/>
      <c r="N734" s="364"/>
      <c r="O734" s="368"/>
      <c r="P734" s="364"/>
      <c r="Q734" s="368"/>
      <c r="R734" s="368"/>
      <c r="S734" s="368"/>
      <c r="T734" s="368"/>
      <c r="U734" s="369"/>
      <c r="V734" s="369"/>
      <c r="W734" s="369"/>
      <c r="Z734" s="364"/>
      <c r="AA734" s="368"/>
      <c r="AB734" s="364"/>
      <c r="AC734" s="364"/>
      <c r="AD734" s="367"/>
      <c r="AE734" s="368"/>
      <c r="AF734" s="368"/>
      <c r="AG734" s="368"/>
      <c r="AH734" s="368"/>
      <c r="AI734" s="368"/>
      <c r="AJ734" s="368"/>
      <c r="AK734" s="368"/>
      <c r="AL734" s="368"/>
      <c r="AM734" s="368"/>
      <c r="AN734" s="368"/>
      <c r="AO734" s="368"/>
      <c r="AP734" s="368"/>
      <c r="AQ734" s="368"/>
      <c r="AR734" s="368"/>
      <c r="AS734" s="368"/>
      <c r="AT734" s="369"/>
    </row>
    <row r="735" spans="1:46" s="366" customFormat="1" x14ac:dyDescent="0.25">
      <c r="A735" s="367"/>
      <c r="B735" s="361"/>
      <c r="C735" s="362"/>
      <c r="D735" s="363"/>
      <c r="E735" s="364"/>
      <c r="F735" s="365"/>
      <c r="L735" s="361"/>
      <c r="M735" s="368"/>
      <c r="N735" s="364"/>
      <c r="O735" s="368"/>
      <c r="P735" s="364"/>
      <c r="Q735" s="368"/>
      <c r="R735" s="368"/>
      <c r="S735" s="368"/>
      <c r="T735" s="368"/>
      <c r="U735" s="369"/>
      <c r="V735" s="369"/>
      <c r="W735" s="369"/>
      <c r="Z735" s="364"/>
      <c r="AA735" s="368"/>
      <c r="AB735" s="364"/>
      <c r="AC735" s="364"/>
      <c r="AD735" s="367"/>
      <c r="AE735" s="368"/>
      <c r="AF735" s="368"/>
      <c r="AG735" s="368"/>
      <c r="AH735" s="368"/>
      <c r="AI735" s="368"/>
      <c r="AJ735" s="368"/>
      <c r="AK735" s="368"/>
      <c r="AL735" s="368"/>
      <c r="AM735" s="368"/>
      <c r="AN735" s="368"/>
      <c r="AO735" s="368"/>
      <c r="AP735" s="368"/>
      <c r="AQ735" s="368"/>
      <c r="AR735" s="368"/>
      <c r="AS735" s="368"/>
      <c r="AT735" s="369"/>
    </row>
    <row r="736" spans="1:46" s="366" customFormat="1" x14ac:dyDescent="0.25">
      <c r="A736" s="367"/>
      <c r="B736" s="361"/>
      <c r="C736" s="362"/>
      <c r="D736" s="363"/>
      <c r="E736" s="364"/>
      <c r="F736" s="365"/>
      <c r="L736" s="361"/>
      <c r="M736" s="368"/>
      <c r="N736" s="364"/>
      <c r="O736" s="368"/>
      <c r="P736" s="364"/>
      <c r="Q736" s="368"/>
      <c r="R736" s="368"/>
      <c r="S736" s="368"/>
      <c r="T736" s="368"/>
      <c r="U736" s="369"/>
      <c r="V736" s="369"/>
      <c r="W736" s="369"/>
      <c r="Z736" s="364"/>
      <c r="AA736" s="368"/>
      <c r="AB736" s="364"/>
      <c r="AC736" s="364"/>
      <c r="AD736" s="367"/>
      <c r="AE736" s="368"/>
      <c r="AF736" s="368"/>
      <c r="AG736" s="368"/>
      <c r="AH736" s="368"/>
      <c r="AI736" s="368"/>
      <c r="AJ736" s="368"/>
      <c r="AK736" s="368"/>
      <c r="AL736" s="368"/>
      <c r="AM736" s="368"/>
      <c r="AN736" s="368"/>
      <c r="AO736" s="368"/>
      <c r="AP736" s="368"/>
      <c r="AQ736" s="368"/>
      <c r="AR736" s="368"/>
      <c r="AS736" s="368"/>
      <c r="AT736" s="369"/>
    </row>
    <row r="737" spans="1:46" s="366" customFormat="1" x14ac:dyDescent="0.25">
      <c r="A737" s="367"/>
      <c r="B737" s="361"/>
      <c r="C737" s="362"/>
      <c r="D737" s="363"/>
      <c r="E737" s="364"/>
      <c r="F737" s="365"/>
      <c r="L737" s="361"/>
      <c r="M737" s="368"/>
      <c r="N737" s="364"/>
      <c r="O737" s="368"/>
      <c r="P737" s="364"/>
      <c r="Q737" s="368"/>
      <c r="R737" s="368"/>
      <c r="S737" s="368"/>
      <c r="T737" s="368"/>
      <c r="U737" s="369"/>
      <c r="V737" s="369"/>
      <c r="W737" s="369"/>
      <c r="Z737" s="364"/>
      <c r="AA737" s="368"/>
      <c r="AB737" s="364"/>
      <c r="AC737" s="364"/>
      <c r="AD737" s="367"/>
      <c r="AE737" s="368"/>
      <c r="AF737" s="368"/>
      <c r="AG737" s="368"/>
      <c r="AH737" s="368"/>
      <c r="AI737" s="368"/>
      <c r="AJ737" s="368"/>
      <c r="AK737" s="368"/>
      <c r="AL737" s="368"/>
      <c r="AM737" s="368"/>
      <c r="AN737" s="368"/>
      <c r="AO737" s="368"/>
      <c r="AP737" s="368"/>
      <c r="AQ737" s="368"/>
      <c r="AR737" s="368"/>
      <c r="AS737" s="368"/>
      <c r="AT737" s="369"/>
    </row>
    <row r="738" spans="1:46" s="366" customFormat="1" x14ac:dyDescent="0.25">
      <c r="A738" s="367"/>
      <c r="B738" s="361"/>
      <c r="C738" s="362"/>
      <c r="D738" s="363"/>
      <c r="E738" s="364"/>
      <c r="F738" s="365"/>
      <c r="L738" s="361"/>
      <c r="M738" s="368"/>
      <c r="N738" s="364"/>
      <c r="O738" s="368"/>
      <c r="P738" s="364"/>
      <c r="Q738" s="368"/>
      <c r="R738" s="368"/>
      <c r="S738" s="368"/>
      <c r="T738" s="368"/>
      <c r="U738" s="369"/>
      <c r="V738" s="369"/>
      <c r="W738" s="369"/>
      <c r="Z738" s="364"/>
      <c r="AA738" s="368"/>
      <c r="AB738" s="364"/>
      <c r="AC738" s="364"/>
      <c r="AD738" s="367"/>
      <c r="AE738" s="368"/>
      <c r="AF738" s="368"/>
      <c r="AG738" s="368"/>
      <c r="AH738" s="368"/>
      <c r="AI738" s="368"/>
      <c r="AJ738" s="368"/>
      <c r="AK738" s="368"/>
      <c r="AL738" s="368"/>
      <c r="AM738" s="368"/>
      <c r="AN738" s="368"/>
      <c r="AO738" s="368"/>
      <c r="AP738" s="368"/>
      <c r="AQ738" s="368"/>
      <c r="AR738" s="368"/>
      <c r="AS738" s="368"/>
      <c r="AT738" s="369"/>
    </row>
    <row r="739" spans="1:46" s="366" customFormat="1" x14ac:dyDescent="0.25">
      <c r="A739" s="367"/>
      <c r="B739" s="361"/>
      <c r="C739" s="362"/>
      <c r="D739" s="363"/>
      <c r="E739" s="364"/>
      <c r="F739" s="365"/>
      <c r="L739" s="361"/>
      <c r="M739" s="368"/>
      <c r="N739" s="364"/>
      <c r="O739" s="368"/>
      <c r="P739" s="364"/>
      <c r="Q739" s="368"/>
      <c r="R739" s="368"/>
      <c r="S739" s="368"/>
      <c r="T739" s="368"/>
      <c r="U739" s="369"/>
      <c r="V739" s="369"/>
      <c r="W739" s="369"/>
      <c r="Z739" s="364"/>
      <c r="AA739" s="368"/>
      <c r="AB739" s="364"/>
      <c r="AC739" s="364"/>
      <c r="AD739" s="367"/>
      <c r="AE739" s="368"/>
      <c r="AF739" s="368"/>
      <c r="AG739" s="368"/>
      <c r="AH739" s="368"/>
      <c r="AI739" s="368"/>
      <c r="AJ739" s="368"/>
      <c r="AK739" s="368"/>
      <c r="AL739" s="368"/>
      <c r="AM739" s="368"/>
      <c r="AN739" s="368"/>
      <c r="AO739" s="368"/>
      <c r="AP739" s="368"/>
      <c r="AQ739" s="368"/>
      <c r="AR739" s="368"/>
      <c r="AS739" s="368"/>
      <c r="AT739" s="369"/>
    </row>
    <row r="740" spans="1:46" s="366" customFormat="1" x14ac:dyDescent="0.25">
      <c r="A740" s="367"/>
      <c r="B740" s="361"/>
      <c r="C740" s="362"/>
      <c r="D740" s="363"/>
      <c r="E740" s="364"/>
      <c r="F740" s="365"/>
      <c r="L740" s="361"/>
      <c r="M740" s="368"/>
      <c r="N740" s="364"/>
      <c r="O740" s="368"/>
      <c r="P740" s="364"/>
      <c r="Q740" s="368"/>
      <c r="R740" s="368"/>
      <c r="S740" s="368"/>
      <c r="T740" s="368"/>
      <c r="U740" s="369"/>
      <c r="V740" s="369"/>
      <c r="W740" s="369"/>
      <c r="Z740" s="364"/>
      <c r="AA740" s="368"/>
      <c r="AB740" s="364"/>
      <c r="AC740" s="364"/>
      <c r="AD740" s="367"/>
      <c r="AE740" s="368"/>
      <c r="AF740" s="368"/>
      <c r="AG740" s="368"/>
      <c r="AH740" s="368"/>
      <c r="AI740" s="368"/>
      <c r="AJ740" s="368"/>
      <c r="AK740" s="368"/>
      <c r="AL740" s="368"/>
      <c r="AM740" s="368"/>
      <c r="AN740" s="368"/>
      <c r="AO740" s="368"/>
      <c r="AP740" s="368"/>
      <c r="AQ740" s="368"/>
      <c r="AR740" s="368"/>
      <c r="AS740" s="368"/>
      <c r="AT740" s="369"/>
    </row>
    <row r="741" spans="1:46" s="366" customFormat="1" x14ac:dyDescent="0.25">
      <c r="A741" s="367"/>
      <c r="B741" s="361"/>
      <c r="C741" s="362"/>
      <c r="D741" s="363"/>
      <c r="E741" s="364"/>
      <c r="F741" s="365"/>
      <c r="L741" s="361"/>
      <c r="M741" s="368"/>
      <c r="N741" s="364"/>
      <c r="O741" s="368"/>
      <c r="P741" s="364"/>
      <c r="Q741" s="368"/>
      <c r="R741" s="368"/>
      <c r="S741" s="368"/>
      <c r="T741" s="368"/>
      <c r="U741" s="369"/>
      <c r="V741" s="369"/>
      <c r="W741" s="369"/>
      <c r="Z741" s="364"/>
      <c r="AA741" s="368"/>
      <c r="AB741" s="364"/>
      <c r="AC741" s="364"/>
      <c r="AD741" s="367"/>
      <c r="AE741" s="368"/>
      <c r="AF741" s="368"/>
      <c r="AG741" s="368"/>
      <c r="AH741" s="368"/>
      <c r="AI741" s="368"/>
      <c r="AJ741" s="368"/>
      <c r="AK741" s="368"/>
      <c r="AL741" s="368"/>
      <c r="AM741" s="368"/>
      <c r="AN741" s="368"/>
      <c r="AO741" s="368"/>
      <c r="AP741" s="368"/>
      <c r="AQ741" s="368"/>
      <c r="AR741" s="368"/>
      <c r="AS741" s="368"/>
      <c r="AT741" s="369"/>
    </row>
    <row r="742" spans="1:46" s="366" customFormat="1" x14ac:dyDescent="0.25">
      <c r="A742" s="367"/>
      <c r="B742" s="361"/>
      <c r="C742" s="362"/>
      <c r="D742" s="363"/>
      <c r="E742" s="364"/>
      <c r="F742" s="365"/>
      <c r="L742" s="361"/>
      <c r="M742" s="368"/>
      <c r="N742" s="364"/>
      <c r="O742" s="368"/>
      <c r="P742" s="364"/>
      <c r="Q742" s="368"/>
      <c r="R742" s="368"/>
      <c r="S742" s="368"/>
      <c r="T742" s="368"/>
      <c r="U742" s="369"/>
      <c r="V742" s="369"/>
      <c r="W742" s="369"/>
      <c r="Z742" s="364"/>
      <c r="AA742" s="368"/>
      <c r="AB742" s="364"/>
      <c r="AC742" s="364"/>
      <c r="AD742" s="367"/>
      <c r="AE742" s="368"/>
      <c r="AF742" s="368"/>
      <c r="AG742" s="368"/>
      <c r="AH742" s="368"/>
      <c r="AI742" s="368"/>
      <c r="AJ742" s="368"/>
      <c r="AK742" s="368"/>
      <c r="AL742" s="368"/>
      <c r="AM742" s="368"/>
      <c r="AN742" s="368"/>
      <c r="AO742" s="368"/>
      <c r="AP742" s="368"/>
      <c r="AQ742" s="368"/>
      <c r="AR742" s="368"/>
      <c r="AS742" s="368"/>
      <c r="AT742" s="369"/>
    </row>
    <row r="743" spans="1:46" s="366" customFormat="1" x14ac:dyDescent="0.25">
      <c r="A743" s="367"/>
      <c r="B743" s="361"/>
      <c r="C743" s="362"/>
      <c r="D743" s="363"/>
      <c r="E743" s="364"/>
      <c r="F743" s="365"/>
      <c r="L743" s="361"/>
      <c r="M743" s="368"/>
      <c r="N743" s="364"/>
      <c r="O743" s="368"/>
      <c r="P743" s="364"/>
      <c r="Q743" s="368"/>
      <c r="R743" s="368"/>
      <c r="S743" s="368"/>
      <c r="T743" s="368"/>
      <c r="U743" s="369"/>
      <c r="V743" s="369"/>
      <c r="W743" s="369"/>
      <c r="Z743" s="364"/>
      <c r="AA743" s="368"/>
      <c r="AB743" s="364"/>
      <c r="AC743" s="364"/>
      <c r="AD743" s="367"/>
      <c r="AE743" s="368"/>
      <c r="AF743" s="368"/>
      <c r="AG743" s="368"/>
      <c r="AH743" s="368"/>
      <c r="AI743" s="368"/>
      <c r="AJ743" s="368"/>
      <c r="AK743" s="368"/>
      <c r="AL743" s="368"/>
      <c r="AM743" s="368"/>
      <c r="AN743" s="368"/>
      <c r="AO743" s="368"/>
      <c r="AP743" s="368"/>
      <c r="AQ743" s="368"/>
      <c r="AR743" s="368"/>
      <c r="AS743" s="368"/>
      <c r="AT743" s="369"/>
    </row>
    <row r="744" spans="1:46" s="366" customFormat="1" x14ac:dyDescent="0.25">
      <c r="A744" s="367"/>
      <c r="B744" s="361"/>
      <c r="C744" s="362"/>
      <c r="D744" s="363"/>
      <c r="E744" s="364"/>
      <c r="F744" s="365"/>
      <c r="L744" s="361"/>
      <c r="M744" s="368"/>
      <c r="N744" s="364"/>
      <c r="O744" s="368"/>
      <c r="P744" s="364"/>
      <c r="Q744" s="368"/>
      <c r="R744" s="368"/>
      <c r="S744" s="368"/>
      <c r="T744" s="368"/>
      <c r="U744" s="369"/>
      <c r="V744" s="369"/>
      <c r="W744" s="369"/>
      <c r="Z744" s="364"/>
      <c r="AA744" s="368"/>
      <c r="AB744" s="364"/>
      <c r="AC744" s="364"/>
      <c r="AD744" s="367"/>
      <c r="AE744" s="368"/>
      <c r="AF744" s="368"/>
      <c r="AG744" s="368"/>
      <c r="AH744" s="368"/>
      <c r="AI744" s="368"/>
      <c r="AJ744" s="368"/>
      <c r="AK744" s="368"/>
      <c r="AL744" s="368"/>
      <c r="AM744" s="368"/>
      <c r="AN744" s="368"/>
      <c r="AO744" s="368"/>
      <c r="AP744" s="368"/>
      <c r="AQ744" s="368"/>
      <c r="AR744" s="368"/>
      <c r="AS744" s="368"/>
      <c r="AT744" s="369"/>
    </row>
    <row r="745" spans="1:46" s="366" customFormat="1" x14ac:dyDescent="0.25">
      <c r="A745" s="367"/>
      <c r="B745" s="361"/>
      <c r="C745" s="362"/>
      <c r="D745" s="363"/>
      <c r="E745" s="364"/>
      <c r="F745" s="365"/>
      <c r="L745" s="361"/>
      <c r="M745" s="368"/>
      <c r="N745" s="364"/>
      <c r="O745" s="368"/>
      <c r="P745" s="364"/>
      <c r="Q745" s="368"/>
      <c r="R745" s="368"/>
      <c r="S745" s="368"/>
      <c r="T745" s="368"/>
      <c r="U745" s="369"/>
      <c r="V745" s="369"/>
      <c r="W745" s="369"/>
      <c r="Z745" s="364"/>
      <c r="AA745" s="368"/>
      <c r="AB745" s="364"/>
      <c r="AC745" s="364"/>
      <c r="AD745" s="367"/>
      <c r="AE745" s="368"/>
      <c r="AF745" s="368"/>
      <c r="AG745" s="368"/>
      <c r="AH745" s="368"/>
      <c r="AI745" s="368"/>
      <c r="AJ745" s="368"/>
      <c r="AK745" s="368"/>
      <c r="AL745" s="368"/>
      <c r="AM745" s="368"/>
      <c r="AN745" s="368"/>
      <c r="AO745" s="368"/>
      <c r="AP745" s="368"/>
      <c r="AQ745" s="368"/>
      <c r="AR745" s="368"/>
      <c r="AS745" s="368"/>
      <c r="AT745" s="369"/>
    </row>
    <row r="746" spans="1:46" s="366" customFormat="1" x14ac:dyDescent="0.25">
      <c r="A746" s="367"/>
      <c r="B746" s="361"/>
      <c r="C746" s="362"/>
      <c r="D746" s="363"/>
      <c r="E746" s="364"/>
      <c r="F746" s="365"/>
      <c r="L746" s="361"/>
      <c r="M746" s="368"/>
      <c r="N746" s="364"/>
      <c r="O746" s="368"/>
      <c r="P746" s="364"/>
      <c r="Q746" s="368"/>
      <c r="R746" s="368"/>
      <c r="S746" s="368"/>
      <c r="T746" s="368"/>
      <c r="U746" s="369"/>
      <c r="V746" s="369"/>
      <c r="W746" s="369"/>
      <c r="Z746" s="364"/>
      <c r="AA746" s="368"/>
      <c r="AB746" s="364"/>
      <c r="AC746" s="364"/>
      <c r="AD746" s="367"/>
      <c r="AE746" s="368"/>
      <c r="AF746" s="368"/>
      <c r="AG746" s="368"/>
      <c r="AH746" s="368"/>
      <c r="AI746" s="368"/>
      <c r="AJ746" s="368"/>
      <c r="AK746" s="368"/>
      <c r="AL746" s="368"/>
      <c r="AM746" s="368"/>
      <c r="AN746" s="368"/>
      <c r="AO746" s="368"/>
      <c r="AP746" s="368"/>
      <c r="AQ746" s="368"/>
      <c r="AR746" s="368"/>
      <c r="AS746" s="368"/>
      <c r="AT746" s="369"/>
    </row>
    <row r="747" spans="1:46" s="366" customFormat="1" x14ac:dyDescent="0.25">
      <c r="A747" s="367"/>
      <c r="B747" s="361"/>
      <c r="C747" s="362"/>
      <c r="D747" s="363"/>
      <c r="E747" s="364"/>
      <c r="F747" s="365"/>
      <c r="L747" s="361"/>
      <c r="M747" s="368"/>
      <c r="N747" s="364"/>
      <c r="O747" s="368"/>
      <c r="P747" s="364"/>
      <c r="Q747" s="368"/>
      <c r="R747" s="368"/>
      <c r="S747" s="368"/>
      <c r="T747" s="368"/>
      <c r="U747" s="369"/>
      <c r="V747" s="369"/>
      <c r="W747" s="369"/>
      <c r="Z747" s="364"/>
      <c r="AA747" s="368"/>
      <c r="AB747" s="364"/>
      <c r="AC747" s="364"/>
      <c r="AD747" s="367"/>
      <c r="AE747" s="368"/>
      <c r="AF747" s="368"/>
      <c r="AG747" s="368"/>
      <c r="AH747" s="368"/>
      <c r="AI747" s="368"/>
      <c r="AJ747" s="368"/>
      <c r="AK747" s="368"/>
      <c r="AL747" s="368"/>
      <c r="AM747" s="368"/>
      <c r="AN747" s="368"/>
      <c r="AO747" s="368"/>
      <c r="AP747" s="368"/>
      <c r="AQ747" s="368"/>
      <c r="AR747" s="368"/>
      <c r="AS747" s="368"/>
      <c r="AT747" s="369"/>
    </row>
    <row r="748" spans="1:46" s="366" customFormat="1" x14ac:dyDescent="0.25">
      <c r="A748" s="367"/>
      <c r="B748" s="361"/>
      <c r="C748" s="362"/>
      <c r="D748" s="363"/>
      <c r="E748" s="364"/>
      <c r="F748" s="365"/>
      <c r="L748" s="361"/>
      <c r="M748" s="368"/>
      <c r="N748" s="364"/>
      <c r="O748" s="368"/>
      <c r="P748" s="364"/>
      <c r="Q748" s="368"/>
      <c r="R748" s="368"/>
      <c r="S748" s="368"/>
      <c r="T748" s="368"/>
      <c r="U748" s="369"/>
      <c r="V748" s="369"/>
      <c r="W748" s="369"/>
      <c r="Z748" s="364"/>
      <c r="AA748" s="368"/>
      <c r="AB748" s="364"/>
      <c r="AC748" s="364"/>
      <c r="AD748" s="367"/>
      <c r="AE748" s="368"/>
      <c r="AF748" s="368"/>
      <c r="AG748" s="368"/>
      <c r="AH748" s="368"/>
      <c r="AI748" s="368"/>
      <c r="AJ748" s="368"/>
      <c r="AK748" s="368"/>
      <c r="AL748" s="368"/>
      <c r="AM748" s="368"/>
      <c r="AN748" s="368"/>
      <c r="AO748" s="368"/>
      <c r="AP748" s="368"/>
      <c r="AQ748" s="368"/>
      <c r="AR748" s="368"/>
      <c r="AS748" s="368"/>
      <c r="AT748" s="369"/>
    </row>
    <row r="749" spans="1:46" s="366" customFormat="1" x14ac:dyDescent="0.25">
      <c r="A749" s="367"/>
      <c r="B749" s="361"/>
      <c r="C749" s="362"/>
      <c r="D749" s="363"/>
      <c r="E749" s="364"/>
      <c r="F749" s="365"/>
      <c r="L749" s="361"/>
      <c r="M749" s="368"/>
      <c r="N749" s="364"/>
      <c r="O749" s="368"/>
      <c r="P749" s="364"/>
      <c r="Q749" s="368"/>
      <c r="R749" s="368"/>
      <c r="S749" s="368"/>
      <c r="T749" s="368"/>
      <c r="U749" s="369"/>
      <c r="V749" s="369"/>
      <c r="W749" s="369"/>
      <c r="Z749" s="364"/>
      <c r="AA749" s="368"/>
      <c r="AB749" s="364"/>
      <c r="AC749" s="364"/>
      <c r="AD749" s="367"/>
      <c r="AE749" s="368"/>
      <c r="AF749" s="368"/>
      <c r="AG749" s="368"/>
      <c r="AH749" s="368"/>
      <c r="AI749" s="368"/>
      <c r="AJ749" s="368"/>
      <c r="AK749" s="368"/>
      <c r="AL749" s="368"/>
      <c r="AM749" s="368"/>
      <c r="AN749" s="368"/>
      <c r="AO749" s="368"/>
      <c r="AP749" s="368"/>
      <c r="AQ749" s="368"/>
      <c r="AR749" s="368"/>
      <c r="AS749" s="368"/>
      <c r="AT749" s="369"/>
    </row>
    <row r="750" spans="1:46" s="366" customFormat="1" x14ac:dyDescent="0.25">
      <c r="A750" s="367"/>
      <c r="B750" s="361"/>
      <c r="C750" s="362"/>
      <c r="D750" s="363"/>
      <c r="E750" s="364"/>
      <c r="F750" s="365"/>
      <c r="L750" s="361"/>
      <c r="M750" s="368"/>
      <c r="N750" s="364"/>
      <c r="O750" s="368"/>
      <c r="P750" s="364"/>
      <c r="Q750" s="368"/>
      <c r="R750" s="368"/>
      <c r="S750" s="368"/>
      <c r="T750" s="368"/>
      <c r="U750" s="369"/>
      <c r="V750" s="369"/>
      <c r="W750" s="369"/>
      <c r="Z750" s="364"/>
      <c r="AA750" s="368"/>
      <c r="AB750" s="364"/>
      <c r="AC750" s="364"/>
      <c r="AD750" s="367"/>
      <c r="AE750" s="368"/>
      <c r="AF750" s="368"/>
      <c r="AG750" s="368"/>
      <c r="AH750" s="368"/>
      <c r="AI750" s="368"/>
      <c r="AJ750" s="368"/>
      <c r="AK750" s="368"/>
      <c r="AL750" s="368"/>
      <c r="AM750" s="368"/>
      <c r="AN750" s="368"/>
      <c r="AO750" s="368"/>
      <c r="AP750" s="368"/>
      <c r="AQ750" s="368"/>
      <c r="AR750" s="368"/>
      <c r="AS750" s="368"/>
      <c r="AT750" s="369"/>
    </row>
    <row r="751" spans="1:46" s="366" customFormat="1" x14ac:dyDescent="0.25">
      <c r="A751" s="367"/>
      <c r="B751" s="361"/>
      <c r="C751" s="362"/>
      <c r="D751" s="363"/>
      <c r="E751" s="364"/>
      <c r="F751" s="365"/>
      <c r="L751" s="361"/>
      <c r="M751" s="368"/>
      <c r="N751" s="364"/>
      <c r="O751" s="368"/>
      <c r="P751" s="364"/>
      <c r="Q751" s="368"/>
      <c r="R751" s="368"/>
      <c r="S751" s="368"/>
      <c r="T751" s="368"/>
      <c r="U751" s="369"/>
      <c r="V751" s="369"/>
      <c r="W751" s="369"/>
      <c r="Z751" s="364"/>
      <c r="AA751" s="368"/>
      <c r="AB751" s="364"/>
      <c r="AC751" s="364"/>
      <c r="AD751" s="367"/>
      <c r="AE751" s="368"/>
      <c r="AF751" s="368"/>
      <c r="AG751" s="368"/>
      <c r="AH751" s="368"/>
      <c r="AI751" s="368"/>
      <c r="AJ751" s="368"/>
      <c r="AK751" s="368"/>
      <c r="AL751" s="368"/>
      <c r="AM751" s="368"/>
      <c r="AN751" s="368"/>
      <c r="AO751" s="368"/>
      <c r="AP751" s="368"/>
      <c r="AQ751" s="368"/>
      <c r="AR751" s="368"/>
      <c r="AS751" s="368"/>
      <c r="AT751" s="369"/>
    </row>
    <row r="752" spans="1:46" s="366" customFormat="1" x14ac:dyDescent="0.25">
      <c r="A752" s="367"/>
      <c r="B752" s="361"/>
      <c r="C752" s="362"/>
      <c r="D752" s="363"/>
      <c r="E752" s="364"/>
      <c r="F752" s="365"/>
      <c r="L752" s="361"/>
      <c r="M752" s="368"/>
      <c r="N752" s="364"/>
      <c r="O752" s="368"/>
      <c r="P752" s="364"/>
      <c r="Q752" s="368"/>
      <c r="R752" s="368"/>
      <c r="S752" s="368"/>
      <c r="T752" s="368"/>
      <c r="U752" s="369"/>
      <c r="V752" s="369"/>
      <c r="W752" s="369"/>
      <c r="Z752" s="364"/>
      <c r="AA752" s="368"/>
      <c r="AB752" s="364"/>
      <c r="AC752" s="364"/>
      <c r="AD752" s="367"/>
      <c r="AE752" s="368"/>
      <c r="AF752" s="368"/>
      <c r="AG752" s="368"/>
      <c r="AH752" s="368"/>
      <c r="AI752" s="368"/>
      <c r="AJ752" s="368"/>
      <c r="AK752" s="368"/>
      <c r="AL752" s="368"/>
      <c r="AM752" s="368"/>
      <c r="AN752" s="368"/>
      <c r="AO752" s="368"/>
      <c r="AP752" s="368"/>
      <c r="AQ752" s="368"/>
      <c r="AR752" s="368"/>
      <c r="AS752" s="368"/>
      <c r="AT752" s="369"/>
    </row>
    <row r="753" spans="1:46" s="366" customFormat="1" x14ac:dyDescent="0.25">
      <c r="A753" s="367"/>
      <c r="B753" s="361"/>
      <c r="C753" s="362"/>
      <c r="D753" s="363"/>
      <c r="E753" s="364"/>
      <c r="F753" s="365"/>
      <c r="L753" s="361"/>
      <c r="M753" s="368"/>
      <c r="N753" s="364"/>
      <c r="O753" s="368"/>
      <c r="P753" s="364"/>
      <c r="Q753" s="368"/>
      <c r="R753" s="368"/>
      <c r="S753" s="368"/>
      <c r="T753" s="368"/>
      <c r="U753" s="369"/>
      <c r="V753" s="369"/>
      <c r="W753" s="369"/>
      <c r="Z753" s="364"/>
      <c r="AA753" s="368"/>
      <c r="AB753" s="364"/>
      <c r="AC753" s="364"/>
      <c r="AD753" s="367"/>
      <c r="AE753" s="368"/>
      <c r="AF753" s="368"/>
      <c r="AG753" s="368"/>
      <c r="AH753" s="368"/>
      <c r="AI753" s="368"/>
      <c r="AJ753" s="368"/>
      <c r="AK753" s="368"/>
      <c r="AL753" s="368"/>
      <c r="AM753" s="368"/>
      <c r="AN753" s="368"/>
      <c r="AO753" s="368"/>
      <c r="AP753" s="368"/>
      <c r="AQ753" s="368"/>
      <c r="AR753" s="368"/>
      <c r="AS753" s="368"/>
      <c r="AT753" s="369"/>
    </row>
    <row r="754" spans="1:46" s="366" customFormat="1" x14ac:dyDescent="0.25">
      <c r="A754" s="367"/>
      <c r="B754" s="361"/>
      <c r="C754" s="362"/>
      <c r="D754" s="363"/>
      <c r="E754" s="364"/>
      <c r="F754" s="365"/>
      <c r="L754" s="361"/>
      <c r="M754" s="368"/>
      <c r="N754" s="364"/>
      <c r="O754" s="368"/>
      <c r="P754" s="364"/>
      <c r="Q754" s="368"/>
      <c r="R754" s="368"/>
      <c r="S754" s="368"/>
      <c r="T754" s="368"/>
      <c r="U754" s="369"/>
      <c r="V754" s="369"/>
      <c r="W754" s="369"/>
      <c r="Z754" s="364"/>
      <c r="AA754" s="368"/>
      <c r="AB754" s="364"/>
      <c r="AC754" s="364"/>
      <c r="AD754" s="367"/>
      <c r="AE754" s="368"/>
      <c r="AF754" s="368"/>
      <c r="AG754" s="368"/>
      <c r="AH754" s="368"/>
      <c r="AI754" s="368"/>
      <c r="AJ754" s="368"/>
      <c r="AK754" s="368"/>
      <c r="AL754" s="368"/>
      <c r="AM754" s="368"/>
      <c r="AN754" s="368"/>
      <c r="AO754" s="368"/>
      <c r="AP754" s="368"/>
      <c r="AQ754" s="368"/>
      <c r="AR754" s="368"/>
      <c r="AS754" s="368"/>
      <c r="AT754" s="369"/>
    </row>
    <row r="755" spans="1:46" s="366" customFormat="1" x14ac:dyDescent="0.25">
      <c r="A755" s="367"/>
      <c r="B755" s="361"/>
      <c r="C755" s="362"/>
      <c r="D755" s="363"/>
      <c r="E755" s="364"/>
      <c r="F755" s="365"/>
      <c r="L755" s="361"/>
      <c r="M755" s="368"/>
      <c r="N755" s="364"/>
      <c r="O755" s="368"/>
      <c r="P755" s="364"/>
      <c r="Q755" s="368"/>
      <c r="R755" s="368"/>
      <c r="S755" s="368"/>
      <c r="T755" s="368"/>
      <c r="U755" s="369"/>
      <c r="V755" s="369"/>
      <c r="W755" s="369"/>
      <c r="Z755" s="364"/>
      <c r="AA755" s="368"/>
      <c r="AB755" s="364"/>
      <c r="AC755" s="364"/>
      <c r="AD755" s="367"/>
      <c r="AE755" s="368"/>
      <c r="AF755" s="368"/>
      <c r="AG755" s="368"/>
      <c r="AH755" s="368"/>
      <c r="AI755" s="368"/>
      <c r="AJ755" s="368"/>
      <c r="AK755" s="368"/>
      <c r="AL755" s="368"/>
      <c r="AM755" s="368"/>
      <c r="AN755" s="368"/>
      <c r="AO755" s="368"/>
      <c r="AP755" s="368"/>
      <c r="AQ755" s="368"/>
      <c r="AR755" s="368"/>
      <c r="AS755" s="368"/>
      <c r="AT755" s="369"/>
    </row>
    <row r="756" spans="1:46" s="366" customFormat="1" x14ac:dyDescent="0.25">
      <c r="A756" s="367"/>
      <c r="B756" s="361"/>
      <c r="C756" s="362"/>
      <c r="D756" s="363"/>
      <c r="E756" s="364"/>
      <c r="F756" s="365"/>
      <c r="L756" s="361"/>
      <c r="M756" s="368"/>
      <c r="N756" s="364"/>
      <c r="O756" s="368"/>
      <c r="P756" s="364"/>
      <c r="Q756" s="368"/>
      <c r="R756" s="368"/>
      <c r="S756" s="368"/>
      <c r="T756" s="368"/>
      <c r="U756" s="369"/>
      <c r="V756" s="369"/>
      <c r="W756" s="369"/>
      <c r="Z756" s="364"/>
      <c r="AA756" s="368"/>
      <c r="AB756" s="364"/>
      <c r="AC756" s="364"/>
      <c r="AD756" s="367"/>
      <c r="AE756" s="368"/>
      <c r="AF756" s="368"/>
      <c r="AG756" s="368"/>
      <c r="AH756" s="368"/>
      <c r="AI756" s="368"/>
      <c r="AJ756" s="368"/>
      <c r="AK756" s="368"/>
      <c r="AL756" s="368"/>
      <c r="AM756" s="368"/>
      <c r="AN756" s="368"/>
      <c r="AO756" s="368"/>
      <c r="AP756" s="368"/>
      <c r="AQ756" s="368"/>
      <c r="AR756" s="368"/>
      <c r="AS756" s="368"/>
      <c r="AT756" s="369"/>
    </row>
    <row r="757" spans="1:46" s="366" customFormat="1" x14ac:dyDescent="0.25">
      <c r="A757" s="367"/>
      <c r="B757" s="361"/>
      <c r="C757" s="362"/>
      <c r="D757" s="363"/>
      <c r="E757" s="364"/>
      <c r="F757" s="365"/>
      <c r="L757" s="361"/>
      <c r="M757" s="368"/>
      <c r="N757" s="364"/>
      <c r="O757" s="368"/>
      <c r="P757" s="364"/>
      <c r="Q757" s="368"/>
      <c r="R757" s="368"/>
      <c r="S757" s="368"/>
      <c r="T757" s="368"/>
      <c r="U757" s="369"/>
      <c r="V757" s="369"/>
      <c r="W757" s="369"/>
      <c r="Z757" s="364"/>
      <c r="AA757" s="368"/>
      <c r="AB757" s="364"/>
      <c r="AC757" s="364"/>
      <c r="AD757" s="367"/>
      <c r="AE757" s="368"/>
      <c r="AF757" s="368"/>
      <c r="AG757" s="368"/>
      <c r="AH757" s="368"/>
      <c r="AI757" s="368"/>
      <c r="AJ757" s="368"/>
      <c r="AK757" s="368"/>
      <c r="AL757" s="368"/>
      <c r="AM757" s="368"/>
      <c r="AN757" s="368"/>
      <c r="AO757" s="368"/>
      <c r="AP757" s="368"/>
      <c r="AQ757" s="368"/>
      <c r="AR757" s="368"/>
      <c r="AS757" s="368"/>
      <c r="AT757" s="369"/>
    </row>
    <row r="758" spans="1:46" s="366" customFormat="1" x14ac:dyDescent="0.25">
      <c r="A758" s="367"/>
      <c r="B758" s="361"/>
      <c r="C758" s="362"/>
      <c r="D758" s="363"/>
      <c r="E758" s="364"/>
      <c r="F758" s="365"/>
      <c r="L758" s="361"/>
      <c r="M758" s="368"/>
      <c r="N758" s="364"/>
      <c r="O758" s="368"/>
      <c r="P758" s="364"/>
      <c r="Q758" s="368"/>
      <c r="R758" s="368"/>
      <c r="S758" s="368"/>
      <c r="T758" s="368"/>
      <c r="U758" s="369"/>
      <c r="V758" s="369"/>
      <c r="W758" s="369"/>
      <c r="Z758" s="364"/>
      <c r="AA758" s="368"/>
      <c r="AB758" s="364"/>
      <c r="AC758" s="364"/>
      <c r="AD758" s="367"/>
      <c r="AE758" s="368"/>
      <c r="AF758" s="368"/>
      <c r="AG758" s="368"/>
      <c r="AH758" s="368"/>
      <c r="AI758" s="368"/>
      <c r="AJ758" s="368"/>
      <c r="AK758" s="368"/>
      <c r="AL758" s="368"/>
      <c r="AM758" s="368"/>
      <c r="AN758" s="368"/>
      <c r="AO758" s="368"/>
      <c r="AP758" s="368"/>
      <c r="AQ758" s="368"/>
      <c r="AR758" s="368"/>
      <c r="AS758" s="368"/>
      <c r="AT758" s="369"/>
    </row>
    <row r="759" spans="1:46" s="366" customFormat="1" x14ac:dyDescent="0.25">
      <c r="A759" s="367"/>
      <c r="B759" s="361"/>
      <c r="C759" s="362"/>
      <c r="D759" s="363"/>
      <c r="E759" s="364"/>
      <c r="F759" s="365"/>
      <c r="L759" s="361"/>
      <c r="M759" s="368"/>
      <c r="N759" s="364"/>
      <c r="O759" s="368"/>
      <c r="P759" s="364"/>
      <c r="Q759" s="368"/>
      <c r="R759" s="368"/>
      <c r="S759" s="368"/>
      <c r="T759" s="368"/>
      <c r="U759" s="369"/>
      <c r="V759" s="369"/>
      <c r="W759" s="369"/>
      <c r="Z759" s="364"/>
      <c r="AA759" s="368"/>
      <c r="AB759" s="364"/>
      <c r="AC759" s="364"/>
      <c r="AD759" s="367"/>
      <c r="AE759" s="368"/>
      <c r="AF759" s="368"/>
      <c r="AG759" s="368"/>
      <c r="AH759" s="368"/>
      <c r="AI759" s="368"/>
      <c r="AJ759" s="368"/>
      <c r="AK759" s="368"/>
      <c r="AL759" s="368"/>
      <c r="AM759" s="368"/>
      <c r="AN759" s="368"/>
      <c r="AO759" s="368"/>
      <c r="AP759" s="368"/>
      <c r="AQ759" s="368"/>
      <c r="AR759" s="368"/>
      <c r="AS759" s="368"/>
      <c r="AT759" s="369"/>
    </row>
    <row r="760" spans="1:46" s="366" customFormat="1" x14ac:dyDescent="0.25">
      <c r="A760" s="367"/>
      <c r="B760" s="361"/>
      <c r="C760" s="362"/>
      <c r="D760" s="363"/>
      <c r="E760" s="364"/>
      <c r="F760" s="365"/>
      <c r="L760" s="361"/>
      <c r="M760" s="368"/>
      <c r="N760" s="364"/>
      <c r="O760" s="368"/>
      <c r="P760" s="364"/>
      <c r="Q760" s="368"/>
      <c r="R760" s="368"/>
      <c r="S760" s="368"/>
      <c r="T760" s="368"/>
      <c r="U760" s="369"/>
      <c r="V760" s="369"/>
      <c r="W760" s="369"/>
      <c r="Z760" s="364"/>
      <c r="AA760" s="368"/>
      <c r="AB760" s="364"/>
      <c r="AC760" s="364"/>
      <c r="AD760" s="367"/>
      <c r="AE760" s="368"/>
      <c r="AF760" s="368"/>
      <c r="AG760" s="368"/>
      <c r="AH760" s="368"/>
      <c r="AI760" s="368"/>
      <c r="AJ760" s="368"/>
      <c r="AK760" s="368"/>
      <c r="AL760" s="368"/>
      <c r="AM760" s="368"/>
      <c r="AN760" s="368"/>
      <c r="AO760" s="368"/>
      <c r="AP760" s="368"/>
      <c r="AQ760" s="368"/>
      <c r="AR760" s="368"/>
      <c r="AS760" s="368"/>
      <c r="AT760" s="369"/>
    </row>
    <row r="761" spans="1:46" s="366" customFormat="1" x14ac:dyDescent="0.25">
      <c r="A761" s="367"/>
      <c r="B761" s="361"/>
      <c r="C761" s="362"/>
      <c r="D761" s="363"/>
      <c r="E761" s="364"/>
      <c r="F761" s="365"/>
      <c r="L761" s="361"/>
      <c r="M761" s="368"/>
      <c r="N761" s="364"/>
      <c r="O761" s="368"/>
      <c r="P761" s="364"/>
      <c r="Q761" s="368"/>
      <c r="R761" s="368"/>
      <c r="S761" s="368"/>
      <c r="T761" s="368"/>
      <c r="U761" s="369"/>
      <c r="V761" s="369"/>
      <c r="W761" s="369"/>
      <c r="Z761" s="364"/>
      <c r="AA761" s="368"/>
      <c r="AB761" s="364"/>
      <c r="AC761" s="364"/>
      <c r="AD761" s="367"/>
      <c r="AE761" s="368"/>
      <c r="AF761" s="368"/>
      <c r="AG761" s="368"/>
      <c r="AH761" s="368"/>
      <c r="AI761" s="368"/>
      <c r="AJ761" s="368"/>
      <c r="AK761" s="368"/>
      <c r="AL761" s="368"/>
      <c r="AM761" s="368"/>
      <c r="AN761" s="368"/>
      <c r="AO761" s="368"/>
      <c r="AP761" s="368"/>
      <c r="AQ761" s="368"/>
      <c r="AR761" s="368"/>
      <c r="AS761" s="368"/>
      <c r="AT761" s="369"/>
    </row>
    <row r="762" spans="1:46" s="366" customFormat="1" x14ac:dyDescent="0.25">
      <c r="A762" s="367"/>
      <c r="B762" s="361"/>
      <c r="C762" s="362"/>
      <c r="D762" s="363"/>
      <c r="E762" s="364"/>
      <c r="F762" s="365"/>
      <c r="L762" s="361"/>
      <c r="M762" s="368"/>
      <c r="N762" s="364"/>
      <c r="O762" s="368"/>
      <c r="P762" s="364"/>
      <c r="Q762" s="368"/>
      <c r="R762" s="368"/>
      <c r="S762" s="368"/>
      <c r="T762" s="368"/>
      <c r="U762" s="369"/>
      <c r="V762" s="369"/>
      <c r="W762" s="369"/>
      <c r="Z762" s="364"/>
      <c r="AA762" s="368"/>
      <c r="AB762" s="364"/>
      <c r="AC762" s="364"/>
      <c r="AD762" s="367"/>
      <c r="AE762" s="368"/>
      <c r="AF762" s="368"/>
      <c r="AG762" s="368"/>
      <c r="AH762" s="368"/>
      <c r="AI762" s="368"/>
      <c r="AJ762" s="368"/>
      <c r="AK762" s="368"/>
      <c r="AL762" s="368"/>
      <c r="AM762" s="368"/>
      <c r="AN762" s="368"/>
      <c r="AO762" s="368"/>
      <c r="AP762" s="368"/>
      <c r="AQ762" s="368"/>
      <c r="AR762" s="368"/>
      <c r="AS762" s="368"/>
      <c r="AT762" s="369"/>
    </row>
    <row r="763" spans="1:46" s="366" customFormat="1" x14ac:dyDescent="0.25">
      <c r="A763" s="367"/>
      <c r="B763" s="361"/>
      <c r="C763" s="362"/>
      <c r="D763" s="363"/>
      <c r="E763" s="364"/>
      <c r="F763" s="365"/>
      <c r="L763" s="361"/>
      <c r="M763" s="368"/>
      <c r="N763" s="364"/>
      <c r="O763" s="368"/>
      <c r="P763" s="364"/>
      <c r="Q763" s="368"/>
      <c r="R763" s="368"/>
      <c r="S763" s="368"/>
      <c r="T763" s="368"/>
      <c r="U763" s="369"/>
      <c r="V763" s="369"/>
      <c r="W763" s="369"/>
      <c r="Z763" s="364"/>
      <c r="AA763" s="368"/>
      <c r="AB763" s="364"/>
      <c r="AC763" s="364"/>
      <c r="AD763" s="367"/>
      <c r="AE763" s="368"/>
      <c r="AF763" s="368"/>
      <c r="AG763" s="368"/>
      <c r="AH763" s="368"/>
      <c r="AI763" s="368"/>
      <c r="AJ763" s="368"/>
      <c r="AK763" s="368"/>
      <c r="AL763" s="368"/>
      <c r="AM763" s="368"/>
      <c r="AN763" s="368"/>
      <c r="AO763" s="368"/>
      <c r="AP763" s="368"/>
      <c r="AQ763" s="368"/>
      <c r="AR763" s="368"/>
      <c r="AS763" s="368"/>
      <c r="AT763" s="369"/>
    </row>
    <row r="764" spans="1:46" s="366" customFormat="1" x14ac:dyDescent="0.25">
      <c r="A764" s="367"/>
      <c r="B764" s="361"/>
      <c r="C764" s="362"/>
      <c r="D764" s="363"/>
      <c r="E764" s="364"/>
      <c r="F764" s="365"/>
      <c r="L764" s="361"/>
      <c r="M764" s="368"/>
      <c r="N764" s="364"/>
      <c r="O764" s="368"/>
      <c r="P764" s="364"/>
      <c r="Q764" s="368"/>
      <c r="R764" s="368"/>
      <c r="S764" s="368"/>
      <c r="T764" s="368"/>
      <c r="U764" s="369"/>
      <c r="V764" s="369"/>
      <c r="W764" s="369"/>
      <c r="Z764" s="364"/>
      <c r="AA764" s="368"/>
      <c r="AB764" s="364"/>
      <c r="AC764" s="364"/>
      <c r="AD764" s="367"/>
      <c r="AE764" s="368"/>
      <c r="AF764" s="368"/>
      <c r="AG764" s="368"/>
      <c r="AH764" s="368"/>
      <c r="AI764" s="368"/>
      <c r="AJ764" s="368"/>
      <c r="AK764" s="368"/>
      <c r="AL764" s="368"/>
      <c r="AM764" s="368"/>
      <c r="AN764" s="368"/>
      <c r="AO764" s="368"/>
      <c r="AP764" s="368"/>
      <c r="AQ764" s="368"/>
      <c r="AR764" s="368"/>
      <c r="AS764" s="368"/>
      <c r="AT764" s="369"/>
    </row>
    <row r="765" spans="1:46" s="366" customFormat="1" x14ac:dyDescent="0.25">
      <c r="A765" s="367"/>
      <c r="B765" s="361"/>
      <c r="C765" s="362"/>
      <c r="D765" s="363"/>
      <c r="E765" s="364"/>
      <c r="F765" s="365"/>
      <c r="L765" s="361"/>
      <c r="M765" s="368"/>
      <c r="N765" s="364"/>
      <c r="O765" s="368"/>
      <c r="P765" s="364"/>
      <c r="Q765" s="368"/>
      <c r="R765" s="368"/>
      <c r="S765" s="368"/>
      <c r="T765" s="368"/>
      <c r="U765" s="369"/>
      <c r="V765" s="369"/>
      <c r="W765" s="369"/>
      <c r="Z765" s="364"/>
      <c r="AA765" s="368"/>
      <c r="AB765" s="364"/>
      <c r="AC765" s="364"/>
      <c r="AD765" s="367"/>
      <c r="AE765" s="368"/>
      <c r="AF765" s="368"/>
      <c r="AG765" s="368"/>
      <c r="AH765" s="368"/>
      <c r="AI765" s="368"/>
      <c r="AJ765" s="368"/>
      <c r="AK765" s="368"/>
      <c r="AL765" s="368"/>
      <c r="AM765" s="368"/>
      <c r="AN765" s="368"/>
      <c r="AO765" s="368"/>
      <c r="AP765" s="368"/>
      <c r="AQ765" s="368"/>
      <c r="AR765" s="368"/>
      <c r="AS765" s="368"/>
      <c r="AT765" s="369"/>
    </row>
    <row r="766" spans="1:46" s="366" customFormat="1" x14ac:dyDescent="0.25">
      <c r="A766" s="367"/>
      <c r="B766" s="361"/>
      <c r="C766" s="362"/>
      <c r="D766" s="363"/>
      <c r="E766" s="364"/>
      <c r="F766" s="365"/>
      <c r="L766" s="361"/>
      <c r="M766" s="368"/>
      <c r="N766" s="364"/>
      <c r="O766" s="368"/>
      <c r="P766" s="364"/>
      <c r="Q766" s="368"/>
      <c r="R766" s="368"/>
      <c r="S766" s="368"/>
      <c r="T766" s="368"/>
      <c r="U766" s="369"/>
      <c r="V766" s="369"/>
      <c r="W766" s="369"/>
      <c r="Z766" s="364"/>
      <c r="AA766" s="368"/>
      <c r="AB766" s="364"/>
      <c r="AC766" s="364"/>
      <c r="AD766" s="367"/>
      <c r="AE766" s="368"/>
      <c r="AF766" s="368"/>
      <c r="AG766" s="368"/>
      <c r="AH766" s="368"/>
      <c r="AI766" s="368"/>
      <c r="AJ766" s="368"/>
      <c r="AK766" s="368"/>
      <c r="AL766" s="368"/>
      <c r="AM766" s="368"/>
      <c r="AN766" s="368"/>
      <c r="AO766" s="368"/>
      <c r="AP766" s="368"/>
      <c r="AQ766" s="368"/>
      <c r="AR766" s="368"/>
      <c r="AS766" s="368"/>
      <c r="AT766" s="369"/>
    </row>
    <row r="767" spans="1:46" s="366" customFormat="1" x14ac:dyDescent="0.25">
      <c r="A767" s="367"/>
      <c r="B767" s="361"/>
      <c r="C767" s="362"/>
      <c r="D767" s="363"/>
      <c r="E767" s="364"/>
      <c r="F767" s="365"/>
      <c r="L767" s="361"/>
      <c r="M767" s="368"/>
      <c r="N767" s="364"/>
      <c r="O767" s="368"/>
      <c r="P767" s="364"/>
      <c r="Q767" s="368"/>
      <c r="R767" s="368"/>
      <c r="S767" s="368"/>
      <c r="T767" s="368"/>
      <c r="U767" s="369"/>
      <c r="V767" s="369"/>
      <c r="W767" s="369"/>
      <c r="Z767" s="364"/>
      <c r="AA767" s="368"/>
      <c r="AB767" s="364"/>
      <c r="AC767" s="364"/>
      <c r="AD767" s="367"/>
      <c r="AE767" s="368"/>
      <c r="AF767" s="368"/>
      <c r="AG767" s="368"/>
      <c r="AH767" s="368"/>
      <c r="AI767" s="368"/>
      <c r="AJ767" s="368"/>
      <c r="AK767" s="368"/>
      <c r="AL767" s="368"/>
      <c r="AM767" s="368"/>
      <c r="AN767" s="368"/>
      <c r="AO767" s="368"/>
      <c r="AP767" s="368"/>
      <c r="AQ767" s="368"/>
      <c r="AR767" s="368"/>
      <c r="AS767" s="368"/>
      <c r="AT767" s="369"/>
    </row>
    <row r="768" spans="1:46" s="366" customFormat="1" x14ac:dyDescent="0.25">
      <c r="A768" s="367"/>
      <c r="B768" s="361"/>
      <c r="C768" s="362"/>
      <c r="D768" s="363"/>
      <c r="E768" s="364"/>
      <c r="F768" s="365"/>
      <c r="L768" s="361"/>
      <c r="M768" s="368"/>
      <c r="N768" s="364"/>
      <c r="O768" s="368"/>
      <c r="P768" s="364"/>
      <c r="Q768" s="368"/>
      <c r="R768" s="368"/>
      <c r="S768" s="368"/>
      <c r="T768" s="368"/>
      <c r="U768" s="369"/>
      <c r="V768" s="369"/>
      <c r="W768" s="369"/>
      <c r="Z768" s="364"/>
      <c r="AA768" s="368"/>
      <c r="AB768" s="364"/>
      <c r="AC768" s="364"/>
      <c r="AD768" s="367"/>
      <c r="AE768" s="368"/>
      <c r="AF768" s="368"/>
      <c r="AG768" s="368"/>
      <c r="AH768" s="368"/>
      <c r="AI768" s="368"/>
      <c r="AJ768" s="368"/>
      <c r="AK768" s="368"/>
      <c r="AL768" s="368"/>
      <c r="AM768" s="368"/>
      <c r="AN768" s="368"/>
      <c r="AO768" s="368"/>
      <c r="AP768" s="368"/>
      <c r="AQ768" s="368"/>
      <c r="AR768" s="368"/>
      <c r="AS768" s="368"/>
      <c r="AT768" s="369"/>
    </row>
    <row r="769" spans="1:46" s="366" customFormat="1" x14ac:dyDescent="0.25">
      <c r="A769" s="367"/>
      <c r="B769" s="361"/>
      <c r="C769" s="362"/>
      <c r="D769" s="363"/>
      <c r="E769" s="364"/>
      <c r="F769" s="365"/>
      <c r="L769" s="361"/>
      <c r="M769" s="368"/>
      <c r="N769" s="364"/>
      <c r="O769" s="368"/>
      <c r="P769" s="364"/>
      <c r="Q769" s="368"/>
      <c r="R769" s="368"/>
      <c r="S769" s="368"/>
      <c r="T769" s="368"/>
      <c r="U769" s="369"/>
      <c r="V769" s="369"/>
      <c r="W769" s="369"/>
      <c r="Z769" s="364"/>
      <c r="AA769" s="368"/>
      <c r="AB769" s="364"/>
      <c r="AC769" s="364"/>
      <c r="AD769" s="367"/>
      <c r="AE769" s="368"/>
      <c r="AF769" s="368"/>
      <c r="AG769" s="368"/>
      <c r="AH769" s="368"/>
      <c r="AI769" s="368"/>
      <c r="AJ769" s="368"/>
      <c r="AK769" s="368"/>
      <c r="AL769" s="368"/>
      <c r="AM769" s="368"/>
      <c r="AN769" s="368"/>
      <c r="AO769" s="368"/>
      <c r="AP769" s="368"/>
      <c r="AQ769" s="368"/>
      <c r="AR769" s="368"/>
      <c r="AS769" s="368"/>
      <c r="AT769" s="369"/>
    </row>
    <row r="770" spans="1:46" s="366" customFormat="1" x14ac:dyDescent="0.25">
      <c r="A770" s="367"/>
      <c r="B770" s="361"/>
      <c r="C770" s="362"/>
      <c r="D770" s="363"/>
      <c r="E770" s="364"/>
      <c r="F770" s="365"/>
      <c r="L770" s="361"/>
      <c r="M770" s="368"/>
      <c r="N770" s="364"/>
      <c r="O770" s="368"/>
      <c r="P770" s="364"/>
      <c r="Q770" s="368"/>
      <c r="R770" s="368"/>
      <c r="S770" s="368"/>
      <c r="T770" s="368"/>
      <c r="U770" s="369"/>
      <c r="V770" s="369"/>
      <c r="W770" s="369"/>
      <c r="Z770" s="364"/>
      <c r="AA770" s="368"/>
      <c r="AB770" s="364"/>
      <c r="AC770" s="364"/>
      <c r="AD770" s="367"/>
      <c r="AE770" s="368"/>
      <c r="AF770" s="368"/>
      <c r="AG770" s="368"/>
      <c r="AH770" s="368"/>
      <c r="AI770" s="368"/>
      <c r="AJ770" s="368"/>
      <c r="AK770" s="368"/>
      <c r="AL770" s="368"/>
      <c r="AM770" s="368"/>
      <c r="AN770" s="368"/>
      <c r="AO770" s="368"/>
      <c r="AP770" s="368"/>
      <c r="AQ770" s="368"/>
      <c r="AR770" s="368"/>
      <c r="AS770" s="368"/>
      <c r="AT770" s="369"/>
    </row>
    <row r="771" spans="1:46" s="366" customFormat="1" x14ac:dyDescent="0.25">
      <c r="A771" s="367"/>
      <c r="B771" s="361"/>
      <c r="C771" s="362"/>
      <c r="D771" s="363"/>
      <c r="E771" s="364"/>
      <c r="F771" s="365"/>
      <c r="L771" s="361"/>
      <c r="M771" s="368"/>
      <c r="N771" s="364"/>
      <c r="O771" s="368"/>
      <c r="P771" s="364"/>
      <c r="Q771" s="368"/>
      <c r="R771" s="368"/>
      <c r="S771" s="368"/>
      <c r="T771" s="368"/>
      <c r="U771" s="369"/>
      <c r="V771" s="369"/>
      <c r="W771" s="369"/>
      <c r="Z771" s="364"/>
      <c r="AA771" s="368"/>
      <c r="AB771" s="364"/>
      <c r="AC771" s="364"/>
      <c r="AD771" s="367"/>
      <c r="AE771" s="368"/>
      <c r="AF771" s="368"/>
      <c r="AG771" s="368"/>
      <c r="AH771" s="368"/>
      <c r="AI771" s="368"/>
      <c r="AJ771" s="368"/>
      <c r="AK771" s="368"/>
      <c r="AL771" s="368"/>
      <c r="AM771" s="368"/>
      <c r="AN771" s="368"/>
      <c r="AO771" s="368"/>
      <c r="AP771" s="368"/>
      <c r="AQ771" s="368"/>
      <c r="AR771" s="368"/>
      <c r="AS771" s="368"/>
      <c r="AT771" s="369"/>
    </row>
    <row r="772" spans="1:46" s="366" customFormat="1" x14ac:dyDescent="0.25">
      <c r="A772" s="367"/>
      <c r="B772" s="361"/>
      <c r="C772" s="362"/>
      <c r="D772" s="363"/>
      <c r="E772" s="364"/>
      <c r="F772" s="365"/>
      <c r="L772" s="361"/>
      <c r="M772" s="368"/>
      <c r="N772" s="364"/>
      <c r="O772" s="368"/>
      <c r="P772" s="364"/>
      <c r="Q772" s="368"/>
      <c r="R772" s="368"/>
      <c r="S772" s="368"/>
      <c r="T772" s="368"/>
      <c r="U772" s="369"/>
      <c r="V772" s="369"/>
      <c r="W772" s="369"/>
      <c r="Z772" s="364"/>
      <c r="AA772" s="368"/>
      <c r="AB772" s="364"/>
      <c r="AC772" s="364"/>
      <c r="AD772" s="367"/>
      <c r="AE772" s="368"/>
      <c r="AF772" s="368"/>
      <c r="AG772" s="368"/>
      <c r="AH772" s="368"/>
      <c r="AI772" s="368"/>
      <c r="AJ772" s="368"/>
      <c r="AK772" s="368"/>
      <c r="AL772" s="368"/>
      <c r="AM772" s="368"/>
      <c r="AN772" s="368"/>
      <c r="AO772" s="368"/>
      <c r="AP772" s="368"/>
      <c r="AQ772" s="368"/>
      <c r="AR772" s="368"/>
      <c r="AS772" s="368"/>
      <c r="AT772" s="369"/>
    </row>
    <row r="773" spans="1:46" s="366" customFormat="1" x14ac:dyDescent="0.25">
      <c r="A773" s="367"/>
      <c r="B773" s="361"/>
      <c r="C773" s="362"/>
      <c r="D773" s="363"/>
      <c r="E773" s="364"/>
      <c r="F773" s="365"/>
      <c r="L773" s="361"/>
      <c r="M773" s="368"/>
      <c r="N773" s="364"/>
      <c r="O773" s="368"/>
      <c r="P773" s="364"/>
      <c r="Q773" s="368"/>
      <c r="R773" s="368"/>
      <c r="S773" s="368"/>
      <c r="T773" s="368"/>
      <c r="U773" s="369"/>
      <c r="V773" s="369"/>
      <c r="W773" s="369"/>
      <c r="Z773" s="364"/>
      <c r="AA773" s="368"/>
      <c r="AB773" s="364"/>
      <c r="AC773" s="364"/>
      <c r="AD773" s="367"/>
      <c r="AE773" s="368"/>
      <c r="AF773" s="368"/>
      <c r="AG773" s="368"/>
      <c r="AH773" s="368"/>
      <c r="AI773" s="368"/>
      <c r="AJ773" s="368"/>
      <c r="AK773" s="368"/>
      <c r="AL773" s="368"/>
      <c r="AM773" s="368"/>
      <c r="AN773" s="368"/>
      <c r="AO773" s="368"/>
      <c r="AP773" s="368"/>
      <c r="AQ773" s="368"/>
      <c r="AR773" s="368"/>
      <c r="AS773" s="368"/>
      <c r="AT773" s="369"/>
    </row>
    <row r="774" spans="1:46" s="366" customFormat="1" x14ac:dyDescent="0.25">
      <c r="A774" s="367"/>
      <c r="B774" s="361"/>
      <c r="C774" s="362"/>
      <c r="D774" s="363"/>
      <c r="E774" s="364"/>
      <c r="F774" s="365"/>
      <c r="L774" s="361"/>
      <c r="M774" s="368"/>
      <c r="N774" s="364"/>
      <c r="O774" s="368"/>
      <c r="P774" s="364"/>
      <c r="Q774" s="368"/>
      <c r="R774" s="368"/>
      <c r="S774" s="368"/>
      <c r="T774" s="368"/>
      <c r="U774" s="369"/>
      <c r="V774" s="369"/>
      <c r="W774" s="369"/>
      <c r="Z774" s="364"/>
      <c r="AA774" s="368"/>
      <c r="AB774" s="364"/>
      <c r="AC774" s="364"/>
      <c r="AD774" s="367"/>
      <c r="AE774" s="368"/>
      <c r="AF774" s="368"/>
      <c r="AG774" s="368"/>
      <c r="AH774" s="368"/>
      <c r="AI774" s="368"/>
      <c r="AJ774" s="368"/>
      <c r="AK774" s="368"/>
      <c r="AL774" s="368"/>
      <c r="AM774" s="368"/>
      <c r="AN774" s="368"/>
      <c r="AO774" s="368"/>
      <c r="AP774" s="368"/>
      <c r="AQ774" s="368"/>
      <c r="AR774" s="368"/>
      <c r="AS774" s="368"/>
      <c r="AT774" s="369"/>
    </row>
    <row r="775" spans="1:46" s="366" customFormat="1" x14ac:dyDescent="0.25">
      <c r="A775" s="367"/>
      <c r="B775" s="361"/>
      <c r="C775" s="362"/>
      <c r="D775" s="363"/>
      <c r="E775" s="364"/>
      <c r="F775" s="365"/>
      <c r="L775" s="361"/>
      <c r="M775" s="368"/>
      <c r="N775" s="364"/>
      <c r="O775" s="368"/>
      <c r="P775" s="364"/>
      <c r="Q775" s="368"/>
      <c r="R775" s="368"/>
      <c r="S775" s="368"/>
      <c r="T775" s="368"/>
      <c r="U775" s="369"/>
      <c r="V775" s="369"/>
      <c r="W775" s="369"/>
      <c r="Z775" s="364"/>
      <c r="AA775" s="368"/>
      <c r="AB775" s="364"/>
      <c r="AC775" s="364"/>
      <c r="AD775" s="367"/>
      <c r="AE775" s="368"/>
      <c r="AF775" s="368"/>
      <c r="AG775" s="368"/>
      <c r="AH775" s="368"/>
      <c r="AI775" s="368"/>
      <c r="AJ775" s="368"/>
      <c r="AK775" s="368"/>
      <c r="AL775" s="368"/>
      <c r="AM775" s="368"/>
      <c r="AN775" s="368"/>
      <c r="AO775" s="368"/>
      <c r="AP775" s="368"/>
      <c r="AQ775" s="368"/>
      <c r="AR775" s="368"/>
      <c r="AS775" s="368"/>
      <c r="AT775" s="369"/>
    </row>
    <row r="776" spans="1:46" s="366" customFormat="1" x14ac:dyDescent="0.25">
      <c r="A776" s="367"/>
      <c r="B776" s="361"/>
      <c r="C776" s="362"/>
      <c r="D776" s="363"/>
      <c r="E776" s="364"/>
      <c r="F776" s="365"/>
      <c r="L776" s="361"/>
      <c r="M776" s="368"/>
      <c r="N776" s="364"/>
      <c r="O776" s="368"/>
      <c r="P776" s="364"/>
      <c r="Q776" s="368"/>
      <c r="R776" s="368"/>
      <c r="S776" s="368"/>
      <c r="T776" s="368"/>
      <c r="U776" s="369"/>
      <c r="V776" s="369"/>
      <c r="W776" s="369"/>
      <c r="Z776" s="364"/>
      <c r="AA776" s="368"/>
      <c r="AB776" s="364"/>
      <c r="AC776" s="364"/>
      <c r="AD776" s="367"/>
      <c r="AE776" s="368"/>
      <c r="AF776" s="368"/>
      <c r="AG776" s="368"/>
      <c r="AH776" s="368"/>
      <c r="AI776" s="368"/>
      <c r="AJ776" s="368"/>
      <c r="AK776" s="368"/>
      <c r="AL776" s="368"/>
      <c r="AM776" s="368"/>
      <c r="AN776" s="368"/>
      <c r="AO776" s="368"/>
      <c r="AP776" s="368"/>
      <c r="AQ776" s="368"/>
      <c r="AR776" s="368"/>
      <c r="AS776" s="368"/>
      <c r="AT776" s="369"/>
    </row>
    <row r="777" spans="1:46" s="366" customFormat="1" x14ac:dyDescent="0.25">
      <c r="A777" s="367"/>
      <c r="B777" s="361"/>
      <c r="C777" s="362"/>
      <c r="D777" s="363"/>
      <c r="E777" s="364"/>
      <c r="F777" s="365"/>
      <c r="L777" s="361"/>
      <c r="M777" s="368"/>
      <c r="N777" s="364"/>
      <c r="O777" s="368"/>
      <c r="P777" s="364"/>
      <c r="Q777" s="368"/>
      <c r="R777" s="368"/>
      <c r="S777" s="368"/>
      <c r="T777" s="368"/>
      <c r="U777" s="369"/>
      <c r="V777" s="369"/>
      <c r="W777" s="369"/>
      <c r="Z777" s="364"/>
      <c r="AA777" s="368"/>
      <c r="AB777" s="364"/>
      <c r="AC777" s="364"/>
      <c r="AD777" s="367"/>
      <c r="AE777" s="368"/>
      <c r="AF777" s="368"/>
      <c r="AG777" s="368"/>
      <c r="AH777" s="368"/>
      <c r="AI777" s="368"/>
      <c r="AJ777" s="368"/>
      <c r="AK777" s="368"/>
      <c r="AL777" s="368"/>
      <c r="AM777" s="368"/>
      <c r="AN777" s="368"/>
      <c r="AO777" s="368"/>
      <c r="AP777" s="368"/>
      <c r="AQ777" s="368"/>
      <c r="AR777" s="368"/>
      <c r="AS777" s="368"/>
      <c r="AT777" s="369"/>
    </row>
    <row r="778" spans="1:46" s="366" customFormat="1" x14ac:dyDescent="0.25">
      <c r="A778" s="367"/>
      <c r="B778" s="361"/>
      <c r="C778" s="362"/>
      <c r="D778" s="363"/>
      <c r="E778" s="364"/>
      <c r="F778" s="365"/>
      <c r="L778" s="361"/>
      <c r="M778" s="368"/>
      <c r="N778" s="364"/>
      <c r="O778" s="368"/>
      <c r="P778" s="364"/>
      <c r="Q778" s="368"/>
      <c r="R778" s="368"/>
      <c r="S778" s="368"/>
      <c r="T778" s="368"/>
      <c r="U778" s="369"/>
      <c r="V778" s="369"/>
      <c r="W778" s="369"/>
      <c r="Z778" s="364"/>
      <c r="AA778" s="368"/>
      <c r="AB778" s="364"/>
      <c r="AC778" s="364"/>
      <c r="AD778" s="367"/>
      <c r="AE778" s="368"/>
      <c r="AF778" s="368"/>
      <c r="AG778" s="368"/>
      <c r="AH778" s="368"/>
      <c r="AI778" s="368"/>
      <c r="AJ778" s="368"/>
      <c r="AK778" s="368"/>
      <c r="AL778" s="368"/>
      <c r="AM778" s="368"/>
      <c r="AN778" s="368"/>
      <c r="AO778" s="368"/>
      <c r="AP778" s="368"/>
      <c r="AQ778" s="368"/>
      <c r="AR778" s="368"/>
      <c r="AS778" s="368"/>
      <c r="AT778" s="369"/>
    </row>
    <row r="779" spans="1:46" s="366" customFormat="1" x14ac:dyDescent="0.25">
      <c r="A779" s="367"/>
      <c r="B779" s="361"/>
      <c r="C779" s="362"/>
      <c r="D779" s="363"/>
      <c r="E779" s="364"/>
      <c r="F779" s="365"/>
      <c r="L779" s="361"/>
      <c r="M779" s="368"/>
      <c r="N779" s="364"/>
      <c r="O779" s="368"/>
      <c r="P779" s="364"/>
      <c r="Q779" s="368"/>
      <c r="R779" s="368"/>
      <c r="S779" s="368"/>
      <c r="T779" s="368"/>
      <c r="U779" s="369"/>
      <c r="V779" s="369"/>
      <c r="W779" s="369"/>
      <c r="Z779" s="364"/>
      <c r="AA779" s="368"/>
      <c r="AB779" s="364"/>
      <c r="AC779" s="364"/>
      <c r="AD779" s="367"/>
      <c r="AE779" s="368"/>
      <c r="AF779" s="368"/>
      <c r="AG779" s="368"/>
      <c r="AH779" s="368"/>
      <c r="AI779" s="368"/>
      <c r="AJ779" s="368"/>
      <c r="AK779" s="368"/>
      <c r="AL779" s="368"/>
      <c r="AM779" s="368"/>
      <c r="AN779" s="368"/>
      <c r="AO779" s="368"/>
      <c r="AP779" s="368"/>
      <c r="AQ779" s="368"/>
      <c r="AR779" s="368"/>
      <c r="AS779" s="368"/>
      <c r="AT779" s="369"/>
    </row>
    <row r="780" spans="1:46" s="366" customFormat="1" x14ac:dyDescent="0.25">
      <c r="A780" s="367"/>
      <c r="B780" s="361"/>
      <c r="C780" s="362"/>
      <c r="D780" s="363"/>
      <c r="E780" s="364"/>
      <c r="F780" s="365"/>
      <c r="L780" s="361"/>
      <c r="M780" s="368"/>
      <c r="N780" s="364"/>
      <c r="O780" s="368"/>
      <c r="P780" s="364"/>
      <c r="Q780" s="368"/>
      <c r="R780" s="368"/>
      <c r="S780" s="368"/>
      <c r="T780" s="368"/>
      <c r="U780" s="369"/>
      <c r="V780" s="369"/>
      <c r="W780" s="369"/>
      <c r="Z780" s="364"/>
      <c r="AA780" s="368"/>
      <c r="AB780" s="364"/>
      <c r="AC780" s="364"/>
      <c r="AD780" s="367"/>
      <c r="AE780" s="368"/>
      <c r="AF780" s="368"/>
      <c r="AG780" s="368"/>
      <c r="AH780" s="368"/>
      <c r="AI780" s="368"/>
      <c r="AJ780" s="368"/>
      <c r="AK780" s="368"/>
      <c r="AL780" s="368"/>
      <c r="AM780" s="368"/>
      <c r="AN780" s="368"/>
      <c r="AO780" s="368"/>
      <c r="AP780" s="368"/>
      <c r="AQ780" s="368"/>
      <c r="AR780" s="368"/>
      <c r="AS780" s="368"/>
      <c r="AT780" s="369"/>
    </row>
    <row r="781" spans="1:46" s="366" customFormat="1" x14ac:dyDescent="0.25">
      <c r="A781" s="367"/>
      <c r="B781" s="361"/>
      <c r="C781" s="362"/>
      <c r="D781" s="363"/>
      <c r="E781" s="364"/>
      <c r="F781" s="365"/>
      <c r="L781" s="361"/>
      <c r="M781" s="368"/>
      <c r="N781" s="364"/>
      <c r="O781" s="368"/>
      <c r="P781" s="364"/>
      <c r="Q781" s="368"/>
      <c r="R781" s="368"/>
      <c r="S781" s="368"/>
      <c r="T781" s="368"/>
      <c r="U781" s="369"/>
      <c r="V781" s="369"/>
      <c r="W781" s="369"/>
      <c r="Z781" s="364"/>
      <c r="AA781" s="368"/>
      <c r="AB781" s="364"/>
      <c r="AC781" s="364"/>
      <c r="AD781" s="367"/>
      <c r="AE781" s="368"/>
      <c r="AF781" s="368"/>
      <c r="AG781" s="368"/>
      <c r="AH781" s="368"/>
      <c r="AI781" s="368"/>
      <c r="AJ781" s="368"/>
      <c r="AK781" s="368"/>
      <c r="AL781" s="368"/>
      <c r="AM781" s="368"/>
      <c r="AN781" s="368"/>
      <c r="AO781" s="368"/>
      <c r="AP781" s="368"/>
      <c r="AQ781" s="368"/>
      <c r="AR781" s="368"/>
      <c r="AS781" s="368"/>
      <c r="AT781" s="369"/>
    </row>
    <row r="782" spans="1:46" s="366" customFormat="1" x14ac:dyDescent="0.25">
      <c r="A782" s="367"/>
      <c r="B782" s="361"/>
      <c r="C782" s="362"/>
      <c r="D782" s="363"/>
      <c r="E782" s="364"/>
      <c r="F782" s="365"/>
      <c r="L782" s="361"/>
      <c r="M782" s="368"/>
      <c r="N782" s="364"/>
      <c r="O782" s="368"/>
      <c r="P782" s="364"/>
      <c r="Q782" s="368"/>
      <c r="R782" s="368"/>
      <c r="S782" s="368"/>
      <c r="T782" s="368"/>
      <c r="U782" s="369"/>
      <c r="V782" s="369"/>
      <c r="W782" s="369"/>
      <c r="Z782" s="364"/>
      <c r="AA782" s="368"/>
      <c r="AB782" s="364"/>
      <c r="AC782" s="364"/>
      <c r="AD782" s="367"/>
      <c r="AE782" s="368"/>
      <c r="AF782" s="368"/>
      <c r="AG782" s="368"/>
      <c r="AH782" s="368"/>
      <c r="AI782" s="368"/>
      <c r="AJ782" s="368"/>
      <c r="AK782" s="368"/>
      <c r="AL782" s="368"/>
      <c r="AM782" s="368"/>
      <c r="AN782" s="368"/>
      <c r="AO782" s="368"/>
      <c r="AP782" s="368"/>
      <c r="AQ782" s="368"/>
      <c r="AR782" s="368"/>
      <c r="AS782" s="368"/>
      <c r="AT782" s="369"/>
    </row>
    <row r="783" spans="1:46" s="366" customFormat="1" x14ac:dyDescent="0.25">
      <c r="A783" s="367"/>
      <c r="B783" s="361"/>
      <c r="C783" s="362"/>
      <c r="D783" s="363"/>
      <c r="E783" s="364"/>
      <c r="F783" s="365"/>
      <c r="L783" s="361"/>
      <c r="M783" s="368"/>
      <c r="N783" s="364"/>
      <c r="O783" s="368"/>
      <c r="P783" s="364"/>
      <c r="Q783" s="368"/>
      <c r="R783" s="368"/>
      <c r="S783" s="368"/>
      <c r="T783" s="368"/>
      <c r="U783" s="369"/>
      <c r="V783" s="369"/>
      <c r="W783" s="369"/>
      <c r="Z783" s="364"/>
      <c r="AA783" s="368"/>
      <c r="AB783" s="364"/>
      <c r="AC783" s="364"/>
      <c r="AD783" s="367"/>
      <c r="AE783" s="368"/>
      <c r="AF783" s="368"/>
      <c r="AG783" s="368"/>
      <c r="AH783" s="368"/>
      <c r="AI783" s="368"/>
      <c r="AJ783" s="368"/>
      <c r="AK783" s="368"/>
      <c r="AL783" s="368"/>
      <c r="AM783" s="368"/>
      <c r="AN783" s="368"/>
      <c r="AO783" s="368"/>
      <c r="AP783" s="368"/>
      <c r="AQ783" s="368"/>
      <c r="AR783" s="368"/>
      <c r="AS783" s="368"/>
      <c r="AT783" s="369"/>
    </row>
    <row r="784" spans="1:46" s="366" customFormat="1" x14ac:dyDescent="0.25">
      <c r="A784" s="367"/>
      <c r="B784" s="361"/>
      <c r="C784" s="362"/>
      <c r="D784" s="363"/>
      <c r="E784" s="364"/>
      <c r="F784" s="365"/>
      <c r="L784" s="361"/>
      <c r="M784" s="368"/>
      <c r="N784" s="364"/>
      <c r="O784" s="368"/>
      <c r="P784" s="364"/>
      <c r="Q784" s="368"/>
      <c r="R784" s="368"/>
      <c r="S784" s="368"/>
      <c r="T784" s="368"/>
      <c r="U784" s="369"/>
      <c r="V784" s="369"/>
      <c r="W784" s="369"/>
      <c r="Z784" s="364"/>
      <c r="AA784" s="368"/>
      <c r="AB784" s="364"/>
      <c r="AC784" s="364"/>
      <c r="AD784" s="367"/>
      <c r="AE784" s="368"/>
      <c r="AF784" s="368"/>
      <c r="AG784" s="368"/>
      <c r="AH784" s="368"/>
      <c r="AI784" s="368"/>
      <c r="AJ784" s="368"/>
      <c r="AK784" s="368"/>
      <c r="AL784" s="368"/>
      <c r="AM784" s="368"/>
      <c r="AN784" s="368"/>
      <c r="AO784" s="368"/>
      <c r="AP784" s="368"/>
      <c r="AQ784" s="368"/>
      <c r="AR784" s="368"/>
      <c r="AS784" s="368"/>
      <c r="AT784" s="369"/>
    </row>
    <row r="785" spans="1:46" s="366" customFormat="1" x14ac:dyDescent="0.25">
      <c r="A785" s="367"/>
      <c r="B785" s="361"/>
      <c r="C785" s="362"/>
      <c r="D785" s="363"/>
      <c r="E785" s="364"/>
      <c r="F785" s="365"/>
      <c r="L785" s="361"/>
      <c r="M785" s="368"/>
      <c r="N785" s="364"/>
      <c r="O785" s="368"/>
      <c r="P785" s="364"/>
      <c r="Q785" s="368"/>
      <c r="R785" s="368"/>
      <c r="S785" s="368"/>
      <c r="T785" s="368"/>
      <c r="U785" s="369"/>
      <c r="V785" s="369"/>
      <c r="W785" s="369"/>
      <c r="Z785" s="364"/>
      <c r="AA785" s="368"/>
      <c r="AB785" s="364"/>
      <c r="AC785" s="364"/>
      <c r="AD785" s="367"/>
      <c r="AE785" s="368"/>
      <c r="AF785" s="368"/>
      <c r="AG785" s="368"/>
      <c r="AH785" s="368"/>
      <c r="AI785" s="368"/>
      <c r="AJ785" s="368"/>
      <c r="AK785" s="368"/>
      <c r="AL785" s="368"/>
      <c r="AM785" s="368"/>
      <c r="AN785" s="368"/>
      <c r="AO785" s="368"/>
      <c r="AP785" s="368"/>
      <c r="AQ785" s="368"/>
      <c r="AR785" s="368"/>
      <c r="AS785" s="368"/>
      <c r="AT785" s="369"/>
    </row>
    <row r="786" spans="1:46" s="366" customFormat="1" x14ac:dyDescent="0.25">
      <c r="A786" s="367"/>
      <c r="B786" s="361"/>
      <c r="C786" s="362"/>
      <c r="D786" s="363"/>
      <c r="E786" s="364"/>
      <c r="F786" s="365"/>
      <c r="L786" s="361"/>
      <c r="M786" s="368"/>
      <c r="N786" s="364"/>
      <c r="O786" s="368"/>
      <c r="P786" s="364"/>
      <c r="Q786" s="368"/>
      <c r="R786" s="368"/>
      <c r="S786" s="368"/>
      <c r="T786" s="368"/>
      <c r="U786" s="369"/>
      <c r="V786" s="369"/>
      <c r="W786" s="369"/>
      <c r="Z786" s="364"/>
      <c r="AA786" s="368"/>
      <c r="AB786" s="364"/>
      <c r="AC786" s="364"/>
      <c r="AD786" s="367"/>
      <c r="AE786" s="368"/>
      <c r="AF786" s="368"/>
      <c r="AG786" s="368"/>
      <c r="AH786" s="368"/>
      <c r="AI786" s="368"/>
      <c r="AJ786" s="368"/>
      <c r="AK786" s="368"/>
      <c r="AL786" s="368"/>
      <c r="AM786" s="368"/>
      <c r="AN786" s="368"/>
      <c r="AO786" s="368"/>
      <c r="AP786" s="368"/>
      <c r="AQ786" s="368"/>
      <c r="AR786" s="368"/>
      <c r="AS786" s="368"/>
      <c r="AT786" s="369"/>
    </row>
    <row r="787" spans="1:46" s="366" customFormat="1" x14ac:dyDescent="0.25">
      <c r="A787" s="367"/>
      <c r="B787" s="361"/>
      <c r="C787" s="362"/>
      <c r="D787" s="363"/>
      <c r="E787" s="364"/>
      <c r="F787" s="365"/>
      <c r="L787" s="361"/>
      <c r="M787" s="368"/>
      <c r="N787" s="364"/>
      <c r="O787" s="368"/>
      <c r="P787" s="364"/>
      <c r="Q787" s="368"/>
      <c r="R787" s="368"/>
      <c r="S787" s="368"/>
      <c r="T787" s="368"/>
      <c r="U787" s="369"/>
      <c r="V787" s="369"/>
      <c r="W787" s="369"/>
      <c r="Z787" s="364"/>
      <c r="AA787" s="368"/>
      <c r="AB787" s="364"/>
      <c r="AC787" s="364"/>
      <c r="AD787" s="367"/>
      <c r="AE787" s="368"/>
      <c r="AF787" s="368"/>
      <c r="AG787" s="368"/>
      <c r="AH787" s="368"/>
      <c r="AI787" s="368"/>
      <c r="AJ787" s="368"/>
      <c r="AK787" s="368"/>
      <c r="AL787" s="368"/>
      <c r="AM787" s="368"/>
      <c r="AN787" s="368"/>
      <c r="AO787" s="368"/>
      <c r="AP787" s="368"/>
      <c r="AQ787" s="368"/>
      <c r="AR787" s="368"/>
      <c r="AS787" s="368"/>
      <c r="AT787" s="369"/>
    </row>
    <row r="788" spans="1:46" s="366" customFormat="1" x14ac:dyDescent="0.25">
      <c r="A788" s="367"/>
      <c r="B788" s="361"/>
      <c r="C788" s="362"/>
      <c r="D788" s="363"/>
      <c r="E788" s="364"/>
      <c r="F788" s="365"/>
      <c r="L788" s="361"/>
      <c r="M788" s="368"/>
      <c r="N788" s="364"/>
      <c r="O788" s="368"/>
      <c r="P788" s="364"/>
      <c r="Q788" s="368"/>
      <c r="R788" s="368"/>
      <c r="S788" s="368"/>
      <c r="T788" s="368"/>
      <c r="U788" s="369"/>
      <c r="V788" s="369"/>
      <c r="W788" s="369"/>
      <c r="Z788" s="364"/>
      <c r="AA788" s="368"/>
      <c r="AB788" s="364"/>
      <c r="AC788" s="364"/>
      <c r="AD788" s="367"/>
      <c r="AE788" s="368"/>
      <c r="AF788" s="368"/>
      <c r="AG788" s="368"/>
      <c r="AH788" s="368"/>
      <c r="AI788" s="368"/>
      <c r="AJ788" s="368"/>
      <c r="AK788" s="368"/>
      <c r="AL788" s="368"/>
      <c r="AM788" s="368"/>
      <c r="AN788" s="368"/>
      <c r="AO788" s="368"/>
      <c r="AP788" s="368"/>
      <c r="AQ788" s="368"/>
      <c r="AR788" s="368"/>
      <c r="AS788" s="368"/>
      <c r="AT788" s="369"/>
    </row>
    <row r="789" spans="1:46" s="366" customFormat="1" x14ac:dyDescent="0.25">
      <c r="A789" s="367"/>
      <c r="B789" s="361"/>
      <c r="C789" s="362"/>
      <c r="D789" s="363"/>
      <c r="E789" s="364"/>
      <c r="F789" s="365"/>
      <c r="L789" s="361"/>
      <c r="M789" s="368"/>
      <c r="N789" s="364"/>
      <c r="O789" s="368"/>
      <c r="P789" s="364"/>
      <c r="Q789" s="368"/>
      <c r="R789" s="368"/>
      <c r="S789" s="368"/>
      <c r="T789" s="368"/>
      <c r="U789" s="369"/>
      <c r="V789" s="369"/>
      <c r="W789" s="369"/>
      <c r="Z789" s="364"/>
      <c r="AA789" s="368"/>
      <c r="AB789" s="364"/>
      <c r="AC789" s="364"/>
      <c r="AD789" s="367"/>
      <c r="AE789" s="368"/>
      <c r="AF789" s="368"/>
      <c r="AG789" s="368"/>
      <c r="AH789" s="368"/>
      <c r="AI789" s="368"/>
      <c r="AJ789" s="368"/>
      <c r="AK789" s="368"/>
      <c r="AL789" s="368"/>
      <c r="AM789" s="368"/>
      <c r="AN789" s="368"/>
      <c r="AO789" s="368"/>
      <c r="AP789" s="368"/>
      <c r="AQ789" s="368"/>
      <c r="AR789" s="368"/>
      <c r="AS789" s="368"/>
      <c r="AT789" s="369"/>
    </row>
    <row r="790" spans="1:46" s="366" customFormat="1" x14ac:dyDescent="0.25">
      <c r="A790" s="367"/>
      <c r="B790" s="361"/>
      <c r="C790" s="362"/>
      <c r="D790" s="363"/>
      <c r="E790" s="364"/>
      <c r="F790" s="365"/>
      <c r="L790" s="361"/>
      <c r="M790" s="368"/>
      <c r="N790" s="364"/>
      <c r="O790" s="368"/>
      <c r="P790" s="364"/>
      <c r="Q790" s="368"/>
      <c r="R790" s="368"/>
      <c r="S790" s="368"/>
      <c r="T790" s="368"/>
      <c r="U790" s="369"/>
      <c r="V790" s="369"/>
      <c r="W790" s="369"/>
      <c r="Z790" s="364"/>
      <c r="AA790" s="368"/>
      <c r="AB790" s="364"/>
      <c r="AC790" s="364"/>
      <c r="AD790" s="367"/>
      <c r="AE790" s="368"/>
      <c r="AF790" s="368"/>
      <c r="AG790" s="368"/>
      <c r="AH790" s="368"/>
      <c r="AI790" s="368"/>
      <c r="AJ790" s="368"/>
      <c r="AK790" s="368"/>
      <c r="AL790" s="368"/>
      <c r="AM790" s="368"/>
      <c r="AN790" s="368"/>
      <c r="AO790" s="368"/>
      <c r="AP790" s="368"/>
      <c r="AQ790" s="368"/>
      <c r="AR790" s="368"/>
      <c r="AS790" s="368"/>
      <c r="AT790" s="369"/>
    </row>
    <row r="791" spans="1:46" s="366" customFormat="1" x14ac:dyDescent="0.25">
      <c r="A791" s="367"/>
      <c r="B791" s="361"/>
      <c r="C791" s="362"/>
      <c r="D791" s="363"/>
      <c r="E791" s="364"/>
      <c r="F791" s="365"/>
      <c r="L791" s="361"/>
      <c r="M791" s="368"/>
      <c r="N791" s="364"/>
      <c r="O791" s="368"/>
      <c r="P791" s="364"/>
      <c r="Q791" s="368"/>
      <c r="R791" s="368"/>
      <c r="S791" s="368"/>
      <c r="T791" s="368"/>
      <c r="U791" s="369"/>
      <c r="V791" s="369"/>
      <c r="W791" s="369"/>
      <c r="Z791" s="364"/>
      <c r="AA791" s="368"/>
      <c r="AB791" s="364"/>
      <c r="AC791" s="364"/>
      <c r="AD791" s="367"/>
      <c r="AE791" s="368"/>
      <c r="AF791" s="368"/>
      <c r="AG791" s="368"/>
      <c r="AH791" s="368"/>
      <c r="AI791" s="368"/>
      <c r="AJ791" s="368"/>
      <c r="AK791" s="368"/>
      <c r="AL791" s="368"/>
      <c r="AM791" s="368"/>
      <c r="AN791" s="368"/>
      <c r="AO791" s="368"/>
      <c r="AP791" s="368"/>
      <c r="AQ791" s="368"/>
      <c r="AR791" s="368"/>
      <c r="AS791" s="368"/>
      <c r="AT791" s="369"/>
    </row>
    <row r="792" spans="1:46" s="366" customFormat="1" x14ac:dyDescent="0.25">
      <c r="A792" s="367"/>
      <c r="B792" s="361"/>
      <c r="C792" s="362"/>
      <c r="D792" s="363"/>
      <c r="E792" s="364"/>
      <c r="F792" s="365"/>
      <c r="L792" s="361"/>
      <c r="M792" s="368"/>
      <c r="N792" s="364"/>
      <c r="O792" s="368"/>
      <c r="P792" s="364"/>
      <c r="Q792" s="368"/>
      <c r="R792" s="368"/>
      <c r="S792" s="368"/>
      <c r="T792" s="368"/>
      <c r="U792" s="369"/>
      <c r="V792" s="369"/>
      <c r="W792" s="369"/>
      <c r="Z792" s="364"/>
      <c r="AA792" s="368"/>
      <c r="AB792" s="364"/>
      <c r="AC792" s="364"/>
      <c r="AD792" s="367"/>
      <c r="AE792" s="368"/>
      <c r="AF792" s="368"/>
      <c r="AG792" s="368"/>
      <c r="AH792" s="368"/>
      <c r="AI792" s="368"/>
      <c r="AJ792" s="368"/>
      <c r="AK792" s="368"/>
      <c r="AL792" s="368"/>
      <c r="AM792" s="368"/>
      <c r="AN792" s="368"/>
      <c r="AO792" s="368"/>
      <c r="AP792" s="368"/>
      <c r="AQ792" s="368"/>
      <c r="AR792" s="368"/>
      <c r="AS792" s="368"/>
      <c r="AT792" s="369"/>
    </row>
    <row r="793" spans="1:46" s="366" customFormat="1" x14ac:dyDescent="0.25">
      <c r="A793" s="367"/>
      <c r="B793" s="361"/>
      <c r="C793" s="362"/>
      <c r="D793" s="363"/>
      <c r="E793" s="364"/>
      <c r="F793" s="365"/>
      <c r="L793" s="361"/>
      <c r="M793" s="368"/>
      <c r="N793" s="364"/>
      <c r="O793" s="368"/>
      <c r="P793" s="364"/>
      <c r="Q793" s="368"/>
      <c r="R793" s="368"/>
      <c r="S793" s="368"/>
      <c r="T793" s="368"/>
      <c r="U793" s="369"/>
      <c r="V793" s="369"/>
      <c r="W793" s="369"/>
      <c r="Z793" s="364"/>
      <c r="AA793" s="368"/>
      <c r="AB793" s="364"/>
      <c r="AC793" s="364"/>
      <c r="AD793" s="367"/>
      <c r="AE793" s="368"/>
      <c r="AF793" s="368"/>
      <c r="AG793" s="368"/>
      <c r="AH793" s="368"/>
      <c r="AI793" s="368"/>
      <c r="AJ793" s="368"/>
      <c r="AK793" s="368"/>
      <c r="AL793" s="368"/>
      <c r="AM793" s="368"/>
      <c r="AN793" s="368"/>
      <c r="AO793" s="368"/>
      <c r="AP793" s="368"/>
      <c r="AQ793" s="368"/>
      <c r="AR793" s="368"/>
      <c r="AS793" s="368"/>
      <c r="AT793" s="369"/>
    </row>
    <row r="794" spans="1:46" s="366" customFormat="1" x14ac:dyDescent="0.25">
      <c r="A794" s="367"/>
      <c r="B794" s="361"/>
      <c r="C794" s="362"/>
      <c r="D794" s="363"/>
      <c r="E794" s="364"/>
      <c r="F794" s="365"/>
      <c r="L794" s="361"/>
      <c r="M794" s="368"/>
      <c r="N794" s="364"/>
      <c r="O794" s="368"/>
      <c r="P794" s="364"/>
      <c r="Q794" s="368"/>
      <c r="R794" s="368"/>
      <c r="S794" s="368"/>
      <c r="T794" s="368"/>
      <c r="U794" s="369"/>
      <c r="V794" s="369"/>
      <c r="W794" s="369"/>
      <c r="Z794" s="364"/>
      <c r="AA794" s="368"/>
      <c r="AB794" s="364"/>
      <c r="AC794" s="364"/>
      <c r="AD794" s="367"/>
      <c r="AE794" s="368"/>
      <c r="AF794" s="368"/>
      <c r="AG794" s="368"/>
      <c r="AH794" s="368"/>
      <c r="AI794" s="368"/>
      <c r="AJ794" s="368"/>
      <c r="AK794" s="368"/>
      <c r="AL794" s="368"/>
      <c r="AM794" s="368"/>
      <c r="AN794" s="368"/>
      <c r="AO794" s="368"/>
      <c r="AP794" s="368"/>
      <c r="AQ794" s="368"/>
      <c r="AR794" s="368"/>
      <c r="AS794" s="368"/>
      <c r="AT794" s="369"/>
    </row>
    <row r="795" spans="1:46" s="366" customFormat="1" x14ac:dyDescent="0.25">
      <c r="A795" s="367"/>
      <c r="B795" s="361"/>
      <c r="C795" s="362"/>
      <c r="D795" s="363"/>
      <c r="E795" s="364"/>
      <c r="F795" s="365"/>
      <c r="L795" s="361"/>
      <c r="M795" s="368"/>
      <c r="N795" s="364"/>
      <c r="O795" s="368"/>
      <c r="P795" s="364"/>
      <c r="Q795" s="368"/>
      <c r="R795" s="368"/>
      <c r="S795" s="368"/>
      <c r="T795" s="368"/>
      <c r="U795" s="369"/>
      <c r="V795" s="369"/>
      <c r="W795" s="369"/>
      <c r="Z795" s="364"/>
      <c r="AA795" s="368"/>
      <c r="AB795" s="364"/>
      <c r="AC795" s="364"/>
      <c r="AD795" s="367"/>
      <c r="AE795" s="368"/>
      <c r="AF795" s="368"/>
      <c r="AG795" s="368"/>
      <c r="AH795" s="368"/>
      <c r="AI795" s="368"/>
      <c r="AJ795" s="368"/>
      <c r="AK795" s="368"/>
      <c r="AL795" s="368"/>
      <c r="AM795" s="368"/>
      <c r="AN795" s="368"/>
      <c r="AO795" s="368"/>
      <c r="AP795" s="368"/>
      <c r="AQ795" s="368"/>
      <c r="AR795" s="368"/>
      <c r="AS795" s="368"/>
      <c r="AT795" s="369"/>
    </row>
    <row r="796" spans="1:46" s="366" customFormat="1" x14ac:dyDescent="0.25">
      <c r="A796" s="367"/>
      <c r="B796" s="361"/>
      <c r="C796" s="362"/>
      <c r="D796" s="363"/>
      <c r="E796" s="364"/>
      <c r="F796" s="365"/>
      <c r="L796" s="361"/>
      <c r="M796" s="368"/>
      <c r="N796" s="364"/>
      <c r="O796" s="368"/>
      <c r="P796" s="364"/>
      <c r="Q796" s="368"/>
      <c r="R796" s="368"/>
      <c r="S796" s="368"/>
      <c r="T796" s="368"/>
      <c r="U796" s="369"/>
      <c r="V796" s="369"/>
      <c r="W796" s="369"/>
      <c r="Z796" s="364"/>
      <c r="AA796" s="368"/>
      <c r="AB796" s="364"/>
      <c r="AC796" s="364"/>
      <c r="AD796" s="367"/>
      <c r="AE796" s="368"/>
      <c r="AF796" s="368"/>
      <c r="AG796" s="368"/>
      <c r="AH796" s="368"/>
      <c r="AI796" s="368"/>
      <c r="AJ796" s="368"/>
      <c r="AK796" s="368"/>
      <c r="AL796" s="368"/>
      <c r="AM796" s="368"/>
      <c r="AN796" s="368"/>
      <c r="AO796" s="368"/>
      <c r="AP796" s="368"/>
      <c r="AQ796" s="368"/>
      <c r="AR796" s="368"/>
      <c r="AS796" s="368"/>
      <c r="AT796" s="369"/>
    </row>
    <row r="797" spans="1:46" s="366" customFormat="1" x14ac:dyDescent="0.25">
      <c r="A797" s="367"/>
      <c r="B797" s="361"/>
      <c r="C797" s="362"/>
      <c r="D797" s="363"/>
      <c r="E797" s="364"/>
      <c r="F797" s="365"/>
      <c r="L797" s="361"/>
      <c r="M797" s="368"/>
      <c r="N797" s="364"/>
      <c r="O797" s="368"/>
      <c r="P797" s="364"/>
      <c r="Q797" s="368"/>
      <c r="R797" s="368"/>
      <c r="S797" s="368"/>
      <c r="T797" s="368"/>
      <c r="U797" s="369"/>
      <c r="V797" s="369"/>
      <c r="W797" s="369"/>
      <c r="Z797" s="364"/>
      <c r="AA797" s="368"/>
      <c r="AB797" s="364"/>
      <c r="AC797" s="364"/>
      <c r="AD797" s="367"/>
      <c r="AE797" s="368"/>
      <c r="AF797" s="368"/>
      <c r="AG797" s="368"/>
      <c r="AH797" s="368"/>
      <c r="AI797" s="368"/>
      <c r="AJ797" s="368"/>
      <c r="AK797" s="368"/>
      <c r="AL797" s="368"/>
      <c r="AM797" s="368"/>
      <c r="AN797" s="368"/>
      <c r="AO797" s="368"/>
      <c r="AP797" s="368"/>
      <c r="AQ797" s="368"/>
      <c r="AR797" s="368"/>
      <c r="AS797" s="368"/>
      <c r="AT797" s="369"/>
    </row>
    <row r="798" spans="1:46" s="366" customFormat="1" x14ac:dyDescent="0.25">
      <c r="A798" s="367"/>
      <c r="B798" s="361"/>
      <c r="C798" s="362"/>
      <c r="D798" s="363"/>
      <c r="E798" s="364"/>
      <c r="F798" s="365"/>
      <c r="L798" s="361"/>
      <c r="M798" s="368"/>
      <c r="N798" s="364"/>
      <c r="O798" s="368"/>
      <c r="P798" s="364"/>
      <c r="Q798" s="368"/>
      <c r="R798" s="368"/>
      <c r="S798" s="368"/>
      <c r="T798" s="368"/>
      <c r="U798" s="369"/>
      <c r="V798" s="369"/>
      <c r="W798" s="369"/>
      <c r="Z798" s="364"/>
      <c r="AA798" s="368"/>
      <c r="AB798" s="364"/>
      <c r="AC798" s="364"/>
      <c r="AD798" s="367"/>
      <c r="AE798" s="368"/>
      <c r="AF798" s="368"/>
      <c r="AG798" s="368"/>
      <c r="AH798" s="368"/>
      <c r="AI798" s="368"/>
      <c r="AJ798" s="368"/>
      <c r="AK798" s="368"/>
      <c r="AL798" s="368"/>
      <c r="AM798" s="368"/>
      <c r="AN798" s="368"/>
      <c r="AO798" s="368"/>
      <c r="AP798" s="368"/>
      <c r="AQ798" s="368"/>
      <c r="AR798" s="368"/>
      <c r="AS798" s="368"/>
      <c r="AT798" s="369"/>
    </row>
    <row r="799" spans="1:46" s="366" customFormat="1" x14ac:dyDescent="0.25">
      <c r="A799" s="367"/>
      <c r="B799" s="361"/>
      <c r="C799" s="362"/>
      <c r="D799" s="363"/>
      <c r="E799" s="364"/>
      <c r="F799" s="365"/>
      <c r="L799" s="361"/>
      <c r="M799" s="368"/>
      <c r="N799" s="364"/>
      <c r="O799" s="368"/>
      <c r="P799" s="364"/>
      <c r="Q799" s="368"/>
      <c r="R799" s="368"/>
      <c r="S799" s="368"/>
      <c r="T799" s="368"/>
      <c r="U799" s="369"/>
      <c r="V799" s="369"/>
      <c r="W799" s="369"/>
      <c r="Z799" s="364"/>
      <c r="AA799" s="368"/>
      <c r="AB799" s="364"/>
      <c r="AC799" s="364"/>
      <c r="AD799" s="367"/>
      <c r="AE799" s="368"/>
      <c r="AF799" s="368"/>
      <c r="AG799" s="368"/>
      <c r="AH799" s="368"/>
      <c r="AI799" s="368"/>
      <c r="AJ799" s="368"/>
      <c r="AK799" s="368"/>
      <c r="AL799" s="368"/>
      <c r="AM799" s="368"/>
      <c r="AN799" s="368"/>
      <c r="AO799" s="368"/>
      <c r="AP799" s="368"/>
      <c r="AQ799" s="368"/>
      <c r="AR799" s="368"/>
      <c r="AS799" s="368"/>
      <c r="AT799" s="369"/>
    </row>
    <row r="800" spans="1:46" s="366" customFormat="1" x14ac:dyDescent="0.25">
      <c r="A800" s="367"/>
      <c r="B800" s="361"/>
      <c r="C800" s="362"/>
      <c r="D800" s="363"/>
      <c r="E800" s="364"/>
      <c r="F800" s="365"/>
      <c r="L800" s="361"/>
      <c r="M800" s="368"/>
      <c r="N800" s="364"/>
      <c r="O800" s="368"/>
      <c r="P800" s="364"/>
      <c r="Q800" s="368"/>
      <c r="R800" s="368"/>
      <c r="S800" s="368"/>
      <c r="T800" s="368"/>
      <c r="U800" s="369"/>
      <c r="V800" s="369"/>
      <c r="W800" s="369"/>
      <c r="Z800" s="364"/>
      <c r="AA800" s="368"/>
      <c r="AB800" s="364"/>
      <c r="AC800" s="364"/>
      <c r="AD800" s="367"/>
      <c r="AE800" s="368"/>
      <c r="AF800" s="368"/>
      <c r="AG800" s="368"/>
      <c r="AH800" s="368"/>
      <c r="AI800" s="368"/>
      <c r="AJ800" s="368"/>
      <c r="AK800" s="368"/>
      <c r="AL800" s="368"/>
      <c r="AM800" s="368"/>
      <c r="AN800" s="368"/>
      <c r="AO800" s="368"/>
      <c r="AP800" s="368"/>
      <c r="AQ800" s="368"/>
      <c r="AR800" s="368"/>
      <c r="AS800" s="368"/>
      <c r="AT800" s="369"/>
    </row>
    <row r="801" spans="1:46" s="366" customFormat="1" x14ac:dyDescent="0.25">
      <c r="A801" s="367"/>
      <c r="B801" s="361"/>
      <c r="C801" s="362"/>
      <c r="D801" s="363"/>
      <c r="E801" s="364"/>
      <c r="F801" s="365"/>
      <c r="L801" s="361"/>
      <c r="M801" s="368"/>
      <c r="N801" s="364"/>
      <c r="O801" s="368"/>
      <c r="P801" s="364"/>
      <c r="Q801" s="368"/>
      <c r="R801" s="368"/>
      <c r="S801" s="368"/>
      <c r="T801" s="368"/>
      <c r="U801" s="369"/>
      <c r="V801" s="369"/>
      <c r="W801" s="369"/>
      <c r="Z801" s="364"/>
      <c r="AA801" s="368"/>
      <c r="AB801" s="364"/>
      <c r="AC801" s="364"/>
      <c r="AD801" s="367"/>
      <c r="AE801" s="368"/>
      <c r="AF801" s="368"/>
      <c r="AG801" s="368"/>
      <c r="AH801" s="368"/>
      <c r="AI801" s="368"/>
      <c r="AJ801" s="368"/>
      <c r="AK801" s="368"/>
      <c r="AL801" s="368"/>
      <c r="AM801" s="368"/>
      <c r="AN801" s="368"/>
      <c r="AO801" s="368"/>
      <c r="AP801" s="368"/>
      <c r="AQ801" s="368"/>
      <c r="AR801" s="368"/>
      <c r="AS801" s="368"/>
      <c r="AT801" s="369"/>
    </row>
    <row r="802" spans="1:46" s="366" customFormat="1" x14ac:dyDescent="0.25">
      <c r="A802" s="367"/>
      <c r="B802" s="361"/>
      <c r="C802" s="362"/>
      <c r="D802" s="363"/>
      <c r="E802" s="364"/>
      <c r="F802" s="365"/>
      <c r="L802" s="361"/>
      <c r="M802" s="368"/>
      <c r="N802" s="364"/>
      <c r="O802" s="368"/>
      <c r="P802" s="364"/>
      <c r="Q802" s="368"/>
      <c r="R802" s="368"/>
      <c r="S802" s="368"/>
      <c r="T802" s="368"/>
      <c r="U802" s="369"/>
      <c r="V802" s="369"/>
      <c r="W802" s="369"/>
      <c r="Z802" s="364"/>
      <c r="AA802" s="368"/>
      <c r="AB802" s="364"/>
      <c r="AC802" s="364"/>
      <c r="AD802" s="367"/>
      <c r="AE802" s="368"/>
      <c r="AF802" s="368"/>
      <c r="AG802" s="368"/>
      <c r="AH802" s="368"/>
      <c r="AI802" s="368"/>
      <c r="AJ802" s="368"/>
      <c r="AK802" s="368"/>
      <c r="AL802" s="368"/>
      <c r="AM802" s="368"/>
      <c r="AN802" s="368"/>
      <c r="AO802" s="368"/>
      <c r="AP802" s="368"/>
      <c r="AQ802" s="368"/>
      <c r="AR802" s="368"/>
      <c r="AS802" s="368"/>
      <c r="AT802" s="369"/>
    </row>
    <row r="803" spans="1:46" s="366" customFormat="1" x14ac:dyDescent="0.25">
      <c r="A803" s="367"/>
      <c r="B803" s="361"/>
      <c r="C803" s="362"/>
      <c r="D803" s="363"/>
      <c r="E803" s="364"/>
      <c r="F803" s="365"/>
      <c r="L803" s="361"/>
      <c r="M803" s="368"/>
      <c r="N803" s="364"/>
      <c r="O803" s="368"/>
      <c r="P803" s="364"/>
      <c r="Q803" s="368"/>
      <c r="R803" s="368"/>
      <c r="S803" s="368"/>
      <c r="T803" s="368"/>
      <c r="U803" s="369"/>
      <c r="V803" s="369"/>
      <c r="W803" s="369"/>
      <c r="Z803" s="364"/>
      <c r="AA803" s="368"/>
      <c r="AB803" s="364"/>
      <c r="AC803" s="364"/>
      <c r="AD803" s="367"/>
      <c r="AE803" s="368"/>
      <c r="AF803" s="368"/>
      <c r="AG803" s="368"/>
      <c r="AH803" s="368"/>
      <c r="AI803" s="368"/>
      <c r="AJ803" s="368"/>
      <c r="AK803" s="368"/>
      <c r="AL803" s="368"/>
      <c r="AM803" s="368"/>
      <c r="AN803" s="368"/>
      <c r="AO803" s="368"/>
      <c r="AP803" s="368"/>
      <c r="AQ803" s="368"/>
      <c r="AR803" s="368"/>
      <c r="AS803" s="368"/>
      <c r="AT803" s="369"/>
    </row>
    <row r="804" spans="1:46" s="366" customFormat="1" x14ac:dyDescent="0.25">
      <c r="A804" s="367"/>
      <c r="B804" s="361"/>
      <c r="C804" s="362"/>
      <c r="D804" s="363"/>
      <c r="E804" s="364"/>
      <c r="F804" s="365"/>
      <c r="L804" s="361"/>
      <c r="M804" s="368"/>
      <c r="N804" s="364"/>
      <c r="O804" s="368"/>
      <c r="P804" s="364"/>
      <c r="Q804" s="368"/>
      <c r="R804" s="368"/>
      <c r="S804" s="368"/>
      <c r="T804" s="368"/>
      <c r="U804" s="369"/>
      <c r="V804" s="369"/>
      <c r="W804" s="369"/>
      <c r="Z804" s="364"/>
      <c r="AA804" s="368"/>
      <c r="AB804" s="364"/>
      <c r="AC804" s="364"/>
      <c r="AD804" s="367"/>
      <c r="AE804" s="368"/>
      <c r="AF804" s="368"/>
      <c r="AG804" s="368"/>
      <c r="AH804" s="368"/>
      <c r="AI804" s="368"/>
      <c r="AJ804" s="368"/>
      <c r="AK804" s="368"/>
      <c r="AL804" s="368"/>
      <c r="AM804" s="368"/>
      <c r="AN804" s="368"/>
      <c r="AO804" s="368"/>
      <c r="AP804" s="368"/>
      <c r="AQ804" s="368"/>
      <c r="AR804" s="368"/>
      <c r="AS804" s="368"/>
      <c r="AT804" s="369"/>
    </row>
    <row r="805" spans="1:46" s="366" customFormat="1" x14ac:dyDescent="0.25">
      <c r="A805" s="367"/>
      <c r="B805" s="361"/>
      <c r="C805" s="362"/>
      <c r="D805" s="363"/>
      <c r="E805" s="364"/>
      <c r="F805" s="365"/>
      <c r="L805" s="361"/>
      <c r="M805" s="368"/>
      <c r="N805" s="364"/>
      <c r="O805" s="368"/>
      <c r="P805" s="364"/>
      <c r="Q805" s="368"/>
      <c r="R805" s="368"/>
      <c r="S805" s="368"/>
      <c r="T805" s="368"/>
      <c r="U805" s="369"/>
      <c r="V805" s="369"/>
      <c r="W805" s="369"/>
      <c r="Z805" s="364"/>
      <c r="AA805" s="368"/>
      <c r="AB805" s="364"/>
      <c r="AC805" s="364"/>
      <c r="AD805" s="367"/>
      <c r="AE805" s="368"/>
      <c r="AF805" s="368"/>
      <c r="AG805" s="368"/>
      <c r="AH805" s="368"/>
      <c r="AI805" s="368"/>
      <c r="AJ805" s="368"/>
      <c r="AK805" s="368"/>
      <c r="AL805" s="368"/>
      <c r="AM805" s="368"/>
      <c r="AN805" s="368"/>
      <c r="AO805" s="368"/>
      <c r="AP805" s="368"/>
      <c r="AQ805" s="368"/>
      <c r="AR805" s="368"/>
      <c r="AS805" s="368"/>
      <c r="AT805" s="369"/>
    </row>
    <row r="806" spans="1:46" s="366" customFormat="1" x14ac:dyDescent="0.25">
      <c r="A806" s="367"/>
      <c r="B806" s="361"/>
      <c r="C806" s="362"/>
      <c r="D806" s="363"/>
      <c r="E806" s="364"/>
      <c r="F806" s="365"/>
      <c r="L806" s="361"/>
      <c r="M806" s="368"/>
      <c r="N806" s="364"/>
      <c r="O806" s="368"/>
      <c r="P806" s="364"/>
      <c r="Q806" s="368"/>
      <c r="R806" s="368"/>
      <c r="S806" s="368"/>
      <c r="T806" s="368"/>
      <c r="U806" s="369"/>
      <c r="V806" s="369"/>
      <c r="W806" s="369"/>
      <c r="Z806" s="364"/>
      <c r="AA806" s="368"/>
      <c r="AB806" s="364"/>
      <c r="AC806" s="364"/>
      <c r="AD806" s="367"/>
      <c r="AE806" s="368"/>
      <c r="AF806" s="368"/>
      <c r="AG806" s="368"/>
      <c r="AH806" s="368"/>
      <c r="AI806" s="368"/>
      <c r="AJ806" s="368"/>
      <c r="AK806" s="368"/>
      <c r="AL806" s="368"/>
      <c r="AM806" s="368"/>
      <c r="AN806" s="368"/>
      <c r="AO806" s="368"/>
      <c r="AP806" s="368"/>
      <c r="AQ806" s="368"/>
      <c r="AR806" s="368"/>
      <c r="AS806" s="368"/>
      <c r="AT806" s="369"/>
    </row>
    <row r="807" spans="1:46" s="366" customFormat="1" x14ac:dyDescent="0.25">
      <c r="A807" s="367"/>
      <c r="B807" s="361"/>
      <c r="C807" s="362"/>
      <c r="D807" s="363"/>
      <c r="E807" s="364"/>
      <c r="F807" s="365"/>
      <c r="L807" s="361"/>
      <c r="M807" s="368"/>
      <c r="N807" s="364"/>
      <c r="O807" s="368"/>
      <c r="P807" s="364"/>
      <c r="Q807" s="368"/>
      <c r="R807" s="368"/>
      <c r="S807" s="368"/>
      <c r="T807" s="368"/>
      <c r="U807" s="369"/>
      <c r="V807" s="369"/>
      <c r="W807" s="369"/>
      <c r="Z807" s="364"/>
      <c r="AA807" s="368"/>
      <c r="AB807" s="364"/>
      <c r="AC807" s="364"/>
      <c r="AD807" s="367"/>
      <c r="AE807" s="368"/>
      <c r="AF807" s="368"/>
      <c r="AG807" s="368"/>
      <c r="AH807" s="368"/>
      <c r="AI807" s="368"/>
      <c r="AJ807" s="368"/>
      <c r="AK807" s="368"/>
      <c r="AL807" s="368"/>
      <c r="AM807" s="368"/>
      <c r="AN807" s="368"/>
      <c r="AO807" s="368"/>
      <c r="AP807" s="368"/>
      <c r="AQ807" s="368"/>
      <c r="AR807" s="368"/>
      <c r="AS807" s="368"/>
      <c r="AT807" s="369"/>
    </row>
    <row r="808" spans="1:46" s="366" customFormat="1" x14ac:dyDescent="0.25">
      <c r="A808" s="367"/>
      <c r="B808" s="361"/>
      <c r="C808" s="362"/>
      <c r="D808" s="363"/>
      <c r="E808" s="364"/>
      <c r="F808" s="365"/>
      <c r="L808" s="361"/>
      <c r="M808" s="368"/>
      <c r="N808" s="364"/>
      <c r="O808" s="368"/>
      <c r="P808" s="364"/>
      <c r="Q808" s="368"/>
      <c r="R808" s="368"/>
      <c r="S808" s="368"/>
      <c r="T808" s="368"/>
      <c r="U808" s="369"/>
      <c r="V808" s="369"/>
      <c r="W808" s="369"/>
      <c r="Z808" s="364"/>
      <c r="AA808" s="368"/>
      <c r="AB808" s="364"/>
      <c r="AC808" s="364"/>
      <c r="AD808" s="367"/>
      <c r="AE808" s="368"/>
      <c r="AF808" s="368"/>
      <c r="AG808" s="368"/>
      <c r="AH808" s="368"/>
      <c r="AI808" s="368"/>
      <c r="AJ808" s="368"/>
      <c r="AK808" s="368"/>
      <c r="AL808" s="368"/>
      <c r="AM808" s="368"/>
      <c r="AN808" s="368"/>
      <c r="AO808" s="368"/>
      <c r="AP808" s="368"/>
      <c r="AQ808" s="368"/>
      <c r="AR808" s="368"/>
      <c r="AS808" s="368"/>
      <c r="AT808" s="369"/>
    </row>
    <row r="809" spans="1:46" s="366" customFormat="1" x14ac:dyDescent="0.25">
      <c r="A809" s="367"/>
      <c r="B809" s="361"/>
      <c r="C809" s="362"/>
      <c r="D809" s="363"/>
      <c r="E809" s="364"/>
      <c r="F809" s="365"/>
      <c r="L809" s="361"/>
      <c r="M809" s="368"/>
      <c r="N809" s="364"/>
      <c r="O809" s="368"/>
      <c r="P809" s="364"/>
      <c r="Q809" s="368"/>
      <c r="R809" s="368"/>
      <c r="S809" s="368"/>
      <c r="T809" s="368"/>
      <c r="U809" s="369"/>
      <c r="V809" s="369"/>
      <c r="W809" s="369"/>
      <c r="Z809" s="364"/>
      <c r="AA809" s="368"/>
      <c r="AB809" s="364"/>
      <c r="AC809" s="364"/>
      <c r="AD809" s="367"/>
      <c r="AE809" s="368"/>
      <c r="AF809" s="368"/>
      <c r="AG809" s="368"/>
      <c r="AH809" s="368"/>
      <c r="AI809" s="368"/>
      <c r="AJ809" s="368"/>
      <c r="AK809" s="368"/>
      <c r="AL809" s="368"/>
      <c r="AM809" s="368"/>
      <c r="AN809" s="368"/>
      <c r="AO809" s="368"/>
      <c r="AP809" s="368"/>
      <c r="AQ809" s="368"/>
      <c r="AR809" s="368"/>
      <c r="AS809" s="368"/>
      <c r="AT809" s="369"/>
    </row>
    <row r="810" spans="1:46" s="366" customFormat="1" x14ac:dyDescent="0.25">
      <c r="A810" s="367"/>
      <c r="B810" s="361"/>
      <c r="C810" s="362"/>
      <c r="D810" s="363"/>
      <c r="E810" s="364"/>
      <c r="F810" s="365"/>
      <c r="L810" s="361"/>
      <c r="M810" s="368"/>
      <c r="N810" s="364"/>
      <c r="O810" s="368"/>
      <c r="P810" s="364"/>
      <c r="Q810" s="368"/>
      <c r="R810" s="368"/>
      <c r="S810" s="368"/>
      <c r="T810" s="368"/>
      <c r="U810" s="369"/>
      <c r="V810" s="369"/>
      <c r="W810" s="369"/>
      <c r="Z810" s="364"/>
      <c r="AA810" s="368"/>
      <c r="AB810" s="364"/>
      <c r="AC810" s="364"/>
      <c r="AD810" s="367"/>
      <c r="AE810" s="368"/>
      <c r="AF810" s="368"/>
      <c r="AG810" s="368"/>
      <c r="AH810" s="368"/>
      <c r="AI810" s="368"/>
      <c r="AJ810" s="368"/>
      <c r="AK810" s="368"/>
      <c r="AL810" s="368"/>
      <c r="AM810" s="368"/>
      <c r="AN810" s="368"/>
      <c r="AO810" s="368"/>
      <c r="AP810" s="368"/>
      <c r="AQ810" s="368"/>
      <c r="AR810" s="368"/>
      <c r="AS810" s="368"/>
      <c r="AT810" s="369"/>
    </row>
    <row r="811" spans="1:46" s="366" customFormat="1" x14ac:dyDescent="0.25">
      <c r="A811" s="367"/>
      <c r="B811" s="361"/>
      <c r="C811" s="362"/>
      <c r="D811" s="363"/>
      <c r="E811" s="364"/>
      <c r="F811" s="365"/>
      <c r="L811" s="361"/>
      <c r="M811" s="368"/>
      <c r="N811" s="364"/>
      <c r="O811" s="368"/>
      <c r="P811" s="364"/>
      <c r="Q811" s="368"/>
      <c r="R811" s="368"/>
      <c r="S811" s="368"/>
      <c r="T811" s="368"/>
      <c r="U811" s="369"/>
      <c r="V811" s="369"/>
      <c r="W811" s="369"/>
      <c r="Z811" s="364"/>
      <c r="AA811" s="368"/>
      <c r="AB811" s="364"/>
      <c r="AC811" s="364"/>
      <c r="AD811" s="367"/>
      <c r="AE811" s="368"/>
      <c r="AF811" s="368"/>
      <c r="AG811" s="368"/>
      <c r="AH811" s="368"/>
      <c r="AI811" s="368"/>
      <c r="AJ811" s="368"/>
      <c r="AK811" s="368"/>
      <c r="AL811" s="368"/>
      <c r="AM811" s="368"/>
      <c r="AN811" s="368"/>
      <c r="AO811" s="368"/>
      <c r="AP811" s="368"/>
      <c r="AQ811" s="368"/>
      <c r="AR811" s="368"/>
      <c r="AS811" s="368"/>
      <c r="AT811" s="369"/>
    </row>
    <row r="812" spans="1:46" s="366" customFormat="1" x14ac:dyDescent="0.25">
      <c r="A812" s="367"/>
      <c r="B812" s="361"/>
      <c r="C812" s="362"/>
      <c r="D812" s="363"/>
      <c r="E812" s="364"/>
      <c r="F812" s="365"/>
      <c r="L812" s="361"/>
      <c r="M812" s="368"/>
      <c r="N812" s="364"/>
      <c r="O812" s="368"/>
      <c r="P812" s="364"/>
      <c r="Q812" s="368"/>
      <c r="R812" s="368"/>
      <c r="S812" s="368"/>
      <c r="T812" s="368"/>
      <c r="U812" s="369"/>
      <c r="V812" s="369"/>
      <c r="W812" s="369"/>
      <c r="Z812" s="364"/>
      <c r="AA812" s="368"/>
      <c r="AB812" s="364"/>
      <c r="AC812" s="364"/>
      <c r="AD812" s="367"/>
      <c r="AE812" s="368"/>
      <c r="AF812" s="368"/>
      <c r="AG812" s="368"/>
      <c r="AH812" s="368"/>
      <c r="AI812" s="368"/>
      <c r="AJ812" s="368"/>
      <c r="AK812" s="368"/>
      <c r="AL812" s="368"/>
      <c r="AM812" s="368"/>
      <c r="AN812" s="368"/>
      <c r="AO812" s="368"/>
      <c r="AP812" s="368"/>
      <c r="AQ812" s="368"/>
      <c r="AR812" s="368"/>
      <c r="AS812" s="368"/>
      <c r="AT812" s="369"/>
    </row>
    <row r="813" spans="1:46" s="366" customFormat="1" x14ac:dyDescent="0.25">
      <c r="A813" s="367"/>
      <c r="B813" s="361"/>
      <c r="C813" s="362"/>
      <c r="D813" s="363"/>
      <c r="E813" s="364"/>
      <c r="F813" s="365"/>
      <c r="L813" s="361"/>
      <c r="M813" s="368"/>
      <c r="N813" s="364"/>
      <c r="O813" s="368"/>
      <c r="P813" s="364"/>
      <c r="Q813" s="368"/>
      <c r="R813" s="368"/>
      <c r="S813" s="368"/>
      <c r="T813" s="368"/>
      <c r="U813" s="369"/>
      <c r="V813" s="369"/>
      <c r="W813" s="369"/>
      <c r="Z813" s="364"/>
      <c r="AA813" s="368"/>
      <c r="AB813" s="364"/>
      <c r="AC813" s="364"/>
      <c r="AD813" s="367"/>
      <c r="AE813" s="368"/>
      <c r="AF813" s="368"/>
      <c r="AG813" s="368"/>
      <c r="AH813" s="368"/>
      <c r="AI813" s="368"/>
      <c r="AJ813" s="368"/>
      <c r="AK813" s="368"/>
      <c r="AL813" s="368"/>
      <c r="AM813" s="368"/>
      <c r="AN813" s="368"/>
      <c r="AO813" s="368"/>
      <c r="AP813" s="368"/>
      <c r="AQ813" s="368"/>
      <c r="AR813" s="368"/>
      <c r="AS813" s="368"/>
      <c r="AT813" s="369"/>
    </row>
    <row r="814" spans="1:46" s="366" customFormat="1" x14ac:dyDescent="0.25">
      <c r="A814" s="367"/>
      <c r="B814" s="361"/>
      <c r="C814" s="362"/>
      <c r="D814" s="363"/>
      <c r="E814" s="364"/>
      <c r="F814" s="365"/>
      <c r="L814" s="361"/>
      <c r="M814" s="368"/>
      <c r="N814" s="364"/>
      <c r="O814" s="368"/>
      <c r="P814" s="364"/>
      <c r="Q814" s="368"/>
      <c r="R814" s="368"/>
      <c r="S814" s="368"/>
      <c r="T814" s="368"/>
      <c r="U814" s="369"/>
      <c r="V814" s="369"/>
      <c r="W814" s="369"/>
      <c r="Z814" s="364"/>
      <c r="AA814" s="368"/>
      <c r="AB814" s="364"/>
      <c r="AC814" s="364"/>
      <c r="AD814" s="367"/>
      <c r="AE814" s="368"/>
      <c r="AF814" s="368"/>
      <c r="AG814" s="368"/>
      <c r="AH814" s="368"/>
      <c r="AI814" s="368"/>
      <c r="AJ814" s="368"/>
      <c r="AK814" s="368"/>
      <c r="AL814" s="368"/>
      <c r="AM814" s="368"/>
      <c r="AN814" s="368"/>
      <c r="AO814" s="368"/>
      <c r="AP814" s="368"/>
      <c r="AQ814" s="368"/>
      <c r="AR814" s="368"/>
      <c r="AS814" s="368"/>
      <c r="AT814" s="369"/>
    </row>
    <row r="815" spans="1:46" s="366" customFormat="1" x14ac:dyDescent="0.25">
      <c r="A815" s="367"/>
      <c r="B815" s="361"/>
      <c r="C815" s="362"/>
      <c r="D815" s="363"/>
      <c r="E815" s="364"/>
      <c r="F815" s="365"/>
      <c r="L815" s="361"/>
      <c r="M815" s="368"/>
      <c r="N815" s="364"/>
      <c r="O815" s="368"/>
      <c r="P815" s="364"/>
      <c r="Q815" s="368"/>
      <c r="R815" s="368"/>
      <c r="S815" s="368"/>
      <c r="T815" s="368"/>
      <c r="U815" s="369"/>
      <c r="V815" s="369"/>
      <c r="W815" s="369"/>
      <c r="Z815" s="364"/>
      <c r="AA815" s="368"/>
      <c r="AB815" s="364"/>
      <c r="AC815" s="364"/>
      <c r="AD815" s="367"/>
      <c r="AE815" s="368"/>
      <c r="AF815" s="368"/>
      <c r="AG815" s="368"/>
      <c r="AH815" s="368"/>
      <c r="AI815" s="368"/>
      <c r="AJ815" s="368"/>
      <c r="AK815" s="368"/>
      <c r="AL815" s="368"/>
      <c r="AM815" s="368"/>
      <c r="AN815" s="368"/>
      <c r="AO815" s="368"/>
      <c r="AP815" s="368"/>
      <c r="AQ815" s="368"/>
      <c r="AR815" s="368"/>
      <c r="AS815" s="368"/>
      <c r="AT815" s="369"/>
    </row>
    <row r="816" spans="1:46" s="366" customFormat="1" x14ac:dyDescent="0.25">
      <c r="A816" s="367"/>
      <c r="B816" s="361"/>
      <c r="C816" s="362"/>
      <c r="D816" s="363"/>
      <c r="E816" s="364"/>
      <c r="F816" s="365"/>
      <c r="L816" s="361"/>
      <c r="M816" s="368"/>
      <c r="N816" s="364"/>
      <c r="O816" s="368"/>
      <c r="P816" s="364"/>
      <c r="Q816" s="368"/>
      <c r="R816" s="368"/>
      <c r="S816" s="368"/>
      <c r="T816" s="368"/>
      <c r="U816" s="369"/>
      <c r="V816" s="369"/>
      <c r="W816" s="369"/>
      <c r="Z816" s="364"/>
      <c r="AA816" s="368"/>
      <c r="AB816" s="364"/>
      <c r="AC816" s="364"/>
      <c r="AD816" s="367"/>
      <c r="AE816" s="368"/>
      <c r="AF816" s="368"/>
      <c r="AG816" s="368"/>
      <c r="AH816" s="368"/>
      <c r="AI816" s="368"/>
      <c r="AJ816" s="368"/>
      <c r="AK816" s="368"/>
      <c r="AL816" s="368"/>
      <c r="AM816" s="368"/>
      <c r="AN816" s="368"/>
      <c r="AO816" s="368"/>
      <c r="AP816" s="368"/>
      <c r="AQ816" s="368"/>
      <c r="AR816" s="368"/>
      <c r="AS816" s="368"/>
      <c r="AT816" s="369"/>
    </row>
    <row r="817" spans="1:46" s="366" customFormat="1" x14ac:dyDescent="0.25">
      <c r="A817" s="367"/>
      <c r="B817" s="361"/>
      <c r="C817" s="362"/>
      <c r="D817" s="363"/>
      <c r="E817" s="364"/>
      <c r="F817" s="365"/>
      <c r="L817" s="361"/>
      <c r="M817" s="368"/>
      <c r="N817" s="364"/>
      <c r="O817" s="368"/>
      <c r="P817" s="364"/>
      <c r="Q817" s="368"/>
      <c r="R817" s="368"/>
      <c r="S817" s="368"/>
      <c r="T817" s="368"/>
      <c r="U817" s="369"/>
      <c r="V817" s="369"/>
      <c r="W817" s="369"/>
      <c r="Z817" s="364"/>
      <c r="AA817" s="368"/>
      <c r="AB817" s="364"/>
      <c r="AC817" s="364"/>
      <c r="AD817" s="367"/>
      <c r="AE817" s="368"/>
      <c r="AF817" s="368"/>
      <c r="AG817" s="368"/>
      <c r="AH817" s="368"/>
      <c r="AI817" s="368"/>
      <c r="AJ817" s="368"/>
      <c r="AK817" s="368"/>
      <c r="AL817" s="368"/>
      <c r="AM817" s="368"/>
      <c r="AN817" s="368"/>
      <c r="AO817" s="368"/>
      <c r="AP817" s="368"/>
      <c r="AQ817" s="368"/>
      <c r="AR817" s="368"/>
      <c r="AS817" s="368"/>
      <c r="AT817" s="369"/>
    </row>
    <row r="818" spans="1:46" s="366" customFormat="1" x14ac:dyDescent="0.25">
      <c r="A818" s="367"/>
      <c r="B818" s="361"/>
      <c r="C818" s="362"/>
      <c r="D818" s="363"/>
      <c r="E818" s="364"/>
      <c r="F818" s="365"/>
      <c r="L818" s="361"/>
      <c r="M818" s="368"/>
      <c r="N818" s="364"/>
      <c r="O818" s="368"/>
      <c r="P818" s="364"/>
      <c r="Q818" s="368"/>
      <c r="R818" s="368"/>
      <c r="S818" s="368"/>
      <c r="T818" s="368"/>
      <c r="U818" s="369"/>
      <c r="V818" s="369"/>
      <c r="W818" s="369"/>
      <c r="Z818" s="364"/>
      <c r="AA818" s="368"/>
      <c r="AB818" s="364"/>
      <c r="AC818" s="364"/>
      <c r="AD818" s="367"/>
      <c r="AE818" s="368"/>
      <c r="AF818" s="368"/>
      <c r="AG818" s="368"/>
      <c r="AH818" s="368"/>
      <c r="AI818" s="368"/>
      <c r="AJ818" s="368"/>
      <c r="AK818" s="368"/>
      <c r="AL818" s="368"/>
      <c r="AM818" s="368"/>
      <c r="AN818" s="368"/>
      <c r="AO818" s="368"/>
      <c r="AP818" s="368"/>
      <c r="AQ818" s="368"/>
      <c r="AR818" s="368"/>
      <c r="AS818" s="368"/>
      <c r="AT818" s="369"/>
    </row>
    <row r="819" spans="1:46" s="366" customFormat="1" x14ac:dyDescent="0.25">
      <c r="A819" s="367"/>
      <c r="B819" s="361"/>
      <c r="C819" s="362"/>
      <c r="D819" s="363"/>
      <c r="E819" s="364"/>
      <c r="F819" s="365"/>
      <c r="L819" s="361"/>
      <c r="M819" s="368"/>
      <c r="N819" s="364"/>
      <c r="O819" s="368"/>
      <c r="P819" s="364"/>
      <c r="Q819" s="368"/>
      <c r="R819" s="368"/>
      <c r="S819" s="368"/>
      <c r="T819" s="368"/>
      <c r="U819" s="369"/>
      <c r="V819" s="369"/>
      <c r="W819" s="369"/>
      <c r="Z819" s="364"/>
      <c r="AA819" s="368"/>
      <c r="AB819" s="364"/>
      <c r="AC819" s="364"/>
      <c r="AD819" s="367"/>
      <c r="AE819" s="368"/>
      <c r="AF819" s="368"/>
      <c r="AG819" s="368"/>
      <c r="AH819" s="368"/>
      <c r="AI819" s="368"/>
      <c r="AJ819" s="368"/>
      <c r="AK819" s="368"/>
      <c r="AL819" s="368"/>
      <c r="AM819" s="368"/>
      <c r="AN819" s="368"/>
      <c r="AO819" s="368"/>
      <c r="AP819" s="368"/>
      <c r="AQ819" s="368"/>
      <c r="AR819" s="368"/>
      <c r="AS819" s="368"/>
      <c r="AT819" s="369"/>
    </row>
    <row r="820" spans="1:46" s="366" customFormat="1" x14ac:dyDescent="0.25">
      <c r="A820" s="367"/>
      <c r="B820" s="361"/>
      <c r="C820" s="362"/>
      <c r="D820" s="363"/>
      <c r="E820" s="364"/>
      <c r="F820" s="365"/>
      <c r="L820" s="361"/>
      <c r="M820" s="368"/>
      <c r="N820" s="364"/>
      <c r="O820" s="368"/>
      <c r="P820" s="364"/>
      <c r="Q820" s="368"/>
      <c r="R820" s="368"/>
      <c r="S820" s="368"/>
      <c r="T820" s="368"/>
      <c r="U820" s="369"/>
      <c r="V820" s="369"/>
      <c r="W820" s="369"/>
      <c r="Z820" s="364"/>
      <c r="AA820" s="368"/>
      <c r="AB820" s="364"/>
      <c r="AC820" s="364"/>
      <c r="AD820" s="367"/>
      <c r="AE820" s="368"/>
      <c r="AF820" s="368"/>
      <c r="AG820" s="368"/>
      <c r="AH820" s="368"/>
      <c r="AI820" s="368"/>
      <c r="AJ820" s="368"/>
      <c r="AK820" s="368"/>
      <c r="AL820" s="368"/>
      <c r="AM820" s="368"/>
      <c r="AN820" s="368"/>
      <c r="AO820" s="368"/>
      <c r="AP820" s="368"/>
      <c r="AQ820" s="368"/>
      <c r="AR820" s="368"/>
      <c r="AS820" s="368"/>
      <c r="AT820" s="369"/>
    </row>
    <row r="821" spans="1:46" s="366" customFormat="1" x14ac:dyDescent="0.25">
      <c r="A821" s="367"/>
      <c r="B821" s="361"/>
      <c r="C821" s="362"/>
      <c r="D821" s="363"/>
      <c r="E821" s="364"/>
      <c r="F821" s="365"/>
      <c r="L821" s="361"/>
      <c r="M821" s="368"/>
      <c r="N821" s="364"/>
      <c r="O821" s="368"/>
      <c r="P821" s="364"/>
      <c r="Q821" s="368"/>
      <c r="R821" s="368"/>
      <c r="S821" s="368"/>
      <c r="T821" s="368"/>
      <c r="U821" s="369"/>
      <c r="V821" s="369"/>
      <c r="W821" s="369"/>
      <c r="Z821" s="364"/>
      <c r="AA821" s="368"/>
      <c r="AB821" s="364"/>
      <c r="AC821" s="364"/>
      <c r="AD821" s="367"/>
      <c r="AE821" s="368"/>
      <c r="AF821" s="368"/>
      <c r="AG821" s="368"/>
      <c r="AH821" s="368"/>
      <c r="AI821" s="368"/>
      <c r="AJ821" s="368"/>
      <c r="AK821" s="368"/>
      <c r="AL821" s="368"/>
      <c r="AM821" s="368"/>
      <c r="AN821" s="368"/>
      <c r="AO821" s="368"/>
      <c r="AP821" s="368"/>
      <c r="AQ821" s="368"/>
      <c r="AR821" s="368"/>
      <c r="AS821" s="368"/>
      <c r="AT821" s="369"/>
    </row>
    <row r="822" spans="1:46" s="366" customFormat="1" x14ac:dyDescent="0.25">
      <c r="A822" s="367"/>
      <c r="B822" s="361"/>
      <c r="C822" s="362"/>
      <c r="D822" s="363"/>
      <c r="E822" s="364"/>
      <c r="F822" s="365"/>
      <c r="L822" s="361"/>
      <c r="M822" s="368"/>
      <c r="N822" s="364"/>
      <c r="O822" s="368"/>
      <c r="P822" s="364"/>
      <c r="Q822" s="368"/>
      <c r="R822" s="368"/>
      <c r="S822" s="368"/>
      <c r="T822" s="368"/>
      <c r="U822" s="369"/>
      <c r="V822" s="369"/>
      <c r="W822" s="369"/>
      <c r="Z822" s="364"/>
      <c r="AA822" s="368"/>
      <c r="AB822" s="364"/>
      <c r="AC822" s="364"/>
      <c r="AD822" s="367"/>
      <c r="AE822" s="368"/>
      <c r="AF822" s="368"/>
      <c r="AG822" s="368"/>
      <c r="AH822" s="368"/>
      <c r="AI822" s="368"/>
      <c r="AJ822" s="368"/>
      <c r="AK822" s="368"/>
      <c r="AL822" s="368"/>
      <c r="AM822" s="368"/>
      <c r="AN822" s="368"/>
      <c r="AO822" s="368"/>
      <c r="AP822" s="368"/>
      <c r="AQ822" s="368"/>
      <c r="AR822" s="368"/>
      <c r="AS822" s="368"/>
      <c r="AT822" s="369"/>
    </row>
    <row r="823" spans="1:46" s="366" customFormat="1" x14ac:dyDescent="0.25">
      <c r="A823" s="367"/>
      <c r="B823" s="361"/>
      <c r="C823" s="362"/>
      <c r="D823" s="363"/>
      <c r="E823" s="364"/>
      <c r="F823" s="365"/>
      <c r="L823" s="361"/>
      <c r="M823" s="368"/>
      <c r="N823" s="364"/>
      <c r="O823" s="368"/>
      <c r="P823" s="364"/>
      <c r="Q823" s="368"/>
      <c r="R823" s="368"/>
      <c r="S823" s="368"/>
      <c r="T823" s="368"/>
      <c r="U823" s="369"/>
      <c r="V823" s="369"/>
      <c r="W823" s="369"/>
      <c r="Z823" s="364"/>
      <c r="AA823" s="368"/>
      <c r="AB823" s="364"/>
      <c r="AC823" s="364"/>
      <c r="AD823" s="367"/>
      <c r="AE823" s="368"/>
      <c r="AF823" s="368"/>
      <c r="AG823" s="368"/>
      <c r="AH823" s="368"/>
      <c r="AI823" s="368"/>
      <c r="AJ823" s="368"/>
      <c r="AK823" s="368"/>
      <c r="AL823" s="368"/>
      <c r="AM823" s="368"/>
      <c r="AN823" s="368"/>
      <c r="AO823" s="368"/>
      <c r="AP823" s="368"/>
      <c r="AQ823" s="368"/>
      <c r="AR823" s="368"/>
      <c r="AS823" s="368"/>
      <c r="AT823" s="369"/>
    </row>
    <row r="824" spans="1:46" s="366" customFormat="1" x14ac:dyDescent="0.25">
      <c r="A824" s="367"/>
      <c r="B824" s="361"/>
      <c r="C824" s="362"/>
      <c r="D824" s="363"/>
      <c r="E824" s="364"/>
      <c r="F824" s="365"/>
      <c r="L824" s="361"/>
      <c r="M824" s="368"/>
      <c r="N824" s="364"/>
      <c r="O824" s="368"/>
      <c r="P824" s="364"/>
      <c r="Q824" s="368"/>
      <c r="R824" s="368"/>
      <c r="S824" s="368"/>
      <c r="T824" s="368"/>
      <c r="U824" s="369"/>
      <c r="V824" s="369"/>
      <c r="W824" s="369"/>
      <c r="Z824" s="364"/>
      <c r="AA824" s="368"/>
      <c r="AB824" s="364"/>
      <c r="AC824" s="364"/>
      <c r="AD824" s="367"/>
      <c r="AE824" s="368"/>
      <c r="AF824" s="368"/>
      <c r="AG824" s="368"/>
      <c r="AH824" s="368"/>
      <c r="AI824" s="368"/>
      <c r="AJ824" s="368"/>
      <c r="AK824" s="368"/>
      <c r="AL824" s="368"/>
      <c r="AM824" s="368"/>
      <c r="AN824" s="368"/>
      <c r="AO824" s="368"/>
      <c r="AP824" s="368"/>
      <c r="AQ824" s="368"/>
      <c r="AR824" s="368"/>
      <c r="AS824" s="368"/>
      <c r="AT824" s="369"/>
    </row>
    <row r="825" spans="1:46" s="366" customFormat="1" x14ac:dyDescent="0.25">
      <c r="A825" s="367"/>
      <c r="B825" s="361"/>
      <c r="C825" s="362"/>
      <c r="D825" s="363"/>
      <c r="E825" s="364"/>
      <c r="F825" s="365"/>
      <c r="L825" s="361"/>
      <c r="M825" s="368"/>
      <c r="N825" s="364"/>
      <c r="O825" s="368"/>
      <c r="P825" s="364"/>
      <c r="Q825" s="368"/>
      <c r="R825" s="368"/>
      <c r="S825" s="368"/>
      <c r="T825" s="368"/>
      <c r="U825" s="369"/>
      <c r="V825" s="369"/>
      <c r="W825" s="369"/>
      <c r="Z825" s="364"/>
      <c r="AA825" s="368"/>
      <c r="AB825" s="364"/>
      <c r="AC825" s="364"/>
      <c r="AD825" s="367"/>
      <c r="AE825" s="368"/>
      <c r="AF825" s="368"/>
      <c r="AG825" s="368"/>
      <c r="AH825" s="368"/>
      <c r="AI825" s="368"/>
      <c r="AJ825" s="368"/>
      <c r="AK825" s="368"/>
      <c r="AL825" s="368"/>
      <c r="AM825" s="368"/>
      <c r="AN825" s="368"/>
      <c r="AO825" s="368"/>
      <c r="AP825" s="368"/>
      <c r="AQ825" s="368"/>
      <c r="AR825" s="368"/>
      <c r="AS825" s="368"/>
      <c r="AT825" s="369"/>
    </row>
    <row r="826" spans="1:46" s="366" customFormat="1" x14ac:dyDescent="0.25">
      <c r="A826" s="367"/>
      <c r="B826" s="361"/>
      <c r="C826" s="362"/>
      <c r="D826" s="363"/>
      <c r="E826" s="364"/>
      <c r="F826" s="365"/>
      <c r="L826" s="361"/>
      <c r="M826" s="368"/>
      <c r="N826" s="364"/>
      <c r="O826" s="368"/>
      <c r="P826" s="364"/>
      <c r="Q826" s="368"/>
      <c r="R826" s="368"/>
      <c r="S826" s="368"/>
      <c r="T826" s="368"/>
      <c r="U826" s="369"/>
      <c r="V826" s="369"/>
      <c r="W826" s="369"/>
      <c r="Z826" s="364"/>
      <c r="AA826" s="368"/>
      <c r="AB826" s="364"/>
      <c r="AC826" s="364"/>
      <c r="AD826" s="367"/>
      <c r="AE826" s="368"/>
      <c r="AF826" s="368"/>
      <c r="AG826" s="368"/>
      <c r="AH826" s="368"/>
      <c r="AI826" s="368"/>
      <c r="AJ826" s="368"/>
      <c r="AK826" s="368"/>
      <c r="AL826" s="368"/>
      <c r="AM826" s="368"/>
      <c r="AN826" s="368"/>
      <c r="AO826" s="368"/>
      <c r="AP826" s="368"/>
      <c r="AQ826" s="368"/>
      <c r="AR826" s="368"/>
      <c r="AS826" s="368"/>
      <c r="AT826" s="369"/>
    </row>
    <row r="827" spans="1:46" s="366" customFormat="1" x14ac:dyDescent="0.25">
      <c r="A827" s="367"/>
      <c r="B827" s="361"/>
      <c r="C827" s="362"/>
      <c r="D827" s="363"/>
      <c r="E827" s="364"/>
      <c r="F827" s="365"/>
      <c r="L827" s="361"/>
      <c r="M827" s="368"/>
      <c r="N827" s="364"/>
      <c r="O827" s="368"/>
      <c r="P827" s="364"/>
      <c r="Q827" s="368"/>
      <c r="R827" s="368"/>
      <c r="S827" s="368"/>
      <c r="T827" s="368"/>
      <c r="U827" s="369"/>
      <c r="V827" s="369"/>
      <c r="W827" s="369"/>
      <c r="Z827" s="364"/>
      <c r="AA827" s="368"/>
      <c r="AB827" s="364"/>
      <c r="AC827" s="364"/>
      <c r="AD827" s="367"/>
      <c r="AE827" s="368"/>
      <c r="AF827" s="368"/>
      <c r="AG827" s="368"/>
      <c r="AH827" s="368"/>
      <c r="AI827" s="368"/>
      <c r="AJ827" s="368"/>
      <c r="AK827" s="368"/>
      <c r="AL827" s="368"/>
      <c r="AM827" s="368"/>
      <c r="AN827" s="368"/>
      <c r="AO827" s="368"/>
      <c r="AP827" s="368"/>
      <c r="AQ827" s="368"/>
      <c r="AR827" s="368"/>
      <c r="AS827" s="368"/>
      <c r="AT827" s="369"/>
    </row>
    <row r="828" spans="1:46" s="366" customFormat="1" x14ac:dyDescent="0.25">
      <c r="A828" s="367"/>
      <c r="B828" s="361"/>
      <c r="C828" s="362"/>
      <c r="D828" s="363"/>
      <c r="E828" s="364"/>
      <c r="F828" s="365"/>
      <c r="L828" s="361"/>
      <c r="M828" s="368"/>
      <c r="N828" s="364"/>
      <c r="O828" s="368"/>
      <c r="P828" s="364"/>
      <c r="Q828" s="368"/>
      <c r="R828" s="368"/>
      <c r="S828" s="368"/>
      <c r="T828" s="368"/>
      <c r="U828" s="369"/>
      <c r="V828" s="369"/>
      <c r="W828" s="369"/>
      <c r="Z828" s="364"/>
      <c r="AA828" s="368"/>
      <c r="AB828" s="364"/>
      <c r="AC828" s="364"/>
      <c r="AD828" s="367"/>
      <c r="AE828" s="368"/>
      <c r="AF828" s="368"/>
      <c r="AG828" s="368"/>
      <c r="AH828" s="368"/>
      <c r="AI828" s="368"/>
      <c r="AJ828" s="368"/>
      <c r="AK828" s="368"/>
      <c r="AL828" s="368"/>
      <c r="AM828" s="368"/>
      <c r="AN828" s="368"/>
      <c r="AO828" s="368"/>
      <c r="AP828" s="368"/>
      <c r="AQ828" s="368"/>
      <c r="AR828" s="368"/>
      <c r="AS828" s="368"/>
      <c r="AT828" s="369"/>
    </row>
    <row r="829" spans="1:46" s="366" customFormat="1" x14ac:dyDescent="0.25">
      <c r="A829" s="367"/>
      <c r="B829" s="361"/>
      <c r="C829" s="362"/>
      <c r="D829" s="363"/>
      <c r="E829" s="364"/>
      <c r="F829" s="365"/>
      <c r="L829" s="361"/>
      <c r="M829" s="368"/>
      <c r="N829" s="364"/>
      <c r="O829" s="368"/>
      <c r="P829" s="364"/>
      <c r="Q829" s="368"/>
      <c r="R829" s="368"/>
      <c r="S829" s="368"/>
      <c r="T829" s="368"/>
      <c r="U829" s="369"/>
      <c r="V829" s="369"/>
      <c r="W829" s="369"/>
      <c r="Z829" s="364"/>
      <c r="AA829" s="368"/>
      <c r="AB829" s="364"/>
      <c r="AC829" s="364"/>
      <c r="AD829" s="367"/>
      <c r="AE829" s="368"/>
      <c r="AF829" s="368"/>
      <c r="AG829" s="368"/>
      <c r="AH829" s="368"/>
      <c r="AI829" s="368"/>
      <c r="AJ829" s="368"/>
      <c r="AK829" s="368"/>
      <c r="AL829" s="368"/>
      <c r="AM829" s="368"/>
      <c r="AN829" s="368"/>
      <c r="AO829" s="368"/>
      <c r="AP829" s="368"/>
      <c r="AQ829" s="368"/>
      <c r="AR829" s="368"/>
      <c r="AS829" s="368"/>
      <c r="AT829" s="369"/>
    </row>
    <row r="830" spans="1:46" s="366" customFormat="1" x14ac:dyDescent="0.25">
      <c r="A830" s="367"/>
      <c r="B830" s="361"/>
      <c r="C830" s="362"/>
      <c r="D830" s="363"/>
      <c r="E830" s="364"/>
      <c r="F830" s="365"/>
      <c r="L830" s="361"/>
      <c r="M830" s="368"/>
      <c r="N830" s="364"/>
      <c r="O830" s="368"/>
      <c r="P830" s="364"/>
      <c r="Q830" s="368"/>
      <c r="R830" s="368"/>
      <c r="S830" s="368"/>
      <c r="T830" s="368"/>
      <c r="U830" s="369"/>
      <c r="V830" s="369"/>
      <c r="W830" s="369"/>
      <c r="Z830" s="364"/>
      <c r="AA830" s="368"/>
      <c r="AB830" s="364"/>
      <c r="AC830" s="364"/>
      <c r="AD830" s="367"/>
      <c r="AE830" s="368"/>
      <c r="AF830" s="368"/>
      <c r="AG830" s="368"/>
      <c r="AH830" s="368"/>
      <c r="AI830" s="368"/>
      <c r="AJ830" s="368"/>
      <c r="AK830" s="368"/>
      <c r="AL830" s="368"/>
      <c r="AM830" s="368"/>
      <c r="AN830" s="368"/>
      <c r="AO830" s="368"/>
      <c r="AP830" s="368"/>
      <c r="AQ830" s="368"/>
      <c r="AR830" s="368"/>
      <c r="AS830" s="368"/>
      <c r="AT830" s="369"/>
    </row>
    <row r="831" spans="1:46" s="366" customFormat="1" x14ac:dyDescent="0.25">
      <c r="A831" s="367"/>
      <c r="B831" s="361"/>
      <c r="C831" s="362"/>
      <c r="D831" s="363"/>
      <c r="E831" s="364"/>
      <c r="F831" s="365"/>
      <c r="L831" s="361"/>
      <c r="M831" s="368"/>
      <c r="N831" s="364"/>
      <c r="O831" s="368"/>
      <c r="P831" s="364"/>
      <c r="Q831" s="368"/>
      <c r="R831" s="368"/>
      <c r="S831" s="368"/>
      <c r="T831" s="368"/>
      <c r="U831" s="369"/>
      <c r="V831" s="369"/>
      <c r="W831" s="369"/>
      <c r="Z831" s="364"/>
      <c r="AA831" s="368"/>
      <c r="AB831" s="364"/>
      <c r="AC831" s="364"/>
      <c r="AD831" s="367"/>
      <c r="AE831" s="368"/>
      <c r="AF831" s="368"/>
      <c r="AG831" s="368"/>
      <c r="AH831" s="368"/>
      <c r="AI831" s="368"/>
      <c r="AJ831" s="368"/>
      <c r="AK831" s="368"/>
      <c r="AL831" s="368"/>
      <c r="AM831" s="368"/>
      <c r="AN831" s="368"/>
      <c r="AO831" s="368"/>
      <c r="AP831" s="368"/>
      <c r="AQ831" s="368"/>
      <c r="AR831" s="368"/>
      <c r="AS831" s="368"/>
      <c r="AT831" s="369"/>
    </row>
    <row r="832" spans="1:46" s="366" customFormat="1" x14ac:dyDescent="0.25">
      <c r="A832" s="367"/>
      <c r="B832" s="361"/>
      <c r="C832" s="362"/>
      <c r="D832" s="363"/>
      <c r="E832" s="364"/>
      <c r="F832" s="365"/>
      <c r="L832" s="361"/>
      <c r="M832" s="368"/>
      <c r="N832" s="364"/>
      <c r="O832" s="368"/>
      <c r="P832" s="364"/>
      <c r="Q832" s="368"/>
      <c r="R832" s="368"/>
      <c r="S832" s="368"/>
      <c r="T832" s="368"/>
      <c r="U832" s="369"/>
      <c r="V832" s="369"/>
      <c r="W832" s="369"/>
      <c r="Z832" s="364"/>
      <c r="AA832" s="368"/>
      <c r="AB832" s="364"/>
      <c r="AC832" s="364"/>
      <c r="AD832" s="367"/>
      <c r="AE832" s="368"/>
      <c r="AF832" s="368"/>
      <c r="AG832" s="368"/>
      <c r="AH832" s="368"/>
      <c r="AI832" s="368"/>
      <c r="AJ832" s="368"/>
      <c r="AK832" s="368"/>
      <c r="AL832" s="368"/>
      <c r="AM832" s="368"/>
      <c r="AN832" s="368"/>
      <c r="AO832" s="368"/>
      <c r="AP832" s="368"/>
      <c r="AQ832" s="368"/>
      <c r="AR832" s="368"/>
      <c r="AS832" s="368"/>
      <c r="AT832" s="369"/>
    </row>
    <row r="833" spans="1:46" s="366" customFormat="1" x14ac:dyDescent="0.25">
      <c r="A833" s="367"/>
      <c r="B833" s="361"/>
      <c r="C833" s="362"/>
      <c r="D833" s="363"/>
      <c r="E833" s="364"/>
      <c r="F833" s="365"/>
      <c r="L833" s="361"/>
      <c r="M833" s="368"/>
      <c r="N833" s="364"/>
      <c r="O833" s="368"/>
      <c r="P833" s="364"/>
      <c r="Q833" s="368"/>
      <c r="R833" s="368"/>
      <c r="S833" s="368"/>
      <c r="T833" s="368"/>
      <c r="U833" s="369"/>
      <c r="V833" s="369"/>
      <c r="W833" s="369"/>
      <c r="Z833" s="364"/>
      <c r="AA833" s="368"/>
      <c r="AB833" s="364"/>
      <c r="AC833" s="364"/>
      <c r="AD833" s="367"/>
      <c r="AE833" s="368"/>
      <c r="AF833" s="368"/>
      <c r="AG833" s="368"/>
      <c r="AH833" s="368"/>
      <c r="AI833" s="368"/>
      <c r="AJ833" s="368"/>
      <c r="AK833" s="368"/>
      <c r="AL833" s="368"/>
      <c r="AM833" s="368"/>
      <c r="AN833" s="368"/>
      <c r="AO833" s="368"/>
      <c r="AP833" s="368"/>
      <c r="AQ833" s="368"/>
      <c r="AR833" s="368"/>
      <c r="AS833" s="368"/>
      <c r="AT833" s="369"/>
    </row>
    <row r="834" spans="1:46" s="366" customFormat="1" x14ac:dyDescent="0.25">
      <c r="A834" s="367"/>
      <c r="B834" s="361"/>
      <c r="C834" s="362"/>
      <c r="D834" s="363"/>
      <c r="E834" s="364"/>
      <c r="F834" s="365"/>
      <c r="L834" s="361"/>
      <c r="M834" s="368"/>
      <c r="N834" s="364"/>
      <c r="O834" s="368"/>
      <c r="P834" s="364"/>
      <c r="Q834" s="368"/>
      <c r="R834" s="368"/>
      <c r="S834" s="368"/>
      <c r="T834" s="368"/>
      <c r="U834" s="369"/>
      <c r="V834" s="369"/>
      <c r="W834" s="369"/>
      <c r="Z834" s="364"/>
      <c r="AA834" s="368"/>
      <c r="AB834" s="364"/>
      <c r="AC834" s="364"/>
      <c r="AD834" s="367"/>
      <c r="AE834" s="368"/>
      <c r="AF834" s="368"/>
      <c r="AG834" s="368"/>
      <c r="AH834" s="368"/>
      <c r="AI834" s="368"/>
      <c r="AJ834" s="368"/>
      <c r="AK834" s="368"/>
      <c r="AL834" s="368"/>
      <c r="AM834" s="368"/>
      <c r="AN834" s="368"/>
      <c r="AO834" s="368"/>
      <c r="AP834" s="368"/>
      <c r="AQ834" s="368"/>
      <c r="AR834" s="368"/>
      <c r="AS834" s="368"/>
      <c r="AT834" s="369"/>
    </row>
    <row r="835" spans="1:46" s="366" customFormat="1" x14ac:dyDescent="0.25">
      <c r="A835" s="367"/>
      <c r="B835" s="361"/>
      <c r="C835" s="362"/>
      <c r="D835" s="363"/>
      <c r="E835" s="364"/>
      <c r="F835" s="365"/>
      <c r="L835" s="361"/>
      <c r="M835" s="368"/>
      <c r="N835" s="364"/>
      <c r="O835" s="368"/>
      <c r="P835" s="364"/>
      <c r="Q835" s="368"/>
      <c r="R835" s="368"/>
      <c r="S835" s="368"/>
      <c r="T835" s="368"/>
      <c r="U835" s="369"/>
      <c r="V835" s="369"/>
      <c r="W835" s="369"/>
      <c r="Z835" s="364"/>
      <c r="AA835" s="368"/>
      <c r="AB835" s="364"/>
      <c r="AC835" s="364"/>
      <c r="AD835" s="367"/>
      <c r="AE835" s="368"/>
      <c r="AF835" s="368"/>
      <c r="AG835" s="368"/>
      <c r="AH835" s="368"/>
      <c r="AI835" s="368"/>
      <c r="AJ835" s="368"/>
      <c r="AK835" s="368"/>
      <c r="AL835" s="368"/>
      <c r="AM835" s="368"/>
      <c r="AN835" s="368"/>
      <c r="AO835" s="368"/>
      <c r="AP835" s="368"/>
      <c r="AQ835" s="368"/>
      <c r="AR835" s="368"/>
      <c r="AS835" s="368"/>
      <c r="AT835" s="369"/>
    </row>
    <row r="836" spans="1:46" s="366" customFormat="1" x14ac:dyDescent="0.25">
      <c r="A836" s="367"/>
      <c r="B836" s="361"/>
      <c r="C836" s="362"/>
      <c r="D836" s="363"/>
      <c r="E836" s="364"/>
      <c r="F836" s="365"/>
      <c r="L836" s="361"/>
      <c r="M836" s="368"/>
      <c r="N836" s="364"/>
      <c r="O836" s="368"/>
      <c r="P836" s="364"/>
      <c r="Q836" s="368"/>
      <c r="R836" s="368"/>
      <c r="S836" s="368"/>
      <c r="T836" s="368"/>
      <c r="U836" s="369"/>
      <c r="V836" s="369"/>
      <c r="W836" s="369"/>
      <c r="Z836" s="364"/>
      <c r="AA836" s="368"/>
      <c r="AB836" s="364"/>
      <c r="AC836" s="364"/>
      <c r="AD836" s="367"/>
      <c r="AE836" s="368"/>
      <c r="AF836" s="368"/>
      <c r="AG836" s="368"/>
      <c r="AH836" s="368"/>
      <c r="AI836" s="368"/>
      <c r="AJ836" s="368"/>
      <c r="AK836" s="368"/>
      <c r="AL836" s="368"/>
      <c r="AM836" s="368"/>
      <c r="AN836" s="368"/>
      <c r="AO836" s="368"/>
      <c r="AP836" s="368"/>
      <c r="AQ836" s="368"/>
      <c r="AR836" s="368"/>
      <c r="AS836" s="368"/>
      <c r="AT836" s="369"/>
    </row>
    <row r="837" spans="1:46" s="366" customFormat="1" x14ac:dyDescent="0.25">
      <c r="A837" s="367"/>
      <c r="B837" s="361"/>
      <c r="C837" s="362"/>
      <c r="D837" s="363"/>
      <c r="E837" s="364"/>
      <c r="F837" s="365"/>
      <c r="L837" s="361"/>
      <c r="M837" s="368"/>
      <c r="N837" s="364"/>
      <c r="O837" s="368"/>
      <c r="P837" s="364"/>
      <c r="Q837" s="368"/>
      <c r="R837" s="368"/>
      <c r="S837" s="368"/>
      <c r="T837" s="368"/>
      <c r="U837" s="369"/>
      <c r="V837" s="369"/>
      <c r="W837" s="369"/>
      <c r="Z837" s="364"/>
      <c r="AA837" s="368"/>
      <c r="AB837" s="364"/>
      <c r="AC837" s="364"/>
      <c r="AD837" s="367"/>
      <c r="AE837" s="368"/>
      <c r="AF837" s="368"/>
      <c r="AG837" s="368"/>
      <c r="AH837" s="368"/>
      <c r="AI837" s="368"/>
      <c r="AJ837" s="368"/>
      <c r="AK837" s="368"/>
      <c r="AL837" s="368"/>
      <c r="AM837" s="368"/>
      <c r="AN837" s="368"/>
      <c r="AO837" s="368"/>
      <c r="AP837" s="368"/>
      <c r="AQ837" s="368"/>
      <c r="AR837" s="368"/>
      <c r="AS837" s="368"/>
      <c r="AT837" s="369"/>
    </row>
    <row r="838" spans="1:46" s="366" customFormat="1" x14ac:dyDescent="0.25">
      <c r="A838" s="367"/>
      <c r="B838" s="361"/>
      <c r="C838" s="362"/>
      <c r="D838" s="363"/>
      <c r="E838" s="364"/>
      <c r="F838" s="365"/>
      <c r="L838" s="361"/>
      <c r="M838" s="368"/>
      <c r="N838" s="364"/>
      <c r="O838" s="368"/>
      <c r="P838" s="364"/>
      <c r="Q838" s="368"/>
      <c r="R838" s="368"/>
      <c r="S838" s="368"/>
      <c r="T838" s="368"/>
      <c r="U838" s="369"/>
      <c r="V838" s="369"/>
      <c r="W838" s="369"/>
      <c r="Z838" s="364"/>
      <c r="AA838" s="368"/>
      <c r="AB838" s="364"/>
      <c r="AC838" s="364"/>
      <c r="AD838" s="367"/>
      <c r="AE838" s="368"/>
      <c r="AF838" s="368"/>
      <c r="AG838" s="368"/>
      <c r="AH838" s="368"/>
      <c r="AI838" s="368"/>
      <c r="AJ838" s="368"/>
      <c r="AK838" s="368"/>
      <c r="AL838" s="368"/>
      <c r="AM838" s="368"/>
      <c r="AN838" s="368"/>
      <c r="AO838" s="368"/>
      <c r="AP838" s="368"/>
      <c r="AQ838" s="368"/>
      <c r="AR838" s="368"/>
      <c r="AS838" s="368"/>
      <c r="AT838" s="369"/>
    </row>
    <row r="839" spans="1:46" s="366" customFormat="1" x14ac:dyDescent="0.25">
      <c r="A839" s="367"/>
      <c r="B839" s="361"/>
      <c r="C839" s="362"/>
      <c r="D839" s="363"/>
      <c r="E839" s="364"/>
      <c r="F839" s="365"/>
      <c r="L839" s="361"/>
      <c r="M839" s="368"/>
      <c r="N839" s="364"/>
      <c r="O839" s="368"/>
      <c r="P839" s="364"/>
      <c r="Q839" s="368"/>
      <c r="R839" s="368"/>
      <c r="S839" s="368"/>
      <c r="T839" s="368"/>
      <c r="U839" s="369"/>
      <c r="V839" s="369"/>
      <c r="W839" s="369"/>
      <c r="Z839" s="364"/>
      <c r="AA839" s="368"/>
      <c r="AB839" s="364"/>
      <c r="AC839" s="364"/>
      <c r="AD839" s="367"/>
      <c r="AE839" s="368"/>
      <c r="AF839" s="368"/>
      <c r="AG839" s="368"/>
      <c r="AH839" s="368"/>
      <c r="AI839" s="368"/>
      <c r="AJ839" s="368"/>
      <c r="AK839" s="368"/>
      <c r="AL839" s="368"/>
      <c r="AM839" s="368"/>
      <c r="AN839" s="368"/>
      <c r="AO839" s="368"/>
      <c r="AP839" s="368"/>
      <c r="AQ839" s="368"/>
      <c r="AR839" s="368"/>
      <c r="AS839" s="368"/>
      <c r="AT839" s="369"/>
    </row>
    <row r="840" spans="1:46" s="366" customFormat="1" x14ac:dyDescent="0.25">
      <c r="A840" s="367"/>
      <c r="B840" s="361"/>
      <c r="C840" s="362"/>
      <c r="D840" s="363"/>
      <c r="E840" s="364"/>
      <c r="F840" s="365"/>
      <c r="L840" s="361"/>
      <c r="M840" s="368"/>
      <c r="N840" s="364"/>
      <c r="O840" s="368"/>
      <c r="P840" s="364"/>
      <c r="Q840" s="368"/>
      <c r="R840" s="368"/>
      <c r="S840" s="368"/>
      <c r="T840" s="368"/>
      <c r="U840" s="369"/>
      <c r="V840" s="369"/>
      <c r="W840" s="369"/>
      <c r="Z840" s="364"/>
      <c r="AA840" s="368"/>
      <c r="AB840" s="364"/>
      <c r="AC840" s="364"/>
      <c r="AD840" s="367"/>
      <c r="AE840" s="368"/>
      <c r="AF840" s="368"/>
      <c r="AG840" s="368"/>
      <c r="AH840" s="368"/>
      <c r="AI840" s="368"/>
      <c r="AJ840" s="368"/>
      <c r="AK840" s="368"/>
      <c r="AL840" s="368"/>
      <c r="AM840" s="368"/>
      <c r="AN840" s="368"/>
      <c r="AO840" s="368"/>
      <c r="AP840" s="368"/>
      <c r="AQ840" s="368"/>
      <c r="AR840" s="368"/>
      <c r="AS840" s="368"/>
      <c r="AT840" s="369"/>
    </row>
    <row r="841" spans="1:46" s="366" customFormat="1" x14ac:dyDescent="0.25">
      <c r="A841" s="367"/>
      <c r="B841" s="361"/>
      <c r="C841" s="362"/>
      <c r="D841" s="363"/>
      <c r="E841" s="364"/>
      <c r="F841" s="365"/>
      <c r="L841" s="361"/>
      <c r="M841" s="368"/>
      <c r="N841" s="364"/>
      <c r="O841" s="368"/>
      <c r="P841" s="364"/>
      <c r="Q841" s="368"/>
      <c r="R841" s="368"/>
      <c r="S841" s="368"/>
      <c r="T841" s="368"/>
      <c r="U841" s="369"/>
      <c r="V841" s="369"/>
      <c r="W841" s="369"/>
      <c r="Z841" s="364"/>
      <c r="AA841" s="368"/>
      <c r="AB841" s="364"/>
      <c r="AC841" s="364"/>
      <c r="AD841" s="367"/>
      <c r="AE841" s="368"/>
      <c r="AF841" s="368"/>
      <c r="AG841" s="368"/>
      <c r="AH841" s="368"/>
      <c r="AI841" s="368"/>
      <c r="AJ841" s="368"/>
      <c r="AK841" s="368"/>
      <c r="AL841" s="368"/>
      <c r="AM841" s="368"/>
      <c r="AN841" s="368"/>
      <c r="AO841" s="368"/>
      <c r="AP841" s="368"/>
      <c r="AQ841" s="368"/>
      <c r="AR841" s="368"/>
      <c r="AS841" s="368"/>
      <c r="AT841" s="369"/>
    </row>
    <row r="842" spans="1:46" s="366" customFormat="1" x14ac:dyDescent="0.25">
      <c r="A842" s="367"/>
      <c r="B842" s="361"/>
      <c r="C842" s="362"/>
      <c r="D842" s="363"/>
      <c r="E842" s="364"/>
      <c r="F842" s="365"/>
      <c r="L842" s="361"/>
      <c r="M842" s="368"/>
      <c r="N842" s="364"/>
      <c r="O842" s="368"/>
      <c r="P842" s="364"/>
      <c r="Q842" s="368"/>
      <c r="R842" s="368"/>
      <c r="S842" s="368"/>
      <c r="T842" s="368"/>
      <c r="U842" s="369"/>
      <c r="V842" s="369"/>
      <c r="W842" s="369"/>
      <c r="Z842" s="364"/>
      <c r="AA842" s="368"/>
      <c r="AB842" s="364"/>
      <c r="AC842" s="364"/>
      <c r="AD842" s="367"/>
      <c r="AE842" s="368"/>
      <c r="AF842" s="368"/>
      <c r="AG842" s="368"/>
      <c r="AH842" s="368"/>
      <c r="AI842" s="368"/>
      <c r="AJ842" s="368"/>
      <c r="AK842" s="368"/>
      <c r="AL842" s="368"/>
      <c r="AM842" s="368"/>
      <c r="AN842" s="368"/>
      <c r="AO842" s="368"/>
      <c r="AP842" s="368"/>
      <c r="AQ842" s="368"/>
      <c r="AR842" s="368"/>
      <c r="AS842" s="368"/>
      <c r="AT842" s="369"/>
    </row>
    <row r="843" spans="1:46" s="366" customFormat="1" x14ac:dyDescent="0.25">
      <c r="A843" s="367"/>
      <c r="B843" s="361"/>
      <c r="C843" s="362"/>
      <c r="D843" s="363"/>
      <c r="E843" s="364"/>
      <c r="F843" s="365"/>
      <c r="L843" s="361"/>
      <c r="M843" s="368"/>
      <c r="N843" s="364"/>
      <c r="O843" s="368"/>
      <c r="P843" s="364"/>
      <c r="Q843" s="368"/>
      <c r="R843" s="368"/>
      <c r="S843" s="368"/>
      <c r="T843" s="368"/>
      <c r="U843" s="369"/>
      <c r="V843" s="369"/>
      <c r="W843" s="369"/>
      <c r="Z843" s="364"/>
      <c r="AA843" s="368"/>
      <c r="AB843" s="364"/>
      <c r="AC843" s="364"/>
      <c r="AD843" s="367"/>
      <c r="AE843" s="368"/>
      <c r="AF843" s="368"/>
      <c r="AG843" s="368"/>
      <c r="AH843" s="368"/>
      <c r="AI843" s="368"/>
      <c r="AJ843" s="368"/>
      <c r="AK843" s="368"/>
      <c r="AL843" s="368"/>
      <c r="AM843" s="368"/>
      <c r="AN843" s="368"/>
      <c r="AO843" s="368"/>
      <c r="AP843" s="368"/>
      <c r="AQ843" s="368"/>
      <c r="AR843" s="368"/>
      <c r="AS843" s="368"/>
      <c r="AT843" s="369"/>
    </row>
    <row r="844" spans="1:46" s="366" customFormat="1" x14ac:dyDescent="0.25">
      <c r="A844" s="367"/>
      <c r="B844" s="361"/>
      <c r="C844" s="362"/>
      <c r="D844" s="363"/>
      <c r="E844" s="364"/>
      <c r="F844" s="365"/>
      <c r="L844" s="361"/>
      <c r="M844" s="368"/>
      <c r="N844" s="364"/>
      <c r="O844" s="368"/>
      <c r="P844" s="364"/>
      <c r="Q844" s="368"/>
      <c r="R844" s="368"/>
      <c r="S844" s="368"/>
      <c r="T844" s="368"/>
      <c r="U844" s="369"/>
      <c r="V844" s="369"/>
      <c r="W844" s="369"/>
      <c r="Z844" s="364"/>
      <c r="AA844" s="368"/>
      <c r="AB844" s="364"/>
      <c r="AC844" s="364"/>
      <c r="AD844" s="367"/>
      <c r="AE844" s="368"/>
      <c r="AF844" s="368"/>
      <c r="AG844" s="368"/>
      <c r="AH844" s="368"/>
      <c r="AI844" s="368"/>
      <c r="AJ844" s="368"/>
      <c r="AK844" s="368"/>
      <c r="AL844" s="368"/>
      <c r="AM844" s="368"/>
      <c r="AN844" s="368"/>
      <c r="AO844" s="368"/>
      <c r="AP844" s="368"/>
      <c r="AQ844" s="368"/>
      <c r="AR844" s="368"/>
      <c r="AS844" s="368"/>
      <c r="AT844" s="369"/>
    </row>
    <row r="845" spans="1:46" s="366" customFormat="1" x14ac:dyDescent="0.25">
      <c r="A845" s="367"/>
      <c r="B845" s="361"/>
      <c r="C845" s="362"/>
      <c r="D845" s="363"/>
      <c r="E845" s="364"/>
      <c r="F845" s="365"/>
      <c r="L845" s="361"/>
      <c r="M845" s="368"/>
      <c r="N845" s="364"/>
      <c r="O845" s="368"/>
      <c r="P845" s="364"/>
      <c r="Q845" s="368"/>
      <c r="R845" s="368"/>
      <c r="S845" s="368"/>
      <c r="T845" s="368"/>
      <c r="U845" s="369"/>
      <c r="V845" s="369"/>
      <c r="W845" s="369"/>
      <c r="Z845" s="364"/>
      <c r="AA845" s="368"/>
      <c r="AB845" s="364"/>
      <c r="AC845" s="364"/>
      <c r="AD845" s="367"/>
      <c r="AE845" s="368"/>
      <c r="AF845" s="368"/>
      <c r="AG845" s="368"/>
      <c r="AH845" s="368"/>
      <c r="AI845" s="368"/>
      <c r="AJ845" s="368"/>
      <c r="AK845" s="368"/>
      <c r="AL845" s="368"/>
      <c r="AM845" s="368"/>
      <c r="AN845" s="368"/>
      <c r="AO845" s="368"/>
      <c r="AP845" s="368"/>
      <c r="AQ845" s="368"/>
      <c r="AR845" s="368"/>
      <c r="AS845" s="368"/>
      <c r="AT845" s="369"/>
    </row>
    <row r="846" spans="1:46" s="366" customFormat="1" x14ac:dyDescent="0.25">
      <c r="A846" s="367"/>
      <c r="B846" s="361"/>
      <c r="C846" s="362"/>
      <c r="D846" s="363"/>
      <c r="E846" s="364"/>
      <c r="F846" s="365"/>
      <c r="L846" s="361"/>
      <c r="M846" s="368"/>
      <c r="N846" s="364"/>
      <c r="O846" s="368"/>
      <c r="P846" s="364"/>
      <c r="Q846" s="368"/>
      <c r="R846" s="368"/>
      <c r="S846" s="368"/>
      <c r="T846" s="368"/>
      <c r="U846" s="369"/>
      <c r="V846" s="369"/>
      <c r="W846" s="369"/>
      <c r="Z846" s="364"/>
      <c r="AA846" s="368"/>
      <c r="AB846" s="364"/>
      <c r="AC846" s="364"/>
      <c r="AD846" s="367"/>
      <c r="AE846" s="368"/>
      <c r="AF846" s="368"/>
      <c r="AG846" s="368"/>
      <c r="AH846" s="368"/>
      <c r="AI846" s="368"/>
      <c r="AJ846" s="368"/>
      <c r="AK846" s="368"/>
      <c r="AL846" s="368"/>
      <c r="AM846" s="368"/>
      <c r="AN846" s="368"/>
      <c r="AO846" s="368"/>
      <c r="AP846" s="368"/>
      <c r="AQ846" s="368"/>
      <c r="AR846" s="368"/>
      <c r="AS846" s="368"/>
      <c r="AT846" s="369"/>
    </row>
    <row r="847" spans="1:46" s="366" customFormat="1" x14ac:dyDescent="0.25">
      <c r="A847" s="367"/>
      <c r="B847" s="361"/>
      <c r="C847" s="362"/>
      <c r="D847" s="363"/>
      <c r="E847" s="364"/>
      <c r="F847" s="365"/>
      <c r="L847" s="361"/>
      <c r="M847" s="368"/>
      <c r="N847" s="364"/>
      <c r="O847" s="368"/>
      <c r="P847" s="364"/>
      <c r="Q847" s="368"/>
      <c r="R847" s="368"/>
      <c r="S847" s="368"/>
      <c r="T847" s="368"/>
      <c r="U847" s="369"/>
      <c r="V847" s="369"/>
      <c r="W847" s="369"/>
      <c r="Z847" s="364"/>
      <c r="AA847" s="368"/>
      <c r="AB847" s="364"/>
      <c r="AC847" s="364"/>
      <c r="AD847" s="367"/>
      <c r="AE847" s="368"/>
      <c r="AF847" s="368"/>
      <c r="AG847" s="368"/>
      <c r="AH847" s="368"/>
      <c r="AI847" s="368"/>
      <c r="AJ847" s="368"/>
      <c r="AK847" s="368"/>
      <c r="AL847" s="368"/>
      <c r="AM847" s="368"/>
      <c r="AN847" s="368"/>
      <c r="AO847" s="368"/>
      <c r="AP847" s="368"/>
      <c r="AQ847" s="368"/>
      <c r="AR847" s="368"/>
      <c r="AS847" s="368"/>
      <c r="AT847" s="369"/>
    </row>
    <row r="848" spans="1:46" s="366" customFormat="1" x14ac:dyDescent="0.25">
      <c r="A848" s="367"/>
      <c r="B848" s="361"/>
      <c r="C848" s="362"/>
      <c r="D848" s="363"/>
      <c r="E848" s="364"/>
      <c r="F848" s="365"/>
      <c r="L848" s="361"/>
      <c r="M848" s="368"/>
      <c r="N848" s="364"/>
      <c r="O848" s="368"/>
      <c r="P848" s="364"/>
      <c r="Q848" s="368"/>
      <c r="R848" s="368"/>
      <c r="S848" s="368"/>
      <c r="T848" s="368"/>
      <c r="U848" s="369"/>
      <c r="V848" s="369"/>
      <c r="W848" s="369"/>
      <c r="Z848" s="364"/>
      <c r="AA848" s="368"/>
      <c r="AB848" s="364"/>
      <c r="AC848" s="364"/>
      <c r="AD848" s="367"/>
      <c r="AE848" s="368"/>
      <c r="AF848" s="368"/>
      <c r="AG848" s="368"/>
      <c r="AH848" s="368"/>
      <c r="AI848" s="368"/>
      <c r="AJ848" s="368"/>
      <c r="AK848" s="368"/>
      <c r="AL848" s="368"/>
      <c r="AM848" s="368"/>
      <c r="AN848" s="368"/>
      <c r="AO848" s="368"/>
      <c r="AP848" s="368"/>
      <c r="AQ848" s="368"/>
      <c r="AR848" s="368"/>
      <c r="AS848" s="368"/>
      <c r="AT848" s="369"/>
    </row>
    <row r="849" spans="1:46" s="366" customFormat="1" x14ac:dyDescent="0.25">
      <c r="A849" s="367"/>
      <c r="B849" s="361"/>
      <c r="C849" s="362"/>
      <c r="D849" s="363"/>
      <c r="E849" s="364"/>
      <c r="F849" s="365"/>
      <c r="L849" s="361"/>
      <c r="M849" s="368"/>
      <c r="N849" s="364"/>
      <c r="O849" s="368"/>
      <c r="P849" s="364"/>
      <c r="Q849" s="368"/>
      <c r="R849" s="368"/>
      <c r="S849" s="368"/>
      <c r="T849" s="368"/>
      <c r="U849" s="369"/>
      <c r="V849" s="369"/>
      <c r="W849" s="369"/>
      <c r="Z849" s="364"/>
      <c r="AA849" s="368"/>
      <c r="AB849" s="364"/>
      <c r="AC849" s="364"/>
      <c r="AD849" s="367"/>
      <c r="AE849" s="368"/>
      <c r="AF849" s="368"/>
      <c r="AG849" s="368"/>
      <c r="AH849" s="368"/>
      <c r="AI849" s="368"/>
      <c r="AJ849" s="368"/>
      <c r="AK849" s="368"/>
      <c r="AL849" s="368"/>
      <c r="AM849" s="368"/>
      <c r="AN849" s="368"/>
      <c r="AO849" s="368"/>
      <c r="AP849" s="368"/>
      <c r="AQ849" s="368"/>
      <c r="AR849" s="368"/>
      <c r="AS849" s="368"/>
      <c r="AT849" s="369"/>
    </row>
    <row r="850" spans="1:46" s="366" customFormat="1" x14ac:dyDescent="0.25">
      <c r="A850" s="367"/>
      <c r="B850" s="361"/>
      <c r="C850" s="362"/>
      <c r="D850" s="363"/>
      <c r="E850" s="364"/>
      <c r="F850" s="365"/>
      <c r="L850" s="361"/>
      <c r="M850" s="368"/>
      <c r="N850" s="364"/>
      <c r="O850" s="368"/>
      <c r="P850" s="364"/>
      <c r="Q850" s="368"/>
      <c r="R850" s="368"/>
      <c r="S850" s="368"/>
      <c r="T850" s="368"/>
      <c r="U850" s="369"/>
      <c r="V850" s="369"/>
      <c r="W850" s="369"/>
      <c r="Z850" s="364"/>
      <c r="AA850" s="368"/>
      <c r="AB850" s="364"/>
      <c r="AC850" s="364"/>
      <c r="AD850" s="367"/>
      <c r="AE850" s="368"/>
      <c r="AF850" s="368"/>
      <c r="AG850" s="368"/>
      <c r="AH850" s="368"/>
      <c r="AI850" s="368"/>
      <c r="AJ850" s="368"/>
      <c r="AK850" s="368"/>
      <c r="AL850" s="368"/>
      <c r="AM850" s="368"/>
      <c r="AN850" s="368"/>
      <c r="AO850" s="368"/>
      <c r="AP850" s="368"/>
      <c r="AQ850" s="368"/>
      <c r="AR850" s="368"/>
      <c r="AS850" s="368"/>
      <c r="AT850" s="369"/>
    </row>
    <row r="851" spans="1:46" s="366" customFormat="1" x14ac:dyDescent="0.25">
      <c r="A851" s="367"/>
      <c r="B851" s="361"/>
      <c r="C851" s="362"/>
      <c r="D851" s="363"/>
      <c r="E851" s="364"/>
      <c r="F851" s="365"/>
      <c r="L851" s="361"/>
      <c r="M851" s="368"/>
      <c r="N851" s="364"/>
      <c r="O851" s="368"/>
      <c r="P851" s="364"/>
      <c r="Q851" s="368"/>
      <c r="R851" s="368"/>
      <c r="S851" s="368"/>
      <c r="T851" s="368"/>
      <c r="U851" s="369"/>
      <c r="V851" s="369"/>
      <c r="W851" s="369"/>
      <c r="Z851" s="364"/>
      <c r="AA851" s="368"/>
      <c r="AB851" s="364"/>
      <c r="AC851" s="364"/>
      <c r="AD851" s="367"/>
      <c r="AE851" s="368"/>
      <c r="AF851" s="368"/>
      <c r="AG851" s="368"/>
      <c r="AH851" s="368"/>
      <c r="AI851" s="368"/>
      <c r="AJ851" s="368"/>
      <c r="AK851" s="368"/>
      <c r="AL851" s="368"/>
      <c r="AM851" s="368"/>
      <c r="AN851" s="368"/>
      <c r="AO851" s="368"/>
      <c r="AP851" s="368"/>
      <c r="AQ851" s="368"/>
      <c r="AR851" s="368"/>
      <c r="AS851" s="368"/>
      <c r="AT851" s="369"/>
    </row>
    <row r="852" spans="1:46" s="366" customFormat="1" x14ac:dyDescent="0.25">
      <c r="A852" s="367"/>
      <c r="B852" s="361"/>
      <c r="C852" s="362"/>
      <c r="D852" s="363"/>
      <c r="E852" s="364"/>
      <c r="F852" s="365"/>
      <c r="L852" s="361"/>
      <c r="M852" s="368"/>
      <c r="N852" s="364"/>
      <c r="O852" s="368"/>
      <c r="P852" s="364"/>
      <c r="Q852" s="368"/>
      <c r="R852" s="368"/>
      <c r="S852" s="368"/>
      <c r="T852" s="368"/>
      <c r="U852" s="369"/>
      <c r="V852" s="369"/>
      <c r="W852" s="369"/>
      <c r="Z852" s="364"/>
      <c r="AA852" s="368"/>
      <c r="AB852" s="364"/>
      <c r="AC852" s="364"/>
      <c r="AD852" s="367"/>
      <c r="AE852" s="368"/>
      <c r="AF852" s="368"/>
      <c r="AG852" s="368"/>
      <c r="AH852" s="368"/>
      <c r="AI852" s="368"/>
      <c r="AJ852" s="368"/>
      <c r="AK852" s="368"/>
      <c r="AL852" s="368"/>
      <c r="AM852" s="368"/>
      <c r="AN852" s="368"/>
      <c r="AO852" s="368"/>
      <c r="AP852" s="368"/>
      <c r="AQ852" s="368"/>
      <c r="AR852" s="368"/>
      <c r="AS852" s="368"/>
      <c r="AT852" s="369"/>
    </row>
    <row r="853" spans="1:46" s="366" customFormat="1" x14ac:dyDescent="0.25">
      <c r="A853" s="367"/>
      <c r="B853" s="361"/>
      <c r="C853" s="362"/>
      <c r="D853" s="363"/>
      <c r="E853" s="364"/>
      <c r="F853" s="365"/>
      <c r="L853" s="361"/>
      <c r="M853" s="368"/>
      <c r="N853" s="364"/>
      <c r="O853" s="368"/>
      <c r="P853" s="364"/>
      <c r="Q853" s="368"/>
      <c r="R853" s="368"/>
      <c r="S853" s="368"/>
      <c r="T853" s="368"/>
      <c r="U853" s="369"/>
      <c r="V853" s="369"/>
      <c r="W853" s="369"/>
      <c r="Z853" s="364"/>
      <c r="AA853" s="368"/>
      <c r="AB853" s="364"/>
      <c r="AC853" s="364"/>
      <c r="AD853" s="367"/>
      <c r="AE853" s="368"/>
      <c r="AF853" s="368"/>
      <c r="AG853" s="368"/>
      <c r="AH853" s="368"/>
      <c r="AI853" s="368"/>
      <c r="AJ853" s="368"/>
      <c r="AK853" s="368"/>
      <c r="AL853" s="368"/>
      <c r="AM853" s="368"/>
      <c r="AN853" s="368"/>
      <c r="AO853" s="368"/>
      <c r="AP853" s="368"/>
      <c r="AQ853" s="368"/>
      <c r="AR853" s="368"/>
      <c r="AS853" s="368"/>
      <c r="AT853" s="369"/>
    </row>
    <row r="854" spans="1:46" s="366" customFormat="1" x14ac:dyDescent="0.25">
      <c r="A854" s="367"/>
      <c r="B854" s="361"/>
      <c r="C854" s="362"/>
      <c r="D854" s="363"/>
      <c r="E854" s="364"/>
      <c r="F854" s="365"/>
      <c r="L854" s="361"/>
      <c r="M854" s="368"/>
      <c r="N854" s="364"/>
      <c r="O854" s="368"/>
      <c r="P854" s="364"/>
      <c r="Q854" s="368"/>
      <c r="R854" s="368"/>
      <c r="S854" s="368"/>
      <c r="T854" s="368"/>
      <c r="U854" s="369"/>
      <c r="V854" s="369"/>
      <c r="W854" s="369"/>
      <c r="Z854" s="364"/>
      <c r="AA854" s="368"/>
      <c r="AB854" s="364"/>
      <c r="AC854" s="364"/>
      <c r="AD854" s="367"/>
      <c r="AE854" s="368"/>
      <c r="AF854" s="368"/>
      <c r="AG854" s="368"/>
      <c r="AH854" s="368"/>
      <c r="AI854" s="368"/>
      <c r="AJ854" s="368"/>
      <c r="AK854" s="368"/>
      <c r="AL854" s="368"/>
      <c r="AM854" s="368"/>
      <c r="AN854" s="368"/>
      <c r="AO854" s="368"/>
      <c r="AP854" s="368"/>
      <c r="AQ854" s="368"/>
      <c r="AR854" s="368"/>
      <c r="AS854" s="368"/>
      <c r="AT854" s="369"/>
    </row>
    <row r="855" spans="1:46" s="366" customFormat="1" x14ac:dyDescent="0.25">
      <c r="A855" s="367"/>
      <c r="B855" s="361"/>
      <c r="C855" s="362"/>
      <c r="D855" s="363"/>
      <c r="E855" s="364"/>
      <c r="F855" s="365"/>
      <c r="L855" s="361"/>
      <c r="M855" s="368"/>
      <c r="N855" s="364"/>
      <c r="O855" s="368"/>
      <c r="P855" s="364"/>
      <c r="Q855" s="368"/>
      <c r="R855" s="368"/>
      <c r="S855" s="368"/>
      <c r="T855" s="368"/>
      <c r="U855" s="369"/>
      <c r="V855" s="369"/>
      <c r="W855" s="369"/>
      <c r="Z855" s="364"/>
      <c r="AA855" s="368"/>
      <c r="AB855" s="364"/>
      <c r="AC855" s="364"/>
      <c r="AD855" s="367"/>
      <c r="AE855" s="368"/>
      <c r="AF855" s="368"/>
      <c r="AG855" s="368"/>
      <c r="AH855" s="368"/>
      <c r="AI855" s="368"/>
      <c r="AJ855" s="368"/>
      <c r="AK855" s="368"/>
      <c r="AL855" s="368"/>
      <c r="AM855" s="368"/>
      <c r="AN855" s="368"/>
      <c r="AO855" s="368"/>
      <c r="AP855" s="368"/>
      <c r="AQ855" s="368"/>
      <c r="AR855" s="368"/>
      <c r="AS855" s="368"/>
      <c r="AT855" s="369"/>
    </row>
    <row r="856" spans="1:46" s="366" customFormat="1" x14ac:dyDescent="0.25">
      <c r="A856" s="367"/>
      <c r="B856" s="361"/>
      <c r="C856" s="362"/>
      <c r="D856" s="363"/>
      <c r="E856" s="364"/>
      <c r="F856" s="365"/>
      <c r="L856" s="361"/>
      <c r="M856" s="368"/>
      <c r="N856" s="364"/>
      <c r="O856" s="368"/>
      <c r="P856" s="364"/>
      <c r="Q856" s="368"/>
      <c r="R856" s="368"/>
      <c r="S856" s="368"/>
      <c r="T856" s="368"/>
      <c r="U856" s="369"/>
      <c r="V856" s="369"/>
      <c r="W856" s="369"/>
      <c r="Z856" s="364"/>
      <c r="AA856" s="368"/>
      <c r="AB856" s="364"/>
      <c r="AC856" s="364"/>
      <c r="AD856" s="367"/>
      <c r="AE856" s="368"/>
      <c r="AF856" s="368"/>
      <c r="AG856" s="368"/>
      <c r="AH856" s="368"/>
      <c r="AI856" s="368"/>
      <c r="AJ856" s="368"/>
      <c r="AK856" s="368"/>
      <c r="AL856" s="368"/>
      <c r="AM856" s="368"/>
      <c r="AN856" s="368"/>
      <c r="AO856" s="368"/>
      <c r="AP856" s="368"/>
      <c r="AQ856" s="368"/>
      <c r="AR856" s="368"/>
      <c r="AS856" s="368"/>
      <c r="AT856" s="369"/>
    </row>
    <row r="857" spans="1:46" s="366" customFormat="1" x14ac:dyDescent="0.25">
      <c r="A857" s="367"/>
      <c r="B857" s="361"/>
      <c r="C857" s="362"/>
      <c r="D857" s="363"/>
      <c r="E857" s="364"/>
      <c r="F857" s="365"/>
      <c r="L857" s="361"/>
      <c r="M857" s="368"/>
      <c r="N857" s="364"/>
      <c r="O857" s="368"/>
      <c r="P857" s="364"/>
      <c r="Q857" s="368"/>
      <c r="R857" s="368"/>
      <c r="S857" s="368"/>
      <c r="T857" s="368"/>
      <c r="U857" s="369"/>
      <c r="V857" s="369"/>
      <c r="W857" s="369"/>
      <c r="Z857" s="364"/>
      <c r="AA857" s="368"/>
      <c r="AB857" s="364"/>
      <c r="AC857" s="364"/>
      <c r="AD857" s="367"/>
      <c r="AE857" s="368"/>
      <c r="AF857" s="368"/>
      <c r="AG857" s="368"/>
      <c r="AH857" s="368"/>
      <c r="AI857" s="368"/>
      <c r="AJ857" s="368"/>
      <c r="AK857" s="368"/>
      <c r="AL857" s="368"/>
      <c r="AM857" s="368"/>
      <c r="AN857" s="368"/>
      <c r="AO857" s="368"/>
      <c r="AP857" s="368"/>
      <c r="AQ857" s="368"/>
      <c r="AR857" s="368"/>
      <c r="AS857" s="368"/>
      <c r="AT857" s="369"/>
    </row>
    <row r="858" spans="1:46" s="366" customFormat="1" x14ac:dyDescent="0.25">
      <c r="A858" s="367"/>
      <c r="B858" s="361"/>
      <c r="C858" s="362"/>
      <c r="D858" s="363"/>
      <c r="E858" s="364"/>
      <c r="F858" s="365"/>
      <c r="L858" s="361"/>
      <c r="M858" s="368"/>
      <c r="N858" s="364"/>
      <c r="O858" s="368"/>
      <c r="P858" s="364"/>
      <c r="Q858" s="368"/>
      <c r="R858" s="368"/>
      <c r="S858" s="368"/>
      <c r="T858" s="368"/>
      <c r="U858" s="369"/>
      <c r="V858" s="369"/>
      <c r="W858" s="369"/>
      <c r="Z858" s="364"/>
      <c r="AA858" s="368"/>
      <c r="AB858" s="364"/>
      <c r="AC858" s="364"/>
      <c r="AD858" s="367"/>
      <c r="AE858" s="368"/>
      <c r="AF858" s="368"/>
      <c r="AG858" s="368"/>
      <c r="AH858" s="368"/>
      <c r="AI858" s="368"/>
      <c r="AJ858" s="368"/>
      <c r="AK858" s="368"/>
      <c r="AL858" s="368"/>
      <c r="AM858" s="368"/>
      <c r="AN858" s="368"/>
      <c r="AO858" s="368"/>
      <c r="AP858" s="368"/>
      <c r="AQ858" s="368"/>
      <c r="AR858" s="368"/>
      <c r="AS858" s="368"/>
      <c r="AT858" s="369"/>
    </row>
    <row r="859" spans="1:46" s="366" customFormat="1" x14ac:dyDescent="0.25">
      <c r="A859" s="367"/>
      <c r="B859" s="361"/>
      <c r="C859" s="362"/>
      <c r="D859" s="363"/>
      <c r="E859" s="364"/>
      <c r="F859" s="365"/>
      <c r="L859" s="361"/>
      <c r="M859" s="368"/>
      <c r="N859" s="364"/>
      <c r="O859" s="368"/>
      <c r="P859" s="364"/>
      <c r="Q859" s="368"/>
      <c r="R859" s="368"/>
      <c r="S859" s="368"/>
      <c r="T859" s="368"/>
      <c r="U859" s="369"/>
      <c r="V859" s="369"/>
      <c r="W859" s="369"/>
      <c r="Z859" s="364"/>
      <c r="AA859" s="368"/>
      <c r="AB859" s="364"/>
      <c r="AC859" s="364"/>
      <c r="AD859" s="367"/>
      <c r="AE859" s="368"/>
      <c r="AF859" s="368"/>
      <c r="AG859" s="368"/>
      <c r="AH859" s="368"/>
      <c r="AI859" s="368"/>
      <c r="AJ859" s="368"/>
      <c r="AK859" s="368"/>
      <c r="AL859" s="368"/>
      <c r="AM859" s="368"/>
      <c r="AN859" s="368"/>
      <c r="AO859" s="368"/>
      <c r="AP859" s="368"/>
      <c r="AQ859" s="368"/>
      <c r="AR859" s="368"/>
      <c r="AS859" s="368"/>
      <c r="AT859" s="369"/>
    </row>
    <row r="860" spans="1:46" s="366" customFormat="1" x14ac:dyDescent="0.25">
      <c r="A860" s="367"/>
      <c r="B860" s="361"/>
      <c r="C860" s="362"/>
      <c r="D860" s="363"/>
      <c r="E860" s="364"/>
      <c r="F860" s="365"/>
      <c r="L860" s="361"/>
      <c r="M860" s="368"/>
      <c r="N860" s="364"/>
      <c r="O860" s="368"/>
      <c r="P860" s="364"/>
      <c r="Q860" s="368"/>
      <c r="R860" s="368"/>
      <c r="S860" s="368"/>
      <c r="T860" s="368"/>
      <c r="U860" s="369"/>
      <c r="V860" s="369"/>
      <c r="W860" s="369"/>
      <c r="Z860" s="364"/>
      <c r="AA860" s="368"/>
      <c r="AB860" s="364"/>
      <c r="AC860" s="364"/>
      <c r="AD860" s="367"/>
      <c r="AE860" s="368"/>
      <c r="AF860" s="368"/>
      <c r="AG860" s="368"/>
      <c r="AH860" s="368"/>
      <c r="AI860" s="368"/>
      <c r="AJ860" s="368"/>
      <c r="AK860" s="368"/>
      <c r="AL860" s="368"/>
      <c r="AM860" s="368"/>
      <c r="AN860" s="368"/>
      <c r="AO860" s="368"/>
      <c r="AP860" s="368"/>
      <c r="AQ860" s="368"/>
      <c r="AR860" s="368"/>
      <c r="AS860" s="368"/>
      <c r="AT860" s="369"/>
    </row>
    <row r="861" spans="1:46" s="366" customFormat="1" x14ac:dyDescent="0.25">
      <c r="A861" s="367"/>
      <c r="B861" s="361"/>
      <c r="C861" s="362"/>
      <c r="D861" s="363"/>
      <c r="E861" s="364"/>
      <c r="F861" s="365"/>
      <c r="L861" s="361"/>
      <c r="M861" s="368"/>
      <c r="N861" s="364"/>
      <c r="O861" s="368"/>
      <c r="P861" s="364"/>
      <c r="Q861" s="368"/>
      <c r="R861" s="368"/>
      <c r="S861" s="368"/>
      <c r="T861" s="368"/>
      <c r="U861" s="369"/>
      <c r="V861" s="369"/>
      <c r="W861" s="369"/>
      <c r="Z861" s="364"/>
      <c r="AA861" s="368"/>
      <c r="AB861" s="364"/>
      <c r="AC861" s="364"/>
      <c r="AD861" s="367"/>
      <c r="AE861" s="368"/>
      <c r="AF861" s="368"/>
      <c r="AG861" s="368"/>
      <c r="AH861" s="368"/>
      <c r="AI861" s="368"/>
      <c r="AJ861" s="368"/>
      <c r="AK861" s="368"/>
      <c r="AL861" s="368"/>
      <c r="AM861" s="368"/>
      <c r="AN861" s="368"/>
      <c r="AO861" s="368"/>
      <c r="AP861" s="368"/>
      <c r="AQ861" s="368"/>
      <c r="AR861" s="368"/>
      <c r="AS861" s="368"/>
      <c r="AT861" s="369"/>
    </row>
    <row r="862" spans="1:46" s="366" customFormat="1" x14ac:dyDescent="0.25">
      <c r="A862" s="367"/>
      <c r="B862" s="361"/>
      <c r="C862" s="362"/>
      <c r="D862" s="363"/>
      <c r="E862" s="364"/>
      <c r="F862" s="365"/>
      <c r="L862" s="361"/>
      <c r="M862" s="368"/>
      <c r="N862" s="364"/>
      <c r="O862" s="368"/>
      <c r="P862" s="364"/>
      <c r="Q862" s="368"/>
      <c r="R862" s="368"/>
      <c r="S862" s="368"/>
      <c r="T862" s="368"/>
      <c r="U862" s="369"/>
      <c r="V862" s="369"/>
      <c r="W862" s="369"/>
      <c r="Z862" s="364"/>
      <c r="AA862" s="368"/>
      <c r="AB862" s="364"/>
      <c r="AC862" s="364"/>
      <c r="AD862" s="367"/>
      <c r="AE862" s="368"/>
      <c r="AF862" s="368"/>
      <c r="AG862" s="368"/>
      <c r="AH862" s="368"/>
      <c r="AI862" s="368"/>
      <c r="AJ862" s="368"/>
      <c r="AK862" s="368"/>
      <c r="AL862" s="368"/>
      <c r="AM862" s="368"/>
      <c r="AN862" s="368"/>
      <c r="AO862" s="368"/>
      <c r="AP862" s="368"/>
      <c r="AQ862" s="368"/>
      <c r="AR862" s="368"/>
      <c r="AS862" s="368"/>
      <c r="AT862" s="369"/>
    </row>
    <row r="863" spans="1:46" s="366" customFormat="1" x14ac:dyDescent="0.25">
      <c r="A863" s="367"/>
      <c r="B863" s="361"/>
      <c r="C863" s="362"/>
      <c r="D863" s="363"/>
      <c r="E863" s="364"/>
      <c r="F863" s="365"/>
      <c r="L863" s="361"/>
      <c r="M863" s="368"/>
      <c r="N863" s="364"/>
      <c r="O863" s="368"/>
      <c r="P863" s="364"/>
      <c r="Q863" s="368"/>
      <c r="R863" s="368"/>
      <c r="S863" s="368"/>
      <c r="T863" s="368"/>
      <c r="U863" s="369"/>
      <c r="V863" s="369"/>
      <c r="W863" s="369"/>
      <c r="Z863" s="364"/>
      <c r="AA863" s="368"/>
      <c r="AB863" s="364"/>
      <c r="AC863" s="364"/>
      <c r="AD863" s="367"/>
      <c r="AE863" s="368"/>
      <c r="AF863" s="368"/>
      <c r="AG863" s="368"/>
      <c r="AH863" s="368"/>
      <c r="AI863" s="368"/>
      <c r="AJ863" s="368"/>
      <c r="AK863" s="368"/>
      <c r="AL863" s="368"/>
      <c r="AM863" s="368"/>
      <c r="AN863" s="368"/>
      <c r="AO863" s="368"/>
      <c r="AP863" s="368"/>
      <c r="AQ863" s="368"/>
      <c r="AR863" s="368"/>
      <c r="AS863" s="368"/>
      <c r="AT863" s="369"/>
    </row>
    <row r="864" spans="1:46" s="366" customFormat="1" x14ac:dyDescent="0.25">
      <c r="A864" s="367"/>
      <c r="B864" s="361"/>
      <c r="C864" s="362"/>
      <c r="D864" s="363"/>
      <c r="E864" s="364"/>
      <c r="F864" s="365"/>
      <c r="L864" s="361"/>
      <c r="M864" s="368"/>
      <c r="N864" s="364"/>
      <c r="O864" s="368"/>
      <c r="P864" s="364"/>
      <c r="Q864" s="368"/>
      <c r="R864" s="368"/>
      <c r="S864" s="368"/>
      <c r="T864" s="368"/>
      <c r="U864" s="369"/>
      <c r="V864" s="369"/>
      <c r="W864" s="369"/>
      <c r="Z864" s="364"/>
      <c r="AA864" s="368"/>
      <c r="AB864" s="364"/>
      <c r="AC864" s="364"/>
      <c r="AD864" s="367"/>
      <c r="AE864" s="368"/>
      <c r="AF864" s="368"/>
      <c r="AG864" s="368"/>
      <c r="AH864" s="368"/>
      <c r="AI864" s="368"/>
      <c r="AJ864" s="368"/>
      <c r="AK864" s="368"/>
      <c r="AL864" s="368"/>
      <c r="AM864" s="368"/>
      <c r="AN864" s="368"/>
      <c r="AO864" s="368"/>
      <c r="AP864" s="368"/>
      <c r="AQ864" s="368"/>
      <c r="AR864" s="368"/>
      <c r="AS864" s="368"/>
      <c r="AT864" s="369"/>
    </row>
    <row r="865" spans="1:46" s="366" customFormat="1" x14ac:dyDescent="0.25">
      <c r="A865" s="367"/>
      <c r="B865" s="361"/>
      <c r="C865" s="362"/>
      <c r="D865" s="363"/>
      <c r="E865" s="364"/>
      <c r="F865" s="365"/>
      <c r="L865" s="361"/>
      <c r="M865" s="368"/>
      <c r="N865" s="364"/>
      <c r="O865" s="368"/>
      <c r="P865" s="364"/>
      <c r="Q865" s="368"/>
      <c r="R865" s="368"/>
      <c r="S865" s="368"/>
      <c r="T865" s="368"/>
      <c r="U865" s="369"/>
      <c r="V865" s="369"/>
      <c r="W865" s="369"/>
      <c r="Z865" s="364"/>
      <c r="AA865" s="368"/>
      <c r="AB865" s="364"/>
      <c r="AC865" s="364"/>
      <c r="AD865" s="367"/>
      <c r="AE865" s="368"/>
      <c r="AF865" s="368"/>
      <c r="AG865" s="368"/>
      <c r="AH865" s="368"/>
      <c r="AI865" s="368"/>
      <c r="AJ865" s="368"/>
      <c r="AK865" s="368"/>
      <c r="AL865" s="368"/>
      <c r="AM865" s="368"/>
      <c r="AN865" s="368"/>
      <c r="AO865" s="368"/>
      <c r="AP865" s="368"/>
      <c r="AQ865" s="368"/>
      <c r="AR865" s="368"/>
      <c r="AS865" s="368"/>
      <c r="AT865" s="369"/>
    </row>
    <row r="866" spans="1:46" s="366" customFormat="1" x14ac:dyDescent="0.25">
      <c r="A866" s="367"/>
      <c r="B866" s="361"/>
      <c r="C866" s="362"/>
      <c r="D866" s="363"/>
      <c r="E866" s="364"/>
      <c r="F866" s="365"/>
      <c r="L866" s="361"/>
      <c r="M866" s="368"/>
      <c r="N866" s="364"/>
      <c r="O866" s="368"/>
      <c r="P866" s="364"/>
      <c r="Q866" s="368"/>
      <c r="R866" s="368"/>
      <c r="S866" s="368"/>
      <c r="T866" s="368"/>
      <c r="U866" s="369"/>
      <c r="V866" s="369"/>
      <c r="W866" s="369"/>
      <c r="Z866" s="364"/>
      <c r="AA866" s="368"/>
      <c r="AB866" s="364"/>
      <c r="AC866" s="364"/>
      <c r="AD866" s="367"/>
      <c r="AE866" s="368"/>
      <c r="AF866" s="368"/>
      <c r="AG866" s="368"/>
      <c r="AH866" s="368"/>
      <c r="AI866" s="368"/>
      <c r="AJ866" s="368"/>
      <c r="AK866" s="368"/>
      <c r="AL866" s="368"/>
      <c r="AM866" s="368"/>
      <c r="AN866" s="368"/>
      <c r="AO866" s="368"/>
      <c r="AP866" s="368"/>
      <c r="AQ866" s="368"/>
      <c r="AR866" s="368"/>
      <c r="AS866" s="368"/>
      <c r="AT866" s="369"/>
    </row>
    <row r="867" spans="1:46" s="366" customFormat="1" x14ac:dyDescent="0.25">
      <c r="A867" s="367"/>
      <c r="B867" s="361"/>
      <c r="C867" s="362"/>
      <c r="D867" s="363"/>
      <c r="E867" s="364"/>
      <c r="F867" s="365"/>
      <c r="L867" s="361"/>
      <c r="M867" s="368"/>
      <c r="N867" s="364"/>
      <c r="O867" s="368"/>
      <c r="P867" s="364"/>
      <c r="Q867" s="368"/>
      <c r="R867" s="368"/>
      <c r="S867" s="368"/>
      <c r="T867" s="368"/>
      <c r="U867" s="369"/>
      <c r="V867" s="369"/>
      <c r="W867" s="369"/>
      <c r="Z867" s="364"/>
      <c r="AA867" s="368"/>
      <c r="AB867" s="364"/>
      <c r="AC867" s="364"/>
      <c r="AD867" s="367"/>
      <c r="AE867" s="368"/>
      <c r="AF867" s="368"/>
      <c r="AG867" s="368"/>
      <c r="AH867" s="368"/>
      <c r="AI867" s="368"/>
      <c r="AJ867" s="368"/>
      <c r="AK867" s="368"/>
      <c r="AL867" s="368"/>
      <c r="AM867" s="368"/>
      <c r="AN867" s="368"/>
      <c r="AO867" s="368"/>
      <c r="AP867" s="368"/>
      <c r="AQ867" s="368"/>
      <c r="AR867" s="368"/>
      <c r="AS867" s="368"/>
      <c r="AT867" s="369"/>
    </row>
    <row r="868" spans="1:46" s="366" customFormat="1" x14ac:dyDescent="0.25">
      <c r="A868" s="367"/>
      <c r="B868" s="361"/>
      <c r="C868" s="362"/>
      <c r="D868" s="363"/>
      <c r="E868" s="364"/>
      <c r="F868" s="365"/>
      <c r="L868" s="361"/>
      <c r="M868" s="368"/>
      <c r="N868" s="364"/>
      <c r="O868" s="368"/>
      <c r="P868" s="364"/>
      <c r="Q868" s="368"/>
      <c r="R868" s="368"/>
      <c r="S868" s="368"/>
      <c r="T868" s="368"/>
      <c r="U868" s="369"/>
      <c r="V868" s="369"/>
      <c r="W868" s="369"/>
      <c r="Z868" s="364"/>
      <c r="AA868" s="368"/>
      <c r="AB868" s="364"/>
      <c r="AC868" s="364"/>
      <c r="AD868" s="367"/>
      <c r="AE868" s="368"/>
      <c r="AF868" s="368"/>
      <c r="AG868" s="368"/>
      <c r="AH868" s="368"/>
      <c r="AI868" s="368"/>
      <c r="AJ868" s="368"/>
      <c r="AK868" s="368"/>
      <c r="AL868" s="368"/>
      <c r="AM868" s="368"/>
      <c r="AN868" s="368"/>
      <c r="AO868" s="368"/>
      <c r="AP868" s="368"/>
      <c r="AQ868" s="368"/>
      <c r="AR868" s="368"/>
      <c r="AS868" s="368"/>
      <c r="AT868" s="369"/>
    </row>
    <row r="869" spans="1:46" s="366" customFormat="1" x14ac:dyDescent="0.25">
      <c r="A869" s="367"/>
      <c r="B869" s="361"/>
      <c r="C869" s="362"/>
      <c r="D869" s="363"/>
      <c r="E869" s="364"/>
      <c r="F869" s="365"/>
      <c r="L869" s="361"/>
      <c r="M869" s="368"/>
      <c r="N869" s="364"/>
      <c r="O869" s="368"/>
      <c r="P869" s="364"/>
      <c r="Q869" s="368"/>
      <c r="R869" s="368"/>
      <c r="S869" s="368"/>
      <c r="T869" s="368"/>
      <c r="U869" s="369"/>
      <c r="V869" s="369"/>
      <c r="W869" s="369"/>
      <c r="Z869" s="364"/>
      <c r="AA869" s="368"/>
      <c r="AB869" s="364"/>
      <c r="AC869" s="364"/>
      <c r="AD869" s="367"/>
      <c r="AE869" s="368"/>
      <c r="AF869" s="368"/>
      <c r="AG869" s="368"/>
      <c r="AH869" s="368"/>
      <c r="AI869" s="368"/>
      <c r="AJ869" s="368"/>
      <c r="AK869" s="368"/>
      <c r="AL869" s="368"/>
      <c r="AM869" s="368"/>
      <c r="AN869" s="368"/>
      <c r="AO869" s="368"/>
      <c r="AP869" s="368"/>
      <c r="AQ869" s="368"/>
      <c r="AR869" s="368"/>
      <c r="AS869" s="368"/>
      <c r="AT869" s="369"/>
    </row>
    <row r="870" spans="1:46" s="366" customFormat="1" x14ac:dyDescent="0.25">
      <c r="A870" s="367"/>
      <c r="B870" s="361"/>
      <c r="C870" s="362"/>
      <c r="D870" s="363"/>
      <c r="E870" s="364"/>
      <c r="F870" s="365"/>
      <c r="L870" s="361"/>
      <c r="M870" s="368"/>
      <c r="N870" s="364"/>
      <c r="O870" s="368"/>
      <c r="P870" s="364"/>
      <c r="Q870" s="368"/>
      <c r="R870" s="368"/>
      <c r="S870" s="368"/>
      <c r="T870" s="368"/>
      <c r="U870" s="369"/>
      <c r="V870" s="369"/>
      <c r="W870" s="369"/>
      <c r="Z870" s="364"/>
      <c r="AA870" s="368"/>
      <c r="AB870" s="364"/>
      <c r="AC870" s="364"/>
      <c r="AD870" s="367"/>
      <c r="AE870" s="368"/>
      <c r="AF870" s="368"/>
      <c r="AG870" s="368"/>
      <c r="AH870" s="368"/>
      <c r="AI870" s="368"/>
      <c r="AJ870" s="368"/>
      <c r="AK870" s="368"/>
      <c r="AL870" s="368"/>
      <c r="AM870" s="368"/>
      <c r="AN870" s="368"/>
      <c r="AO870" s="368"/>
      <c r="AP870" s="368"/>
      <c r="AQ870" s="368"/>
      <c r="AR870" s="368"/>
      <c r="AS870" s="368"/>
      <c r="AT870" s="369"/>
    </row>
    <row r="871" spans="1:46" s="366" customFormat="1" x14ac:dyDescent="0.25">
      <c r="A871" s="367"/>
      <c r="B871" s="361"/>
      <c r="C871" s="362"/>
      <c r="D871" s="363"/>
      <c r="E871" s="364"/>
      <c r="F871" s="365"/>
      <c r="L871" s="361"/>
      <c r="M871" s="368"/>
      <c r="N871" s="364"/>
      <c r="O871" s="368"/>
      <c r="P871" s="364"/>
      <c r="Q871" s="368"/>
      <c r="R871" s="368"/>
      <c r="S871" s="368"/>
      <c r="T871" s="368"/>
      <c r="U871" s="369"/>
      <c r="V871" s="369"/>
      <c r="W871" s="369"/>
      <c r="Z871" s="364"/>
      <c r="AA871" s="368"/>
      <c r="AB871" s="364"/>
      <c r="AC871" s="364"/>
      <c r="AD871" s="367"/>
      <c r="AE871" s="368"/>
      <c r="AF871" s="368"/>
      <c r="AG871" s="368"/>
      <c r="AH871" s="368"/>
      <c r="AI871" s="368"/>
      <c r="AJ871" s="368"/>
      <c r="AK871" s="368"/>
      <c r="AL871" s="368"/>
      <c r="AM871" s="368"/>
      <c r="AN871" s="368"/>
      <c r="AO871" s="368"/>
      <c r="AP871" s="368"/>
      <c r="AQ871" s="368"/>
      <c r="AR871" s="368"/>
      <c r="AS871" s="368"/>
      <c r="AT871" s="369"/>
    </row>
    <row r="872" spans="1:46" s="366" customFormat="1" x14ac:dyDescent="0.25">
      <c r="A872" s="367"/>
      <c r="B872" s="361"/>
      <c r="C872" s="362"/>
      <c r="D872" s="363"/>
      <c r="E872" s="364"/>
      <c r="F872" s="365"/>
      <c r="L872" s="361"/>
      <c r="M872" s="368"/>
      <c r="N872" s="364"/>
      <c r="O872" s="368"/>
      <c r="P872" s="364"/>
      <c r="Q872" s="368"/>
      <c r="R872" s="368"/>
      <c r="S872" s="368"/>
      <c r="T872" s="368"/>
      <c r="U872" s="369"/>
      <c r="V872" s="369"/>
      <c r="W872" s="369"/>
      <c r="Z872" s="364"/>
      <c r="AA872" s="368"/>
      <c r="AB872" s="364"/>
      <c r="AC872" s="364"/>
      <c r="AD872" s="367"/>
      <c r="AE872" s="368"/>
      <c r="AF872" s="368"/>
      <c r="AG872" s="368"/>
      <c r="AH872" s="368"/>
      <c r="AI872" s="368"/>
      <c r="AJ872" s="368"/>
      <c r="AK872" s="368"/>
      <c r="AL872" s="368"/>
      <c r="AM872" s="368"/>
      <c r="AN872" s="368"/>
      <c r="AO872" s="368"/>
      <c r="AP872" s="368"/>
      <c r="AQ872" s="368"/>
      <c r="AR872" s="368"/>
      <c r="AS872" s="368"/>
      <c r="AT872" s="369"/>
    </row>
    <row r="873" spans="1:46" s="366" customFormat="1" x14ac:dyDescent="0.25">
      <c r="A873" s="367"/>
      <c r="B873" s="361"/>
      <c r="C873" s="362"/>
      <c r="D873" s="363"/>
      <c r="E873" s="364"/>
      <c r="F873" s="365"/>
      <c r="L873" s="361"/>
      <c r="M873" s="368"/>
      <c r="N873" s="364"/>
      <c r="O873" s="368"/>
      <c r="P873" s="364"/>
      <c r="Q873" s="368"/>
      <c r="R873" s="368"/>
      <c r="S873" s="368"/>
      <c r="T873" s="368"/>
      <c r="U873" s="369"/>
      <c r="V873" s="369"/>
      <c r="W873" s="369"/>
      <c r="Z873" s="364"/>
      <c r="AA873" s="368"/>
      <c r="AB873" s="364"/>
      <c r="AC873" s="364"/>
      <c r="AD873" s="367"/>
      <c r="AE873" s="368"/>
      <c r="AF873" s="368"/>
      <c r="AG873" s="368"/>
      <c r="AH873" s="368"/>
      <c r="AI873" s="368"/>
      <c r="AJ873" s="368"/>
      <c r="AK873" s="368"/>
      <c r="AL873" s="368"/>
      <c r="AM873" s="368"/>
      <c r="AN873" s="368"/>
      <c r="AO873" s="368"/>
      <c r="AP873" s="368"/>
      <c r="AQ873" s="368"/>
      <c r="AR873" s="368"/>
      <c r="AS873" s="368"/>
      <c r="AT873" s="369"/>
    </row>
    <row r="874" spans="1:46" s="366" customFormat="1" x14ac:dyDescent="0.25">
      <c r="A874" s="367"/>
      <c r="B874" s="361"/>
      <c r="C874" s="362"/>
      <c r="D874" s="363"/>
      <c r="E874" s="364"/>
      <c r="F874" s="365"/>
      <c r="L874" s="361"/>
      <c r="M874" s="368"/>
      <c r="N874" s="364"/>
      <c r="O874" s="368"/>
      <c r="P874" s="364"/>
      <c r="Q874" s="368"/>
      <c r="R874" s="368"/>
      <c r="S874" s="368"/>
      <c r="T874" s="368"/>
      <c r="U874" s="369"/>
      <c r="V874" s="369"/>
      <c r="W874" s="369"/>
      <c r="Z874" s="364"/>
      <c r="AA874" s="368"/>
      <c r="AB874" s="364"/>
      <c r="AC874" s="364"/>
      <c r="AD874" s="367"/>
      <c r="AE874" s="368"/>
      <c r="AF874" s="368"/>
      <c r="AG874" s="368"/>
      <c r="AH874" s="368"/>
      <c r="AI874" s="368"/>
      <c r="AJ874" s="368"/>
      <c r="AK874" s="368"/>
      <c r="AL874" s="368"/>
      <c r="AM874" s="368"/>
      <c r="AN874" s="368"/>
      <c r="AO874" s="368"/>
      <c r="AP874" s="368"/>
      <c r="AQ874" s="368"/>
      <c r="AR874" s="368"/>
      <c r="AS874" s="368"/>
      <c r="AT874" s="369"/>
    </row>
    <row r="875" spans="1:46" s="366" customFormat="1" x14ac:dyDescent="0.25">
      <c r="A875" s="367"/>
      <c r="B875" s="361"/>
      <c r="C875" s="362"/>
      <c r="D875" s="363"/>
      <c r="E875" s="364"/>
      <c r="F875" s="365"/>
      <c r="L875" s="361"/>
      <c r="M875" s="368"/>
      <c r="N875" s="364"/>
      <c r="O875" s="368"/>
      <c r="P875" s="364"/>
      <c r="Q875" s="368"/>
      <c r="R875" s="368"/>
      <c r="S875" s="368"/>
      <c r="T875" s="368"/>
      <c r="U875" s="369"/>
      <c r="V875" s="369"/>
      <c r="W875" s="369"/>
      <c r="Z875" s="364"/>
      <c r="AA875" s="368"/>
      <c r="AB875" s="364"/>
      <c r="AC875" s="364"/>
      <c r="AD875" s="367"/>
      <c r="AE875" s="368"/>
      <c r="AF875" s="368"/>
      <c r="AG875" s="368"/>
      <c r="AH875" s="368"/>
      <c r="AI875" s="368"/>
      <c r="AJ875" s="368"/>
      <c r="AK875" s="368"/>
      <c r="AL875" s="368"/>
      <c r="AM875" s="368"/>
      <c r="AN875" s="368"/>
      <c r="AO875" s="368"/>
      <c r="AP875" s="368"/>
      <c r="AQ875" s="368"/>
      <c r="AR875" s="368"/>
      <c r="AS875" s="368"/>
      <c r="AT875" s="369"/>
    </row>
    <row r="876" spans="1:46" s="366" customFormat="1" x14ac:dyDescent="0.25">
      <c r="A876" s="367"/>
      <c r="B876" s="361"/>
      <c r="C876" s="362"/>
      <c r="D876" s="363"/>
      <c r="E876" s="364"/>
      <c r="F876" s="365"/>
      <c r="L876" s="361"/>
      <c r="M876" s="368"/>
      <c r="N876" s="364"/>
      <c r="O876" s="368"/>
      <c r="P876" s="364"/>
      <c r="Q876" s="368"/>
      <c r="R876" s="368"/>
      <c r="S876" s="368"/>
      <c r="T876" s="368"/>
      <c r="U876" s="369"/>
      <c r="V876" s="369"/>
      <c r="W876" s="369"/>
      <c r="Z876" s="364"/>
      <c r="AA876" s="368"/>
      <c r="AB876" s="364"/>
      <c r="AC876" s="364"/>
      <c r="AD876" s="367"/>
      <c r="AE876" s="368"/>
      <c r="AF876" s="368"/>
      <c r="AG876" s="368"/>
      <c r="AH876" s="368"/>
      <c r="AI876" s="368"/>
      <c r="AJ876" s="368"/>
      <c r="AK876" s="368"/>
      <c r="AL876" s="368"/>
      <c r="AM876" s="368"/>
      <c r="AN876" s="368"/>
      <c r="AO876" s="368"/>
      <c r="AP876" s="368"/>
      <c r="AQ876" s="368"/>
      <c r="AR876" s="368"/>
      <c r="AS876" s="368"/>
      <c r="AT876" s="369"/>
    </row>
    <row r="877" spans="1:46" s="366" customFormat="1" x14ac:dyDescent="0.25">
      <c r="A877" s="367"/>
      <c r="B877" s="361"/>
      <c r="C877" s="362"/>
      <c r="D877" s="363"/>
      <c r="E877" s="364"/>
      <c r="F877" s="365"/>
      <c r="L877" s="361"/>
      <c r="M877" s="368"/>
      <c r="N877" s="364"/>
      <c r="O877" s="368"/>
      <c r="P877" s="364"/>
      <c r="Q877" s="368"/>
      <c r="R877" s="368"/>
      <c r="S877" s="368"/>
      <c r="T877" s="368"/>
      <c r="U877" s="369"/>
      <c r="V877" s="369"/>
      <c r="W877" s="369"/>
      <c r="Z877" s="364"/>
      <c r="AA877" s="368"/>
      <c r="AB877" s="364"/>
      <c r="AC877" s="364"/>
      <c r="AD877" s="367"/>
      <c r="AE877" s="368"/>
      <c r="AF877" s="368"/>
      <c r="AG877" s="368"/>
      <c r="AH877" s="368"/>
      <c r="AI877" s="368"/>
      <c r="AJ877" s="368"/>
      <c r="AK877" s="368"/>
      <c r="AL877" s="368"/>
      <c r="AM877" s="368"/>
      <c r="AN877" s="368"/>
      <c r="AO877" s="368"/>
      <c r="AP877" s="368"/>
      <c r="AQ877" s="368"/>
      <c r="AR877" s="368"/>
      <c r="AS877" s="368"/>
      <c r="AT877" s="369"/>
    </row>
    <row r="878" spans="1:46" s="366" customFormat="1" x14ac:dyDescent="0.25">
      <c r="A878" s="367"/>
      <c r="B878" s="361"/>
      <c r="C878" s="362"/>
      <c r="D878" s="363"/>
      <c r="E878" s="364"/>
      <c r="F878" s="365"/>
      <c r="L878" s="361"/>
      <c r="M878" s="368"/>
      <c r="N878" s="364"/>
      <c r="O878" s="368"/>
      <c r="P878" s="364"/>
      <c r="Q878" s="368"/>
      <c r="R878" s="368"/>
      <c r="S878" s="368"/>
      <c r="T878" s="368"/>
      <c r="U878" s="369"/>
      <c r="V878" s="369"/>
      <c r="W878" s="369"/>
      <c r="Z878" s="364"/>
      <c r="AA878" s="368"/>
      <c r="AB878" s="364"/>
      <c r="AC878" s="364"/>
      <c r="AD878" s="367"/>
      <c r="AE878" s="368"/>
      <c r="AF878" s="368"/>
      <c r="AG878" s="368"/>
      <c r="AH878" s="368"/>
      <c r="AI878" s="368"/>
      <c r="AJ878" s="368"/>
      <c r="AK878" s="368"/>
      <c r="AL878" s="368"/>
      <c r="AM878" s="368"/>
      <c r="AN878" s="368"/>
      <c r="AO878" s="368"/>
      <c r="AP878" s="368"/>
      <c r="AQ878" s="368"/>
      <c r="AR878" s="368"/>
      <c r="AS878" s="368"/>
      <c r="AT878" s="369"/>
    </row>
    <row r="879" spans="1:46" s="366" customFormat="1" x14ac:dyDescent="0.25">
      <c r="A879" s="367"/>
      <c r="B879" s="361"/>
      <c r="C879" s="362"/>
      <c r="D879" s="363"/>
      <c r="E879" s="364"/>
      <c r="F879" s="365"/>
      <c r="L879" s="361"/>
      <c r="M879" s="368"/>
      <c r="N879" s="364"/>
      <c r="O879" s="368"/>
      <c r="P879" s="364"/>
      <c r="Q879" s="368"/>
      <c r="R879" s="368"/>
      <c r="S879" s="368"/>
      <c r="T879" s="368"/>
      <c r="U879" s="369"/>
      <c r="V879" s="369"/>
      <c r="W879" s="369"/>
      <c r="Z879" s="364"/>
      <c r="AA879" s="368"/>
      <c r="AB879" s="364"/>
      <c r="AC879" s="364"/>
      <c r="AD879" s="367"/>
      <c r="AE879" s="368"/>
      <c r="AF879" s="368"/>
      <c r="AG879" s="368"/>
      <c r="AH879" s="368"/>
      <c r="AI879" s="368"/>
      <c r="AJ879" s="368"/>
      <c r="AK879" s="368"/>
      <c r="AL879" s="368"/>
      <c r="AM879" s="368"/>
      <c r="AN879" s="368"/>
      <c r="AO879" s="368"/>
      <c r="AP879" s="368"/>
      <c r="AQ879" s="368"/>
      <c r="AR879" s="368"/>
      <c r="AS879" s="368"/>
      <c r="AT879" s="369"/>
    </row>
    <row r="880" spans="1:46" s="366" customFormat="1" x14ac:dyDescent="0.25">
      <c r="A880" s="367"/>
      <c r="B880" s="361"/>
      <c r="C880" s="362"/>
      <c r="D880" s="363"/>
      <c r="E880" s="364"/>
      <c r="F880" s="365"/>
      <c r="L880" s="361"/>
      <c r="M880" s="368"/>
      <c r="N880" s="364"/>
      <c r="O880" s="368"/>
      <c r="P880" s="364"/>
      <c r="Q880" s="368"/>
      <c r="R880" s="368"/>
      <c r="S880" s="368"/>
      <c r="T880" s="368"/>
      <c r="U880" s="369"/>
      <c r="V880" s="369"/>
      <c r="W880" s="369"/>
      <c r="Z880" s="364"/>
      <c r="AA880" s="368"/>
      <c r="AB880" s="364"/>
      <c r="AC880" s="364"/>
      <c r="AD880" s="367"/>
      <c r="AE880" s="368"/>
      <c r="AF880" s="368"/>
      <c r="AG880" s="368"/>
      <c r="AH880" s="368"/>
      <c r="AI880" s="368"/>
      <c r="AJ880" s="368"/>
      <c r="AK880" s="368"/>
      <c r="AL880" s="368"/>
      <c r="AM880" s="368"/>
      <c r="AN880" s="368"/>
      <c r="AO880" s="368"/>
      <c r="AP880" s="368"/>
      <c r="AQ880" s="368"/>
      <c r="AR880" s="368"/>
      <c r="AS880" s="368"/>
      <c r="AT880" s="369"/>
    </row>
    <row r="881" spans="1:46" s="366" customFormat="1" x14ac:dyDescent="0.25">
      <c r="A881" s="367"/>
      <c r="B881" s="361"/>
      <c r="C881" s="362"/>
      <c r="D881" s="363"/>
      <c r="E881" s="364"/>
      <c r="F881" s="365"/>
      <c r="L881" s="361"/>
      <c r="M881" s="368"/>
      <c r="N881" s="364"/>
      <c r="O881" s="368"/>
      <c r="P881" s="364"/>
      <c r="Q881" s="368"/>
      <c r="R881" s="368"/>
      <c r="S881" s="368"/>
      <c r="T881" s="368"/>
      <c r="U881" s="369"/>
      <c r="V881" s="369"/>
      <c r="W881" s="369"/>
      <c r="Z881" s="364"/>
      <c r="AA881" s="368"/>
      <c r="AB881" s="364"/>
      <c r="AC881" s="364"/>
      <c r="AD881" s="367"/>
      <c r="AE881" s="368"/>
      <c r="AF881" s="368"/>
      <c r="AG881" s="368"/>
      <c r="AH881" s="368"/>
      <c r="AI881" s="368"/>
      <c r="AJ881" s="368"/>
      <c r="AK881" s="368"/>
      <c r="AL881" s="368"/>
      <c r="AM881" s="368"/>
      <c r="AN881" s="368"/>
      <c r="AO881" s="368"/>
      <c r="AP881" s="368"/>
      <c r="AQ881" s="368"/>
      <c r="AR881" s="368"/>
      <c r="AS881" s="368"/>
      <c r="AT881" s="369"/>
    </row>
    <row r="882" spans="1:46" s="366" customFormat="1" x14ac:dyDescent="0.25">
      <c r="A882" s="367"/>
      <c r="B882" s="361"/>
      <c r="C882" s="362"/>
      <c r="D882" s="363"/>
      <c r="E882" s="364"/>
      <c r="F882" s="365"/>
      <c r="L882" s="361"/>
      <c r="M882" s="368"/>
      <c r="N882" s="364"/>
      <c r="O882" s="368"/>
      <c r="P882" s="364"/>
      <c r="Q882" s="368"/>
      <c r="R882" s="368"/>
      <c r="S882" s="368"/>
      <c r="T882" s="368"/>
      <c r="U882" s="369"/>
      <c r="V882" s="369"/>
      <c r="W882" s="369"/>
      <c r="Z882" s="364"/>
      <c r="AA882" s="368"/>
      <c r="AB882" s="364"/>
      <c r="AC882" s="364"/>
      <c r="AD882" s="367"/>
      <c r="AE882" s="368"/>
      <c r="AF882" s="368"/>
      <c r="AG882" s="368"/>
      <c r="AH882" s="368"/>
      <c r="AI882" s="368"/>
      <c r="AJ882" s="368"/>
      <c r="AK882" s="368"/>
      <c r="AL882" s="368"/>
      <c r="AM882" s="368"/>
      <c r="AN882" s="368"/>
      <c r="AO882" s="368"/>
      <c r="AP882" s="368"/>
      <c r="AQ882" s="368"/>
      <c r="AR882" s="368"/>
      <c r="AS882" s="368"/>
      <c r="AT882" s="369"/>
    </row>
    <row r="883" spans="1:46" s="366" customFormat="1" x14ac:dyDescent="0.25">
      <c r="A883" s="367"/>
      <c r="B883" s="361"/>
      <c r="C883" s="362"/>
      <c r="D883" s="363"/>
      <c r="E883" s="364"/>
      <c r="F883" s="365"/>
      <c r="L883" s="361"/>
      <c r="M883" s="368"/>
      <c r="N883" s="364"/>
      <c r="O883" s="368"/>
      <c r="P883" s="364"/>
      <c r="Q883" s="368"/>
      <c r="R883" s="368"/>
      <c r="S883" s="368"/>
      <c r="T883" s="368"/>
      <c r="U883" s="369"/>
      <c r="V883" s="369"/>
      <c r="W883" s="369"/>
      <c r="Z883" s="364"/>
      <c r="AA883" s="368"/>
      <c r="AB883" s="364"/>
      <c r="AC883" s="364"/>
      <c r="AD883" s="367"/>
      <c r="AE883" s="368"/>
      <c r="AF883" s="368"/>
      <c r="AG883" s="368"/>
      <c r="AH883" s="368"/>
      <c r="AI883" s="368"/>
      <c r="AJ883" s="368"/>
      <c r="AK883" s="368"/>
      <c r="AL883" s="368"/>
      <c r="AM883" s="368"/>
      <c r="AN883" s="368"/>
      <c r="AO883" s="368"/>
      <c r="AP883" s="368"/>
      <c r="AQ883" s="368"/>
      <c r="AR883" s="368"/>
      <c r="AS883" s="368"/>
      <c r="AT883" s="369"/>
    </row>
    <row r="884" spans="1:46" s="366" customFormat="1" x14ac:dyDescent="0.25">
      <c r="A884" s="367"/>
      <c r="B884" s="361"/>
      <c r="C884" s="362"/>
      <c r="D884" s="363"/>
      <c r="E884" s="364"/>
      <c r="F884" s="365"/>
      <c r="L884" s="361"/>
      <c r="M884" s="368"/>
      <c r="N884" s="364"/>
      <c r="O884" s="368"/>
      <c r="P884" s="364"/>
      <c r="Q884" s="368"/>
      <c r="R884" s="368"/>
      <c r="S884" s="368"/>
      <c r="T884" s="368"/>
      <c r="U884" s="369"/>
      <c r="V884" s="369"/>
      <c r="W884" s="369"/>
      <c r="Z884" s="364"/>
      <c r="AA884" s="368"/>
      <c r="AB884" s="364"/>
      <c r="AC884" s="364"/>
      <c r="AD884" s="367"/>
      <c r="AE884" s="368"/>
      <c r="AF884" s="368"/>
      <c r="AG884" s="368"/>
      <c r="AH884" s="368"/>
      <c r="AI884" s="368"/>
      <c r="AJ884" s="368"/>
      <c r="AK884" s="368"/>
      <c r="AL884" s="368"/>
      <c r="AM884" s="368"/>
      <c r="AN884" s="368"/>
      <c r="AO884" s="368"/>
      <c r="AP884" s="368"/>
      <c r="AQ884" s="368"/>
      <c r="AR884" s="368"/>
      <c r="AS884" s="368"/>
      <c r="AT884" s="369"/>
    </row>
    <row r="885" spans="1:46" s="366" customFormat="1" x14ac:dyDescent="0.25">
      <c r="A885" s="367"/>
      <c r="B885" s="361"/>
      <c r="C885" s="362"/>
      <c r="D885" s="363"/>
      <c r="E885" s="364"/>
      <c r="F885" s="365"/>
      <c r="L885" s="361"/>
      <c r="M885" s="368"/>
      <c r="N885" s="364"/>
      <c r="O885" s="368"/>
      <c r="P885" s="364"/>
      <c r="Q885" s="368"/>
      <c r="R885" s="368"/>
      <c r="S885" s="368"/>
      <c r="T885" s="368"/>
      <c r="U885" s="369"/>
      <c r="V885" s="369"/>
      <c r="W885" s="369"/>
      <c r="Z885" s="364"/>
      <c r="AA885" s="368"/>
      <c r="AB885" s="364"/>
      <c r="AC885" s="364"/>
      <c r="AD885" s="367"/>
      <c r="AE885" s="368"/>
      <c r="AF885" s="368"/>
      <c r="AG885" s="368"/>
      <c r="AH885" s="368"/>
      <c r="AI885" s="368"/>
      <c r="AJ885" s="368"/>
      <c r="AK885" s="368"/>
      <c r="AL885" s="368"/>
      <c r="AM885" s="368"/>
      <c r="AN885" s="368"/>
      <c r="AO885" s="368"/>
      <c r="AP885" s="368"/>
      <c r="AQ885" s="368"/>
      <c r="AR885" s="368"/>
      <c r="AS885" s="368"/>
      <c r="AT885" s="369"/>
    </row>
    <row r="886" spans="1:46" s="366" customFormat="1" x14ac:dyDescent="0.25">
      <c r="A886" s="367"/>
      <c r="B886" s="361"/>
      <c r="C886" s="362"/>
      <c r="D886" s="363"/>
      <c r="E886" s="364"/>
      <c r="F886" s="365"/>
      <c r="L886" s="361"/>
      <c r="M886" s="368"/>
      <c r="N886" s="364"/>
      <c r="O886" s="368"/>
      <c r="P886" s="364"/>
      <c r="Q886" s="368"/>
      <c r="R886" s="368"/>
      <c r="S886" s="368"/>
      <c r="T886" s="368"/>
      <c r="U886" s="369"/>
      <c r="V886" s="369"/>
      <c r="W886" s="369"/>
      <c r="Z886" s="364"/>
      <c r="AA886" s="368"/>
      <c r="AB886" s="364"/>
      <c r="AC886" s="364"/>
      <c r="AD886" s="367"/>
      <c r="AE886" s="368"/>
      <c r="AF886" s="368"/>
      <c r="AG886" s="368"/>
      <c r="AH886" s="368"/>
      <c r="AI886" s="368"/>
      <c r="AJ886" s="368"/>
      <c r="AK886" s="368"/>
      <c r="AL886" s="368"/>
      <c r="AM886" s="368"/>
      <c r="AN886" s="368"/>
      <c r="AO886" s="368"/>
      <c r="AP886" s="368"/>
      <c r="AQ886" s="368"/>
      <c r="AR886" s="368"/>
      <c r="AS886" s="368"/>
      <c r="AT886" s="369"/>
    </row>
    <row r="887" spans="1:46" s="366" customFormat="1" x14ac:dyDescent="0.25">
      <c r="A887" s="367"/>
      <c r="B887" s="361"/>
      <c r="C887" s="362"/>
      <c r="D887" s="363"/>
      <c r="E887" s="364"/>
      <c r="F887" s="365"/>
      <c r="L887" s="361"/>
      <c r="M887" s="368"/>
      <c r="N887" s="364"/>
      <c r="O887" s="368"/>
      <c r="P887" s="364"/>
      <c r="Q887" s="368"/>
      <c r="R887" s="368"/>
      <c r="S887" s="368"/>
      <c r="T887" s="368"/>
      <c r="U887" s="369"/>
      <c r="V887" s="369"/>
      <c r="W887" s="369"/>
      <c r="Z887" s="364"/>
      <c r="AA887" s="368"/>
      <c r="AB887" s="364"/>
      <c r="AC887" s="364"/>
      <c r="AD887" s="367"/>
      <c r="AE887" s="368"/>
      <c r="AF887" s="368"/>
      <c r="AG887" s="368"/>
      <c r="AH887" s="368"/>
      <c r="AI887" s="368"/>
      <c r="AJ887" s="368"/>
      <c r="AK887" s="368"/>
      <c r="AL887" s="368"/>
      <c r="AM887" s="368"/>
      <c r="AN887" s="368"/>
      <c r="AO887" s="368"/>
      <c r="AP887" s="368"/>
      <c r="AQ887" s="368"/>
      <c r="AR887" s="368"/>
      <c r="AS887" s="368"/>
      <c r="AT887" s="369"/>
    </row>
    <row r="888" spans="1:46" s="366" customFormat="1" x14ac:dyDescent="0.25">
      <c r="A888" s="367"/>
      <c r="B888" s="361"/>
      <c r="C888" s="362"/>
      <c r="D888" s="363"/>
      <c r="E888" s="364"/>
      <c r="F888" s="365"/>
      <c r="L888" s="361"/>
      <c r="M888" s="368"/>
      <c r="N888" s="364"/>
      <c r="O888" s="368"/>
      <c r="P888" s="364"/>
      <c r="Q888" s="368"/>
      <c r="R888" s="368"/>
      <c r="S888" s="368"/>
      <c r="T888" s="368"/>
      <c r="U888" s="369"/>
      <c r="V888" s="369"/>
      <c r="W888" s="369"/>
      <c r="Z888" s="364"/>
      <c r="AA888" s="368"/>
      <c r="AB888" s="364"/>
      <c r="AC888" s="364"/>
      <c r="AD888" s="367"/>
      <c r="AE888" s="368"/>
      <c r="AF888" s="368"/>
      <c r="AG888" s="368"/>
      <c r="AH888" s="368"/>
      <c r="AI888" s="368"/>
      <c r="AJ888" s="368"/>
      <c r="AK888" s="368"/>
      <c r="AL888" s="368"/>
      <c r="AM888" s="368"/>
      <c r="AN888" s="368"/>
      <c r="AO888" s="368"/>
      <c r="AP888" s="368"/>
      <c r="AQ888" s="368"/>
      <c r="AR888" s="368"/>
      <c r="AS888" s="368"/>
      <c r="AT888" s="369"/>
    </row>
    <row r="889" spans="1:46" s="366" customFormat="1" x14ac:dyDescent="0.25">
      <c r="A889" s="367"/>
      <c r="B889" s="361"/>
      <c r="C889" s="362"/>
      <c r="D889" s="363"/>
      <c r="E889" s="364"/>
      <c r="F889" s="365"/>
      <c r="L889" s="361"/>
      <c r="M889" s="368"/>
      <c r="N889" s="364"/>
      <c r="O889" s="368"/>
      <c r="P889" s="364"/>
      <c r="Q889" s="368"/>
      <c r="R889" s="368"/>
      <c r="S889" s="368"/>
      <c r="T889" s="368"/>
      <c r="U889" s="369"/>
      <c r="V889" s="369"/>
      <c r="W889" s="369"/>
      <c r="Z889" s="364"/>
      <c r="AA889" s="368"/>
      <c r="AB889" s="364"/>
      <c r="AC889" s="364"/>
      <c r="AD889" s="367"/>
      <c r="AE889" s="368"/>
      <c r="AF889" s="368"/>
      <c r="AG889" s="368"/>
      <c r="AH889" s="368"/>
      <c r="AI889" s="368"/>
      <c r="AJ889" s="368"/>
      <c r="AK889" s="368"/>
      <c r="AL889" s="368"/>
      <c r="AM889" s="368"/>
      <c r="AN889" s="368"/>
      <c r="AO889" s="368"/>
      <c r="AP889" s="368"/>
      <c r="AQ889" s="368"/>
      <c r="AR889" s="368"/>
      <c r="AS889" s="368"/>
      <c r="AT889" s="369"/>
    </row>
    <row r="890" spans="1:46" s="366" customFormat="1" x14ac:dyDescent="0.25">
      <c r="A890" s="367"/>
      <c r="B890" s="361"/>
      <c r="C890" s="362"/>
      <c r="D890" s="363"/>
      <c r="E890" s="364"/>
      <c r="F890" s="365"/>
      <c r="L890" s="361"/>
      <c r="M890" s="368"/>
      <c r="N890" s="364"/>
      <c r="O890" s="368"/>
      <c r="P890" s="364"/>
      <c r="Q890" s="368"/>
      <c r="R890" s="368"/>
      <c r="S890" s="368"/>
      <c r="T890" s="368"/>
      <c r="U890" s="369"/>
      <c r="V890" s="369"/>
      <c r="W890" s="369"/>
      <c r="Z890" s="364"/>
      <c r="AA890" s="368"/>
      <c r="AB890" s="364"/>
      <c r="AC890" s="364"/>
      <c r="AD890" s="367"/>
      <c r="AE890" s="368"/>
      <c r="AF890" s="368"/>
      <c r="AG890" s="368"/>
      <c r="AH890" s="368"/>
      <c r="AI890" s="368"/>
      <c r="AJ890" s="368"/>
      <c r="AK890" s="368"/>
      <c r="AL890" s="368"/>
      <c r="AM890" s="368"/>
      <c r="AN890" s="368"/>
      <c r="AO890" s="368"/>
      <c r="AP890" s="368"/>
      <c r="AQ890" s="368"/>
      <c r="AR890" s="368"/>
      <c r="AS890" s="368"/>
      <c r="AT890" s="369"/>
    </row>
    <row r="891" spans="1:46" s="366" customFormat="1" x14ac:dyDescent="0.25">
      <c r="A891" s="367"/>
      <c r="B891" s="361"/>
      <c r="C891" s="362"/>
      <c r="D891" s="363"/>
      <c r="E891" s="364"/>
      <c r="F891" s="365"/>
      <c r="L891" s="361"/>
      <c r="M891" s="368"/>
      <c r="N891" s="364"/>
      <c r="O891" s="368"/>
      <c r="P891" s="364"/>
      <c r="Q891" s="368"/>
      <c r="R891" s="368"/>
      <c r="S891" s="368"/>
      <c r="T891" s="368"/>
      <c r="U891" s="369"/>
      <c r="V891" s="369"/>
      <c r="W891" s="369"/>
      <c r="Z891" s="364"/>
      <c r="AA891" s="368"/>
      <c r="AB891" s="364"/>
      <c r="AC891" s="364"/>
      <c r="AD891" s="367"/>
      <c r="AE891" s="368"/>
      <c r="AF891" s="368"/>
      <c r="AG891" s="368"/>
      <c r="AH891" s="368"/>
      <c r="AI891" s="368"/>
      <c r="AJ891" s="368"/>
      <c r="AK891" s="368"/>
      <c r="AL891" s="368"/>
      <c r="AM891" s="368"/>
      <c r="AN891" s="368"/>
      <c r="AO891" s="368"/>
      <c r="AP891" s="368"/>
      <c r="AQ891" s="368"/>
      <c r="AR891" s="368"/>
      <c r="AS891" s="368"/>
      <c r="AT891" s="369"/>
    </row>
    <row r="892" spans="1:46" s="366" customFormat="1" x14ac:dyDescent="0.25">
      <c r="A892" s="367"/>
      <c r="B892" s="361"/>
      <c r="C892" s="362"/>
      <c r="D892" s="363"/>
      <c r="E892" s="364"/>
      <c r="F892" s="365"/>
      <c r="L892" s="361"/>
      <c r="M892" s="368"/>
      <c r="N892" s="364"/>
      <c r="O892" s="368"/>
      <c r="P892" s="364"/>
      <c r="Q892" s="368"/>
      <c r="R892" s="368"/>
      <c r="S892" s="368"/>
      <c r="T892" s="368"/>
      <c r="U892" s="369"/>
      <c r="V892" s="369"/>
      <c r="W892" s="369"/>
      <c r="Z892" s="364"/>
      <c r="AA892" s="368"/>
      <c r="AB892" s="364"/>
      <c r="AC892" s="364"/>
      <c r="AD892" s="367"/>
      <c r="AE892" s="368"/>
      <c r="AF892" s="368"/>
      <c r="AG892" s="368"/>
      <c r="AH892" s="368"/>
      <c r="AI892" s="368"/>
      <c r="AJ892" s="368"/>
      <c r="AK892" s="368"/>
      <c r="AL892" s="368"/>
      <c r="AM892" s="368"/>
      <c r="AN892" s="368"/>
      <c r="AO892" s="368"/>
      <c r="AP892" s="368"/>
      <c r="AQ892" s="368"/>
      <c r="AR892" s="368"/>
      <c r="AS892" s="368"/>
      <c r="AT892" s="369"/>
    </row>
    <row r="893" spans="1:46" s="366" customFormat="1" x14ac:dyDescent="0.25">
      <c r="A893" s="367"/>
      <c r="B893" s="361"/>
      <c r="C893" s="362"/>
      <c r="D893" s="363"/>
      <c r="E893" s="364"/>
      <c r="F893" s="365"/>
      <c r="L893" s="361"/>
      <c r="M893" s="368"/>
      <c r="N893" s="364"/>
      <c r="O893" s="368"/>
      <c r="P893" s="364"/>
      <c r="Q893" s="368"/>
      <c r="R893" s="368"/>
      <c r="S893" s="368"/>
      <c r="T893" s="368"/>
      <c r="U893" s="369"/>
      <c r="V893" s="369"/>
      <c r="W893" s="369"/>
      <c r="Z893" s="364"/>
      <c r="AA893" s="368"/>
      <c r="AB893" s="364"/>
      <c r="AC893" s="364"/>
      <c r="AD893" s="367"/>
      <c r="AE893" s="368"/>
      <c r="AF893" s="368"/>
      <c r="AG893" s="368"/>
      <c r="AH893" s="368"/>
      <c r="AI893" s="368"/>
      <c r="AJ893" s="368"/>
      <c r="AK893" s="368"/>
      <c r="AL893" s="368"/>
      <c r="AM893" s="368"/>
      <c r="AN893" s="368"/>
      <c r="AO893" s="368"/>
      <c r="AP893" s="368"/>
      <c r="AQ893" s="368"/>
      <c r="AR893" s="368"/>
      <c r="AS893" s="368"/>
      <c r="AT893" s="369"/>
    </row>
    <row r="894" spans="1:46" s="366" customFormat="1" x14ac:dyDescent="0.25">
      <c r="A894" s="367"/>
      <c r="B894" s="361"/>
      <c r="C894" s="362"/>
      <c r="D894" s="363"/>
      <c r="E894" s="364"/>
      <c r="F894" s="365"/>
      <c r="L894" s="361"/>
      <c r="M894" s="368"/>
      <c r="N894" s="364"/>
      <c r="O894" s="368"/>
      <c r="P894" s="364"/>
      <c r="Q894" s="368"/>
      <c r="R894" s="368"/>
      <c r="S894" s="368"/>
      <c r="T894" s="368"/>
      <c r="U894" s="369"/>
      <c r="V894" s="369"/>
      <c r="W894" s="369"/>
      <c r="Z894" s="364"/>
      <c r="AA894" s="368"/>
      <c r="AB894" s="364"/>
      <c r="AC894" s="364"/>
      <c r="AD894" s="367"/>
      <c r="AE894" s="368"/>
      <c r="AF894" s="368"/>
      <c r="AG894" s="368"/>
      <c r="AH894" s="368"/>
      <c r="AI894" s="368"/>
      <c r="AJ894" s="368"/>
      <c r="AK894" s="368"/>
      <c r="AL894" s="368"/>
      <c r="AM894" s="368"/>
      <c r="AN894" s="368"/>
      <c r="AO894" s="368"/>
      <c r="AP894" s="368"/>
      <c r="AQ894" s="368"/>
      <c r="AR894" s="368"/>
      <c r="AS894" s="368"/>
      <c r="AT894" s="369"/>
    </row>
    <row r="895" spans="1:46" s="366" customFormat="1" x14ac:dyDescent="0.25">
      <c r="A895" s="367"/>
      <c r="B895" s="361"/>
      <c r="C895" s="362"/>
      <c r="D895" s="363"/>
      <c r="E895" s="364"/>
      <c r="F895" s="365"/>
      <c r="L895" s="361"/>
      <c r="M895" s="368"/>
      <c r="N895" s="364"/>
      <c r="O895" s="368"/>
      <c r="P895" s="364"/>
      <c r="Q895" s="368"/>
      <c r="R895" s="368"/>
      <c r="S895" s="368"/>
      <c r="T895" s="368"/>
      <c r="U895" s="369"/>
      <c r="V895" s="369"/>
      <c r="W895" s="369"/>
      <c r="Z895" s="364"/>
      <c r="AA895" s="368"/>
      <c r="AB895" s="364"/>
      <c r="AC895" s="364"/>
      <c r="AD895" s="367"/>
      <c r="AE895" s="368"/>
      <c r="AF895" s="368"/>
      <c r="AG895" s="368"/>
      <c r="AH895" s="368"/>
      <c r="AI895" s="368"/>
      <c r="AJ895" s="368"/>
      <c r="AK895" s="368"/>
      <c r="AL895" s="368"/>
      <c r="AM895" s="368"/>
      <c r="AN895" s="368"/>
      <c r="AO895" s="368"/>
      <c r="AP895" s="368"/>
      <c r="AQ895" s="368"/>
      <c r="AR895" s="368"/>
      <c r="AS895" s="368"/>
      <c r="AT895" s="369"/>
    </row>
    <row r="896" spans="1:46" s="366" customFormat="1" x14ac:dyDescent="0.25">
      <c r="A896" s="367"/>
      <c r="B896" s="361"/>
      <c r="C896" s="362"/>
      <c r="D896" s="363"/>
      <c r="E896" s="364"/>
      <c r="F896" s="365"/>
      <c r="L896" s="369"/>
      <c r="M896" s="368"/>
      <c r="N896" s="364"/>
      <c r="O896" s="368"/>
      <c r="P896" s="364"/>
      <c r="Q896" s="368"/>
      <c r="R896" s="368"/>
      <c r="S896" s="368"/>
      <c r="T896" s="368"/>
      <c r="U896" s="369"/>
      <c r="V896" s="369"/>
      <c r="W896" s="369"/>
      <c r="Z896" s="364"/>
      <c r="AA896" s="368"/>
      <c r="AB896" s="364"/>
      <c r="AC896" s="364"/>
      <c r="AD896" s="367"/>
      <c r="AE896" s="368"/>
      <c r="AF896" s="368"/>
      <c r="AG896" s="368"/>
      <c r="AH896" s="368"/>
      <c r="AI896" s="368"/>
      <c r="AJ896" s="368"/>
      <c r="AK896" s="368"/>
      <c r="AL896" s="368"/>
      <c r="AM896" s="368"/>
      <c r="AN896" s="368"/>
      <c r="AO896" s="368"/>
      <c r="AP896" s="368"/>
      <c r="AQ896" s="368"/>
      <c r="AR896" s="368"/>
      <c r="AS896" s="368"/>
      <c r="AT896" s="369"/>
    </row>
    <row r="897" spans="1:46" s="366" customFormat="1" x14ac:dyDescent="0.25">
      <c r="A897" s="367"/>
      <c r="B897" s="361"/>
      <c r="C897" s="362"/>
      <c r="D897" s="363"/>
      <c r="E897" s="364"/>
      <c r="F897" s="365"/>
      <c r="L897" s="369"/>
      <c r="M897" s="368"/>
      <c r="N897" s="364"/>
      <c r="O897" s="368"/>
      <c r="P897" s="364"/>
      <c r="Q897" s="368"/>
      <c r="R897" s="368"/>
      <c r="S897" s="368"/>
      <c r="T897" s="368"/>
      <c r="U897" s="369"/>
      <c r="V897" s="369"/>
      <c r="W897" s="369"/>
      <c r="Z897" s="364"/>
      <c r="AA897" s="368"/>
      <c r="AB897" s="364"/>
      <c r="AC897" s="364"/>
      <c r="AD897" s="367"/>
      <c r="AE897" s="368"/>
      <c r="AF897" s="368"/>
      <c r="AG897" s="368"/>
      <c r="AH897" s="368"/>
      <c r="AI897" s="368"/>
      <c r="AJ897" s="368"/>
      <c r="AK897" s="368"/>
      <c r="AL897" s="368"/>
      <c r="AM897" s="368"/>
      <c r="AN897" s="368"/>
      <c r="AO897" s="368"/>
      <c r="AP897" s="368"/>
      <c r="AQ897" s="368"/>
      <c r="AR897" s="368"/>
      <c r="AS897" s="368"/>
      <c r="AT897" s="369"/>
    </row>
    <row r="898" spans="1:46" s="366" customFormat="1" x14ac:dyDescent="0.25">
      <c r="A898" s="367"/>
      <c r="B898" s="361"/>
      <c r="C898" s="362"/>
      <c r="D898" s="363"/>
      <c r="E898" s="364"/>
      <c r="F898" s="365"/>
      <c r="L898" s="369"/>
      <c r="M898" s="368"/>
      <c r="N898" s="364"/>
      <c r="O898" s="368"/>
      <c r="P898" s="364"/>
      <c r="Q898" s="368"/>
      <c r="R898" s="368"/>
      <c r="S898" s="368"/>
      <c r="T898" s="368"/>
      <c r="U898" s="369"/>
      <c r="V898" s="369"/>
      <c r="W898" s="369"/>
      <c r="Z898" s="364"/>
      <c r="AA898" s="368"/>
      <c r="AB898" s="364"/>
      <c r="AC898" s="364"/>
      <c r="AD898" s="367"/>
      <c r="AE898" s="368"/>
      <c r="AF898" s="368"/>
      <c r="AG898" s="368"/>
      <c r="AH898" s="368"/>
      <c r="AI898" s="368"/>
      <c r="AJ898" s="368"/>
      <c r="AK898" s="368"/>
      <c r="AL898" s="368"/>
      <c r="AM898" s="368"/>
      <c r="AN898" s="368"/>
      <c r="AO898" s="368"/>
      <c r="AP898" s="368"/>
      <c r="AQ898" s="368"/>
      <c r="AR898" s="368"/>
      <c r="AS898" s="368"/>
      <c r="AT898" s="369"/>
    </row>
    <row r="899" spans="1:46" s="366" customFormat="1" x14ac:dyDescent="0.25">
      <c r="A899" s="367"/>
      <c r="B899" s="361"/>
      <c r="C899" s="362"/>
      <c r="D899" s="363"/>
      <c r="E899" s="364"/>
      <c r="F899" s="365"/>
      <c r="L899" s="369"/>
      <c r="M899" s="368"/>
      <c r="N899" s="364"/>
      <c r="O899" s="368"/>
      <c r="P899" s="364"/>
      <c r="Q899" s="368"/>
      <c r="R899" s="368"/>
      <c r="S899" s="368"/>
      <c r="T899" s="368"/>
      <c r="U899" s="369"/>
      <c r="V899" s="369"/>
      <c r="W899" s="369"/>
      <c r="Z899" s="364"/>
      <c r="AA899" s="368"/>
      <c r="AB899" s="364"/>
      <c r="AC899" s="364"/>
      <c r="AD899" s="367"/>
      <c r="AE899" s="368"/>
      <c r="AF899" s="368"/>
      <c r="AG899" s="368"/>
      <c r="AH899" s="368"/>
      <c r="AI899" s="368"/>
      <c r="AJ899" s="368"/>
      <c r="AK899" s="368"/>
      <c r="AL899" s="368"/>
      <c r="AM899" s="368"/>
      <c r="AN899" s="368"/>
      <c r="AO899" s="368"/>
      <c r="AP899" s="368"/>
      <c r="AQ899" s="368"/>
      <c r="AR899" s="368"/>
      <c r="AS899" s="368"/>
      <c r="AT899" s="369"/>
    </row>
    <row r="900" spans="1:46" s="366" customFormat="1" x14ac:dyDescent="0.25">
      <c r="A900" s="367"/>
      <c r="B900" s="361"/>
      <c r="C900" s="362"/>
      <c r="D900" s="363"/>
      <c r="E900" s="364"/>
      <c r="F900" s="365"/>
      <c r="L900" s="369"/>
      <c r="M900" s="368"/>
      <c r="N900" s="364"/>
      <c r="O900" s="368"/>
      <c r="P900" s="364"/>
      <c r="Q900" s="368"/>
      <c r="R900" s="368"/>
      <c r="S900" s="368"/>
      <c r="T900" s="368"/>
      <c r="U900" s="369"/>
      <c r="V900" s="369"/>
      <c r="W900" s="369"/>
      <c r="Z900" s="364"/>
      <c r="AA900" s="368"/>
      <c r="AB900" s="364"/>
      <c r="AC900" s="364"/>
      <c r="AD900" s="367"/>
      <c r="AE900" s="368"/>
      <c r="AF900" s="368"/>
      <c r="AG900" s="368"/>
      <c r="AH900" s="368"/>
      <c r="AI900" s="368"/>
      <c r="AJ900" s="368"/>
      <c r="AK900" s="368"/>
      <c r="AL900" s="368"/>
      <c r="AM900" s="368"/>
      <c r="AN900" s="368"/>
      <c r="AO900" s="368"/>
      <c r="AP900" s="368"/>
      <c r="AQ900" s="368"/>
      <c r="AR900" s="368"/>
      <c r="AS900" s="368"/>
      <c r="AT900" s="369"/>
    </row>
    <row r="901" spans="1:46" s="366" customFormat="1" x14ac:dyDescent="0.25">
      <c r="A901" s="367"/>
      <c r="B901" s="361"/>
      <c r="C901" s="362"/>
      <c r="D901" s="363"/>
      <c r="E901" s="364"/>
      <c r="F901" s="365"/>
      <c r="L901" s="369"/>
      <c r="M901" s="368"/>
      <c r="N901" s="364"/>
      <c r="O901" s="368"/>
      <c r="P901" s="364"/>
      <c r="Q901" s="368"/>
      <c r="R901" s="368"/>
      <c r="S901" s="368"/>
      <c r="T901" s="368"/>
      <c r="U901" s="369"/>
      <c r="V901" s="369"/>
      <c r="W901" s="369"/>
      <c r="Z901" s="364"/>
      <c r="AA901" s="368"/>
      <c r="AB901" s="364"/>
      <c r="AC901" s="364"/>
      <c r="AD901" s="367"/>
      <c r="AE901" s="368"/>
      <c r="AF901" s="368"/>
      <c r="AG901" s="368"/>
      <c r="AH901" s="368"/>
      <c r="AI901" s="368"/>
      <c r="AJ901" s="368"/>
      <c r="AK901" s="368"/>
      <c r="AL901" s="368"/>
      <c r="AM901" s="368"/>
      <c r="AN901" s="368"/>
      <c r="AO901" s="368"/>
      <c r="AP901" s="368"/>
      <c r="AQ901" s="368"/>
      <c r="AR901" s="368"/>
      <c r="AS901" s="368"/>
      <c r="AT901" s="369"/>
    </row>
    <row r="902" spans="1:46" s="366" customFormat="1" x14ac:dyDescent="0.25">
      <c r="A902" s="367"/>
      <c r="B902" s="361"/>
      <c r="C902" s="362"/>
      <c r="D902" s="363"/>
      <c r="E902" s="364"/>
      <c r="F902" s="365"/>
      <c r="L902" s="369"/>
      <c r="M902" s="368"/>
      <c r="N902" s="364"/>
      <c r="O902" s="368"/>
      <c r="P902" s="364"/>
      <c r="Q902" s="368"/>
      <c r="R902" s="368"/>
      <c r="S902" s="368"/>
      <c r="T902" s="368"/>
      <c r="U902" s="369"/>
      <c r="V902" s="369"/>
      <c r="W902" s="369"/>
      <c r="Z902" s="364"/>
      <c r="AA902" s="368"/>
      <c r="AB902" s="364"/>
      <c r="AC902" s="364"/>
      <c r="AD902" s="367"/>
      <c r="AE902" s="368"/>
      <c r="AF902" s="368"/>
      <c r="AG902" s="368"/>
      <c r="AH902" s="368"/>
      <c r="AI902" s="368"/>
      <c r="AJ902" s="368"/>
      <c r="AK902" s="368"/>
      <c r="AL902" s="368"/>
      <c r="AM902" s="368"/>
      <c r="AN902" s="368"/>
      <c r="AO902" s="368"/>
      <c r="AP902" s="368"/>
      <c r="AQ902" s="368"/>
      <c r="AR902" s="368"/>
      <c r="AS902" s="368"/>
      <c r="AT902" s="369"/>
    </row>
    <row r="903" spans="1:46" s="366" customFormat="1" x14ac:dyDescent="0.25">
      <c r="A903" s="367"/>
      <c r="B903" s="361"/>
      <c r="C903" s="362"/>
      <c r="D903" s="363"/>
      <c r="E903" s="364"/>
      <c r="F903" s="365"/>
      <c r="L903" s="369"/>
      <c r="M903" s="368"/>
      <c r="N903" s="364"/>
      <c r="O903" s="368"/>
      <c r="P903" s="364"/>
      <c r="Q903" s="368"/>
      <c r="R903" s="368"/>
      <c r="S903" s="368"/>
      <c r="T903" s="368"/>
      <c r="U903" s="369"/>
      <c r="V903" s="369"/>
      <c r="W903" s="369"/>
      <c r="Z903" s="364"/>
      <c r="AA903" s="368"/>
      <c r="AB903" s="364"/>
      <c r="AC903" s="364"/>
      <c r="AD903" s="367"/>
      <c r="AE903" s="368"/>
      <c r="AF903" s="368"/>
      <c r="AG903" s="368"/>
      <c r="AH903" s="368"/>
      <c r="AI903" s="368"/>
      <c r="AJ903" s="368"/>
      <c r="AK903" s="368"/>
      <c r="AL903" s="368"/>
      <c r="AM903" s="368"/>
      <c r="AN903" s="368"/>
      <c r="AO903" s="368"/>
      <c r="AP903" s="368"/>
      <c r="AQ903" s="368"/>
      <c r="AR903" s="368"/>
      <c r="AS903" s="368"/>
      <c r="AT903" s="369"/>
    </row>
    <row r="904" spans="1:46" s="366" customFormat="1" x14ac:dyDescent="0.25">
      <c r="A904" s="367"/>
      <c r="B904" s="361"/>
      <c r="C904" s="362"/>
      <c r="D904" s="363"/>
      <c r="E904" s="364"/>
      <c r="F904" s="365"/>
      <c r="L904" s="369"/>
      <c r="M904" s="368"/>
      <c r="N904" s="364"/>
      <c r="O904" s="368"/>
      <c r="P904" s="364"/>
      <c r="Q904" s="368"/>
      <c r="R904" s="368"/>
      <c r="S904" s="368"/>
      <c r="T904" s="368"/>
      <c r="U904" s="369"/>
      <c r="V904" s="369"/>
      <c r="W904" s="369"/>
      <c r="Z904" s="364"/>
      <c r="AA904" s="368"/>
      <c r="AB904" s="364"/>
      <c r="AC904" s="364"/>
      <c r="AD904" s="367"/>
      <c r="AE904" s="368"/>
      <c r="AF904" s="368"/>
      <c r="AG904" s="368"/>
      <c r="AH904" s="368"/>
      <c r="AI904" s="368"/>
      <c r="AJ904" s="368"/>
      <c r="AK904" s="368"/>
      <c r="AL904" s="368"/>
      <c r="AM904" s="368"/>
      <c r="AN904" s="368"/>
      <c r="AO904" s="368"/>
      <c r="AP904" s="368"/>
      <c r="AQ904" s="368"/>
      <c r="AR904" s="368"/>
      <c r="AS904" s="368"/>
      <c r="AT904" s="369"/>
    </row>
    <row r="905" spans="1:46" s="366" customFormat="1" x14ac:dyDescent="0.25">
      <c r="A905" s="367"/>
      <c r="B905" s="361"/>
      <c r="C905" s="362"/>
      <c r="D905" s="363"/>
      <c r="E905" s="364"/>
      <c r="F905" s="365"/>
      <c r="L905" s="369"/>
      <c r="M905" s="368"/>
      <c r="N905" s="364"/>
      <c r="O905" s="368"/>
      <c r="P905" s="364"/>
      <c r="Q905" s="368"/>
      <c r="R905" s="368"/>
      <c r="S905" s="368"/>
      <c r="T905" s="368"/>
      <c r="U905" s="369"/>
      <c r="V905" s="369"/>
      <c r="W905" s="369"/>
      <c r="Z905" s="364"/>
      <c r="AA905" s="368"/>
      <c r="AB905" s="364"/>
      <c r="AC905" s="364"/>
      <c r="AD905" s="367"/>
      <c r="AE905" s="368"/>
      <c r="AF905" s="368"/>
      <c r="AG905" s="368"/>
      <c r="AH905" s="368"/>
      <c r="AI905" s="368"/>
      <c r="AJ905" s="368"/>
      <c r="AK905" s="368"/>
      <c r="AL905" s="368"/>
      <c r="AM905" s="368"/>
      <c r="AN905" s="368"/>
      <c r="AO905" s="368"/>
      <c r="AP905" s="368"/>
      <c r="AQ905" s="368"/>
      <c r="AR905" s="368"/>
      <c r="AS905" s="368"/>
      <c r="AT905" s="369"/>
    </row>
    <row r="906" spans="1:46" s="366" customFormat="1" x14ac:dyDescent="0.25">
      <c r="A906" s="367"/>
      <c r="B906" s="361"/>
      <c r="C906" s="362"/>
      <c r="D906" s="363"/>
      <c r="E906" s="364"/>
      <c r="F906" s="365"/>
      <c r="L906" s="369"/>
      <c r="M906" s="368"/>
      <c r="N906" s="364"/>
      <c r="O906" s="368"/>
      <c r="P906" s="364"/>
      <c r="Q906" s="368"/>
      <c r="R906" s="368"/>
      <c r="S906" s="368"/>
      <c r="T906" s="368"/>
      <c r="U906" s="369"/>
      <c r="V906" s="369"/>
      <c r="W906" s="369"/>
      <c r="Z906" s="364"/>
      <c r="AA906" s="368"/>
      <c r="AB906" s="364"/>
      <c r="AC906" s="364"/>
      <c r="AD906" s="367"/>
      <c r="AE906" s="368"/>
      <c r="AF906" s="368"/>
      <c r="AG906" s="368"/>
      <c r="AH906" s="368"/>
      <c r="AI906" s="368"/>
      <c r="AJ906" s="368"/>
      <c r="AK906" s="368"/>
      <c r="AL906" s="368"/>
      <c r="AM906" s="368"/>
      <c r="AN906" s="368"/>
      <c r="AO906" s="368"/>
      <c r="AP906" s="368"/>
      <c r="AQ906" s="368"/>
      <c r="AR906" s="368"/>
      <c r="AS906" s="368"/>
      <c r="AT906" s="369"/>
    </row>
    <row r="907" spans="1:46" s="366" customFormat="1" x14ac:dyDescent="0.25">
      <c r="A907" s="367"/>
      <c r="B907" s="361"/>
      <c r="C907" s="362"/>
      <c r="D907" s="363"/>
      <c r="E907" s="364"/>
      <c r="F907" s="365"/>
      <c r="L907" s="369"/>
      <c r="M907" s="368"/>
      <c r="N907" s="364"/>
      <c r="O907" s="368"/>
      <c r="P907" s="364"/>
      <c r="Q907" s="368"/>
      <c r="R907" s="368"/>
      <c r="S907" s="368"/>
      <c r="T907" s="368"/>
      <c r="U907" s="369"/>
      <c r="V907" s="369"/>
      <c r="W907" s="369"/>
      <c r="Z907" s="364"/>
      <c r="AA907" s="368"/>
      <c r="AB907" s="364"/>
      <c r="AC907" s="364"/>
      <c r="AD907" s="367"/>
      <c r="AE907" s="368"/>
      <c r="AF907" s="368"/>
      <c r="AG907" s="368"/>
      <c r="AH907" s="368"/>
      <c r="AI907" s="368"/>
      <c r="AJ907" s="368"/>
      <c r="AK907" s="368"/>
      <c r="AL907" s="368"/>
      <c r="AM907" s="368"/>
      <c r="AN907" s="368"/>
      <c r="AO907" s="368"/>
      <c r="AP907" s="368"/>
      <c r="AQ907" s="368"/>
      <c r="AR907" s="368"/>
      <c r="AS907" s="368"/>
      <c r="AT907" s="369"/>
    </row>
  </sheetData>
  <autoFilter ref="A19:AT907"/>
  <mergeCells count="60">
    <mergeCell ref="AS16:AS18"/>
    <mergeCell ref="AT16:AT18"/>
    <mergeCell ref="E17:E18"/>
    <mergeCell ref="F17:F18"/>
    <mergeCell ref="G17:G18"/>
    <mergeCell ref="H17:H18"/>
    <mergeCell ref="I17:I18"/>
    <mergeCell ref="J17:J18"/>
    <mergeCell ref="Q17:Q18"/>
    <mergeCell ref="R17:R18"/>
    <mergeCell ref="AD16:AI16"/>
    <mergeCell ref="AJ16:AM16"/>
    <mergeCell ref="AN16:AO16"/>
    <mergeCell ref="AP16:AP18"/>
    <mergeCell ref="AQ16:AQ18"/>
    <mergeCell ref="AJ17:AJ18"/>
    <mergeCell ref="AR16:AR18"/>
    <mergeCell ref="AD17:AE17"/>
    <mergeCell ref="AF17:AG17"/>
    <mergeCell ref="AH17:AH18"/>
    <mergeCell ref="AI17:AI18"/>
    <mergeCell ref="AO17:AO18"/>
    <mergeCell ref="AK17:AK18"/>
    <mergeCell ref="AL17:AL18"/>
    <mergeCell ref="AM17:AM18"/>
    <mergeCell ref="AN17:AN18"/>
    <mergeCell ref="O16:O18"/>
    <mergeCell ref="AC16:AC18"/>
    <mergeCell ref="Q16:R16"/>
    <mergeCell ref="S16:S18"/>
    <mergeCell ref="T16:T18"/>
    <mergeCell ref="U16:U18"/>
    <mergeCell ref="V16:V18"/>
    <mergeCell ref="W16:W18"/>
    <mergeCell ref="X16:X18"/>
    <mergeCell ref="Y16:Y18"/>
    <mergeCell ref="Z16:Z18"/>
    <mergeCell ref="AA16:AA18"/>
    <mergeCell ref="AB16:AB18"/>
    <mergeCell ref="E16:J16"/>
    <mergeCell ref="K16:K18"/>
    <mergeCell ref="L16:L18"/>
    <mergeCell ref="M16:M18"/>
    <mergeCell ref="N16:N18"/>
    <mergeCell ref="A8:AT8"/>
    <mergeCell ref="B27:L27"/>
    <mergeCell ref="A12:AT12"/>
    <mergeCell ref="A14:AT14"/>
    <mergeCell ref="AR1:AT1"/>
    <mergeCell ref="AR2:AT2"/>
    <mergeCell ref="AR3:AT3"/>
    <mergeCell ref="A5:AT5"/>
    <mergeCell ref="A7:AT7"/>
    <mergeCell ref="P16:P18"/>
    <mergeCell ref="A9:AT9"/>
    <mergeCell ref="A11:AT11"/>
    <mergeCell ref="A16:A18"/>
    <mergeCell ref="B16:B18"/>
    <mergeCell ref="C16:C18"/>
    <mergeCell ref="D16:D18"/>
  </mergeCells>
  <pageMargins left="0.70866141732283472" right="0.70866141732283472" top="0.74803149606299213" bottom="0.74803149606299213" header="0.31496062992125984" footer="0.31496062992125984"/>
  <pageSetup paperSize="8" scale="45" fitToHeight="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T28" sqref="T28"/>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400" t="s">
        <v>176</v>
      </c>
      <c r="B5" s="400"/>
      <c r="C5" s="400"/>
      <c r="D5" s="400"/>
      <c r="E5" s="400"/>
      <c r="F5" s="400"/>
      <c r="G5" s="400"/>
      <c r="H5" s="400"/>
      <c r="I5" s="400"/>
      <c r="J5" s="400"/>
      <c r="K5" s="400"/>
      <c r="L5" s="400"/>
    </row>
    <row r="7" spans="1:12" ht="18.75" x14ac:dyDescent="0.25">
      <c r="A7" s="404" t="s">
        <v>185</v>
      </c>
      <c r="B7" s="404"/>
      <c r="C7" s="404"/>
      <c r="D7" s="404"/>
      <c r="E7" s="404"/>
      <c r="F7" s="404"/>
      <c r="G7" s="404"/>
      <c r="H7" s="404"/>
      <c r="I7" s="404"/>
      <c r="J7" s="404"/>
      <c r="K7" s="404"/>
      <c r="L7" s="404"/>
    </row>
    <row r="8" spans="1:12" ht="18.75" x14ac:dyDescent="0.25">
      <c r="A8" s="404"/>
      <c r="B8" s="404"/>
      <c r="C8" s="404"/>
      <c r="D8" s="404"/>
      <c r="E8" s="404"/>
      <c r="F8" s="404"/>
      <c r="G8" s="404"/>
      <c r="H8" s="404"/>
      <c r="I8" s="404"/>
      <c r="J8" s="404"/>
      <c r="K8" s="404"/>
      <c r="L8" s="404"/>
    </row>
    <row r="9" spans="1:12" ht="18.75" x14ac:dyDescent="0.25">
      <c r="A9" s="403" t="str">
        <f>'1. паспорт описание'!A9:D9</f>
        <v>J_0000007038</v>
      </c>
      <c r="B9" s="403"/>
      <c r="C9" s="403"/>
      <c r="D9" s="403"/>
      <c r="E9" s="403"/>
      <c r="F9" s="403"/>
      <c r="G9" s="403"/>
      <c r="H9" s="403"/>
      <c r="I9" s="403"/>
      <c r="J9" s="403"/>
      <c r="K9" s="403"/>
      <c r="L9" s="403"/>
    </row>
    <row r="10" spans="1:12" ht="15.75" x14ac:dyDescent="0.25">
      <c r="A10" s="401" t="s">
        <v>7</v>
      </c>
      <c r="B10" s="401"/>
      <c r="C10" s="401"/>
      <c r="D10" s="401"/>
      <c r="E10" s="401"/>
      <c r="F10" s="401"/>
      <c r="G10" s="401"/>
      <c r="H10" s="401"/>
      <c r="I10" s="401"/>
      <c r="J10" s="401"/>
      <c r="K10" s="401"/>
      <c r="L10" s="401"/>
    </row>
    <row r="11" spans="1:12" ht="18.75" x14ac:dyDescent="0.25">
      <c r="A11" s="406"/>
      <c r="B11" s="406"/>
      <c r="C11" s="406"/>
      <c r="D11" s="406"/>
      <c r="E11" s="406"/>
      <c r="F11" s="406"/>
      <c r="G11" s="406"/>
      <c r="H11" s="406"/>
      <c r="I11" s="406"/>
      <c r="J11" s="406"/>
      <c r="K11" s="406"/>
      <c r="L11" s="406"/>
    </row>
    <row r="12" spans="1:12" ht="64.5" customHeight="1" x14ac:dyDescent="0.25">
      <c r="A12" s="402" t="str">
        <f>'1. паспорт описание'!A12:D12</f>
        <v>Приобретение автогидроподъемника</v>
      </c>
      <c r="B12" s="402"/>
      <c r="C12" s="402"/>
      <c r="D12" s="402"/>
      <c r="E12" s="402"/>
      <c r="F12" s="402"/>
      <c r="G12" s="402"/>
      <c r="H12" s="402"/>
      <c r="I12" s="402"/>
      <c r="J12" s="402"/>
      <c r="K12" s="402"/>
      <c r="L12" s="402"/>
    </row>
    <row r="13" spans="1:12" ht="15.75" x14ac:dyDescent="0.25">
      <c r="A13" s="401" t="s">
        <v>6</v>
      </c>
      <c r="B13" s="401"/>
      <c r="C13" s="401"/>
      <c r="D13" s="401"/>
      <c r="E13" s="401"/>
      <c r="F13" s="401"/>
      <c r="G13" s="401"/>
      <c r="H13" s="401"/>
      <c r="I13" s="401"/>
      <c r="J13" s="401"/>
      <c r="K13" s="401"/>
      <c r="L13" s="401"/>
    </row>
    <row r="14" spans="1:12" x14ac:dyDescent="0.25">
      <c r="A14" s="441"/>
      <c r="B14" s="441"/>
      <c r="C14" s="441"/>
      <c r="D14" s="441"/>
      <c r="E14" s="441"/>
      <c r="F14" s="441"/>
      <c r="G14" s="441"/>
      <c r="H14" s="441"/>
      <c r="I14" s="441"/>
      <c r="J14" s="441"/>
      <c r="K14" s="441"/>
      <c r="L14" s="441"/>
    </row>
    <row r="15" spans="1:12" ht="14.25" customHeight="1" x14ac:dyDescent="0.25">
      <c r="A15" s="441"/>
      <c r="B15" s="441"/>
      <c r="C15" s="441"/>
      <c r="D15" s="441"/>
      <c r="E15" s="441"/>
      <c r="F15" s="441"/>
      <c r="G15" s="441"/>
      <c r="H15" s="441"/>
      <c r="I15" s="441"/>
      <c r="J15" s="441"/>
      <c r="K15" s="441"/>
      <c r="L15" s="441"/>
    </row>
    <row r="16" spans="1:12" x14ac:dyDescent="0.25">
      <c r="A16" s="441"/>
      <c r="B16" s="441"/>
      <c r="C16" s="441"/>
      <c r="D16" s="441"/>
      <c r="E16" s="441"/>
      <c r="F16" s="441"/>
      <c r="G16" s="441"/>
      <c r="H16" s="441"/>
      <c r="I16" s="441"/>
      <c r="J16" s="441"/>
      <c r="K16" s="441"/>
      <c r="L16" s="441"/>
    </row>
    <row r="17" spans="1:12" s="19" customFormat="1" x14ac:dyDescent="0.25">
      <c r="A17" s="435"/>
      <c r="B17" s="435"/>
      <c r="C17" s="435"/>
      <c r="D17" s="435"/>
      <c r="E17" s="435"/>
      <c r="F17" s="435"/>
      <c r="G17" s="435"/>
      <c r="H17" s="435"/>
      <c r="I17" s="435"/>
      <c r="J17" s="435"/>
      <c r="K17" s="435"/>
      <c r="L17" s="435"/>
    </row>
    <row r="18" spans="1:12" s="19" customFormat="1" ht="50.25" customHeight="1" x14ac:dyDescent="0.25">
      <c r="A18" s="507" t="s">
        <v>209</v>
      </c>
      <c r="B18" s="507"/>
      <c r="C18" s="507"/>
      <c r="D18" s="507"/>
      <c r="E18" s="507"/>
      <c r="F18" s="507"/>
      <c r="G18" s="507"/>
      <c r="H18" s="507"/>
      <c r="I18" s="507"/>
      <c r="J18" s="507"/>
      <c r="K18" s="507"/>
      <c r="L18" s="507"/>
    </row>
    <row r="20" spans="1:12" ht="55.5" customHeight="1" x14ac:dyDescent="0.25">
      <c r="A20" s="508" t="s">
        <v>190</v>
      </c>
      <c r="B20" s="508"/>
      <c r="C20" s="508"/>
      <c r="D20" s="508"/>
      <c r="E20" s="508"/>
      <c r="F20" s="508"/>
      <c r="G20" s="508"/>
      <c r="H20" s="508"/>
      <c r="I20" s="508"/>
      <c r="J20" s="508"/>
      <c r="K20" s="508"/>
      <c r="L20" s="508"/>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R20" sqref="R20"/>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400" t="s">
        <v>176</v>
      </c>
      <c r="B5" s="400"/>
      <c r="C5" s="400"/>
      <c r="D5" s="400"/>
      <c r="E5" s="400"/>
      <c r="F5" s="400"/>
      <c r="G5" s="400"/>
      <c r="H5" s="400"/>
      <c r="I5" s="400"/>
      <c r="J5" s="400"/>
      <c r="K5" s="400"/>
      <c r="L5" s="400"/>
    </row>
    <row r="7" spans="1:12" ht="18.75" x14ac:dyDescent="0.25">
      <c r="A7" s="404" t="s">
        <v>197</v>
      </c>
      <c r="B7" s="404"/>
      <c r="C7" s="404"/>
      <c r="D7" s="404"/>
      <c r="E7" s="404"/>
      <c r="F7" s="404"/>
      <c r="G7" s="404"/>
      <c r="H7" s="404"/>
      <c r="I7" s="404"/>
      <c r="J7" s="404"/>
      <c r="K7" s="404"/>
      <c r="L7" s="404"/>
    </row>
    <row r="8" spans="1:12" ht="18.75" x14ac:dyDescent="0.25">
      <c r="A8" s="404"/>
      <c r="B8" s="404"/>
      <c r="C8" s="404"/>
      <c r="D8" s="404"/>
      <c r="E8" s="404"/>
      <c r="F8" s="404"/>
      <c r="G8" s="404"/>
      <c r="H8" s="404"/>
      <c r="I8" s="404"/>
      <c r="J8" s="404"/>
      <c r="K8" s="404"/>
      <c r="L8" s="404"/>
    </row>
    <row r="9" spans="1:12" ht="18.75" x14ac:dyDescent="0.25">
      <c r="A9" s="403" t="str">
        <f>'1. паспорт описание'!A9:D9</f>
        <v>J_0000007038</v>
      </c>
      <c r="B9" s="403"/>
      <c r="C9" s="403"/>
      <c r="D9" s="403"/>
      <c r="E9" s="403"/>
      <c r="F9" s="403"/>
      <c r="G9" s="403"/>
      <c r="H9" s="403"/>
      <c r="I9" s="403"/>
      <c r="J9" s="403"/>
      <c r="K9" s="403"/>
      <c r="L9" s="403"/>
    </row>
    <row r="10" spans="1:12" ht="15.75" x14ac:dyDescent="0.25">
      <c r="A10" s="401" t="s">
        <v>7</v>
      </c>
      <c r="B10" s="401"/>
      <c r="C10" s="401"/>
      <c r="D10" s="401"/>
      <c r="E10" s="401"/>
      <c r="F10" s="401"/>
      <c r="G10" s="401"/>
      <c r="H10" s="401"/>
      <c r="I10" s="401"/>
      <c r="J10" s="401"/>
      <c r="K10" s="401"/>
      <c r="L10" s="401"/>
    </row>
    <row r="11" spans="1:12" ht="18.75" x14ac:dyDescent="0.25">
      <c r="A11" s="406"/>
      <c r="B11" s="406"/>
      <c r="C11" s="406"/>
      <c r="D11" s="406"/>
      <c r="E11" s="406"/>
      <c r="F11" s="406"/>
      <c r="G11" s="406"/>
      <c r="H11" s="406"/>
      <c r="I11" s="406"/>
      <c r="J11" s="406"/>
      <c r="K11" s="406"/>
      <c r="L11" s="406"/>
    </row>
    <row r="12" spans="1:12" ht="42.75" customHeight="1" x14ac:dyDescent="0.25">
      <c r="A12" s="402" t="str">
        <f>'1. паспорт описание'!A12:D12</f>
        <v>Приобретение автогидроподъемника</v>
      </c>
      <c r="B12" s="402"/>
      <c r="C12" s="402"/>
      <c r="D12" s="402"/>
      <c r="E12" s="402"/>
      <c r="F12" s="402"/>
      <c r="G12" s="402"/>
      <c r="H12" s="402"/>
      <c r="I12" s="402"/>
      <c r="J12" s="402"/>
      <c r="K12" s="402"/>
      <c r="L12" s="402"/>
    </row>
    <row r="13" spans="1:12" ht="15.75" x14ac:dyDescent="0.25">
      <c r="A13" s="401" t="s">
        <v>6</v>
      </c>
      <c r="B13" s="401"/>
      <c r="C13" s="401"/>
      <c r="D13" s="401"/>
      <c r="E13" s="401"/>
      <c r="F13" s="401"/>
      <c r="G13" s="401"/>
      <c r="H13" s="401"/>
      <c r="I13" s="401"/>
      <c r="J13" s="401"/>
      <c r="K13" s="401"/>
      <c r="L13" s="401"/>
    </row>
    <row r="14" spans="1:12" x14ac:dyDescent="0.25">
      <c r="A14" s="441"/>
      <c r="B14" s="441"/>
      <c r="C14" s="441"/>
      <c r="D14" s="441"/>
      <c r="E14" s="441"/>
      <c r="F14" s="441"/>
      <c r="G14" s="441"/>
      <c r="H14" s="441"/>
      <c r="I14" s="441"/>
      <c r="J14" s="441"/>
      <c r="K14" s="441"/>
      <c r="L14" s="441"/>
    </row>
    <row r="15" spans="1:12" ht="14.25" customHeight="1" x14ac:dyDescent="0.25">
      <c r="A15" s="441"/>
      <c r="B15" s="441"/>
      <c r="C15" s="441"/>
      <c r="D15" s="441"/>
      <c r="E15" s="441"/>
      <c r="F15" s="441"/>
      <c r="G15" s="441"/>
      <c r="H15" s="441"/>
      <c r="I15" s="441"/>
      <c r="J15" s="441"/>
      <c r="K15" s="441"/>
      <c r="L15" s="441"/>
    </row>
    <row r="16" spans="1:12" x14ac:dyDescent="0.25">
      <c r="A16" s="441"/>
      <c r="B16" s="441"/>
      <c r="C16" s="441"/>
      <c r="D16" s="441"/>
      <c r="E16" s="441"/>
      <c r="F16" s="441"/>
      <c r="G16" s="441"/>
      <c r="H16" s="441"/>
      <c r="I16" s="441"/>
      <c r="J16" s="441"/>
      <c r="K16" s="441"/>
      <c r="L16" s="441"/>
    </row>
    <row r="17" spans="1:12" s="19" customFormat="1" x14ac:dyDescent="0.25">
      <c r="A17" s="435"/>
      <c r="B17" s="435"/>
      <c r="C17" s="435"/>
      <c r="D17" s="435"/>
      <c r="E17" s="435"/>
      <c r="F17" s="435"/>
      <c r="G17" s="435"/>
      <c r="H17" s="435"/>
      <c r="I17" s="435"/>
      <c r="J17" s="435"/>
      <c r="K17" s="435"/>
      <c r="L17" s="435"/>
    </row>
    <row r="18" spans="1:12" s="19" customFormat="1" ht="50.25" customHeight="1" x14ac:dyDescent="0.25">
      <c r="A18" s="507" t="s">
        <v>211</v>
      </c>
      <c r="B18" s="507"/>
      <c r="C18" s="507"/>
      <c r="D18" s="507"/>
      <c r="E18" s="507"/>
      <c r="F18" s="507"/>
      <c r="G18" s="507"/>
      <c r="H18" s="507"/>
      <c r="I18" s="507"/>
      <c r="J18" s="507"/>
      <c r="K18" s="507"/>
      <c r="L18" s="507"/>
    </row>
    <row r="20" spans="1:12" ht="31.5" customHeight="1" x14ac:dyDescent="0.25">
      <c r="A20" s="508" t="s">
        <v>220</v>
      </c>
      <c r="B20" s="508"/>
      <c r="C20" s="508"/>
      <c r="D20" s="508"/>
      <c r="E20" s="508"/>
      <c r="F20" s="508"/>
      <c r="G20" s="508"/>
      <c r="H20" s="508"/>
      <c r="I20" s="508"/>
      <c r="J20" s="508"/>
      <c r="K20" s="508"/>
      <c r="L20" s="508"/>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18</vt:i4>
      </vt:variant>
    </vt:vector>
  </HeadingPairs>
  <TitlesOfParts>
    <vt:vector size="34" baseType="lpstr">
      <vt:lpstr>1. паспорт описание</vt:lpstr>
      <vt:lpstr>2. паспорт  техприс</vt:lpstr>
      <vt:lpstr>3.1.конкретные результаты ТП-РП</vt:lpstr>
      <vt:lpstr>3.2конкретные результаты ЛЭП</vt:lpstr>
      <vt:lpstr>3.3. Паспорт надежность</vt:lpstr>
      <vt:lpstr>4. паспортбюджет</vt:lpstr>
      <vt:lpstr>5 Анализ эконом эффект 2020</vt:lpstr>
      <vt:lpstr>5 Анализ эконом эффект 2021</vt:lpstr>
      <vt:lpstr>5 Анализ эконом эффект 2022</vt:lpstr>
      <vt:lpstr>5 Анализ эконом эффект 2023</vt:lpstr>
      <vt:lpstr>5 Анализ эконом эффект 2024</vt:lpstr>
      <vt:lpstr>6.1. Паспорт сетевой график</vt:lpstr>
      <vt:lpstr>6.2. Паспорт фин осв ввод</vt:lpstr>
      <vt:lpstr>7. Паспорт отчет о закупке</vt:lpstr>
      <vt:lpstr>8. Паспорт оценка влияния</vt:lpstr>
      <vt:lpstr>9. Паспорт Карта-схема</vt:lpstr>
      <vt:lpstr>'1. паспорт описание'!Заголовки_для_печати</vt:lpstr>
      <vt:lpstr>'2. паспорт  техприс'!Заголовки_для_печати</vt:lpstr>
      <vt:lpstr>'4. паспортбюджет'!Заголовки_для_печати</vt:lpstr>
      <vt:lpstr>'1. паспорт описание'!Область_печати</vt:lpstr>
      <vt:lpstr>'2. паспорт  техприс'!Область_печати</vt:lpstr>
      <vt:lpstr>'3.1.конкретные результаты ТП-РП'!Область_печати</vt:lpstr>
      <vt:lpstr>'3.3. Паспорт надежность'!Область_печати</vt:lpstr>
      <vt:lpstr>'4. паспортбюджет'!Область_печати</vt:lpstr>
      <vt:lpstr>'5 Анализ эконом эффект 2020'!Область_печати</vt:lpstr>
      <vt:lpstr>'5 Анализ эконом эффект 2021'!Область_печати</vt:lpstr>
      <vt:lpstr>'5 Анализ эконом эффект 2022'!Область_печати</vt:lpstr>
      <vt:lpstr>'5 Анализ эконом эффект 2023'!Область_печати</vt:lpstr>
      <vt:lpstr>'5 Анализ эконом эффект 2024'!Область_печати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Паспорт оценка влияния'!Область_печати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2024-08-06T08:28:28Z</cp:lastPrinted>
  <dcterms:created xsi:type="dcterms:W3CDTF">2015-08-16T15:31:05Z</dcterms:created>
  <dcterms:modified xsi:type="dcterms:W3CDTF">2024-10-14T01:53:48Z</dcterms:modified>
</cp:coreProperties>
</file>